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drawings/drawing2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comments1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0115" windowHeight="7740" tabRatio="938"/>
  </bookViews>
  <sheets>
    <sheet name="Nageur" sheetId="28" r:id="rId1"/>
    <sheet name="Meilleurs Temps" sheetId="2" r:id="rId2"/>
    <sheet name="50 SF" sheetId="4" r:id="rId3"/>
    <sheet name="50 SF (2)" sheetId="5" state="hidden" r:id="rId4"/>
    <sheet name="50 SF BI" sheetId="6" r:id="rId5"/>
    <sheet name="50 SF BI (2)" sheetId="7" state="hidden" r:id="rId6"/>
    <sheet name="50 AP" sheetId="8" r:id="rId7"/>
    <sheet name="50 AP (2)" sheetId="9" state="hidden" r:id="rId8"/>
    <sheet name="100 SF" sheetId="10" r:id="rId9"/>
    <sheet name="100 SF (2)" sheetId="11" state="hidden" r:id="rId10"/>
    <sheet name="100 SF BI" sheetId="12" r:id="rId11"/>
    <sheet name="100 SF BI (2)" sheetId="13" state="hidden" r:id="rId12"/>
    <sheet name="100 IS" sheetId="14" r:id="rId13"/>
    <sheet name="100 IS (2)" sheetId="15" state="hidden" r:id="rId14"/>
    <sheet name="200 SF" sheetId="16" r:id="rId15"/>
    <sheet name="200 SF (2)" sheetId="17" state="hidden" r:id="rId16"/>
    <sheet name="200 SF BI" sheetId="24" r:id="rId17"/>
    <sheet name="200 SF BI (2)" sheetId="25" state="hidden" r:id="rId18"/>
    <sheet name="400 SF" sheetId="18" r:id="rId19"/>
    <sheet name="400 SF (2)" sheetId="19" state="hidden" r:id="rId20"/>
    <sheet name="400 IS" sheetId="20" r:id="rId21"/>
    <sheet name="400 IS (2)" sheetId="21" state="hidden" r:id="rId22"/>
    <sheet name="800 SF" sheetId="22" r:id="rId23"/>
    <sheet name="800 SF (2)" sheetId="23" state="hidden" r:id="rId24"/>
    <sheet name="1500 SF" sheetId="26" r:id="rId25"/>
    <sheet name="1500 SF (2)" sheetId="27" state="hidden" r:id="rId26"/>
    <sheet name="Temps de Qualifications" sheetId="29" r:id="rId27"/>
    <sheet name="Temps Partiels" sheetId="1" r:id="rId28"/>
    <sheet name="Temps Intermédiaires" sheetId="30" r:id="rId29"/>
    <sheet name="Relais" sheetId="31" r:id="rId30"/>
  </sheets>
  <definedNames>
    <definedName name="_xlnm._FilterDatabase" localSheetId="29" hidden="1">Relais!$Z$1:$Z$32</definedName>
  </definedNames>
  <calcPr calcId="145621"/>
</workbook>
</file>

<file path=xl/calcChain.xml><?xml version="1.0" encoding="utf-8"?>
<calcChain xmlns="http://schemas.openxmlformats.org/spreadsheetml/2006/main">
  <c r="G14" i="28" l="1"/>
  <c r="G15" i="28"/>
  <c r="G16" i="28"/>
  <c r="G17" i="28"/>
  <c r="G18" i="28"/>
  <c r="G19" i="28"/>
  <c r="G20" i="28"/>
  <c r="G21" i="28"/>
  <c r="G22" i="28"/>
  <c r="G23" i="28"/>
  <c r="G24" i="28"/>
  <c r="G25" i="28"/>
  <c r="G26" i="28"/>
  <c r="G27" i="28"/>
  <c r="G28" i="28"/>
  <c r="G29" i="28"/>
  <c r="G30" i="28"/>
  <c r="G31" i="28"/>
  <c r="G32" i="28"/>
  <c r="G33" i="28"/>
  <c r="G34" i="28"/>
  <c r="C17" i="29" l="1"/>
  <c r="D17" i="29"/>
  <c r="E17" i="29"/>
  <c r="F17" i="29"/>
  <c r="G17" i="29"/>
  <c r="H17" i="29"/>
  <c r="I17" i="29"/>
  <c r="J17" i="29"/>
  <c r="P43" i="29"/>
  <c r="O43" i="29"/>
  <c r="N43" i="29"/>
  <c r="M43" i="29"/>
  <c r="L43" i="29"/>
  <c r="K43" i="29"/>
  <c r="J43" i="29"/>
  <c r="I43" i="29"/>
  <c r="H43" i="29"/>
  <c r="G43" i="29"/>
  <c r="F43" i="29"/>
  <c r="E43" i="29"/>
  <c r="D43" i="29"/>
  <c r="C43" i="29"/>
  <c r="P41" i="29"/>
  <c r="O41" i="29"/>
  <c r="N41" i="29"/>
  <c r="M41" i="29"/>
  <c r="L41" i="29"/>
  <c r="K41" i="29"/>
  <c r="J41" i="29"/>
  <c r="I41" i="29"/>
  <c r="H41" i="29"/>
  <c r="G41" i="29"/>
  <c r="F41" i="29"/>
  <c r="E41" i="29"/>
  <c r="D41" i="29"/>
  <c r="C41" i="29"/>
  <c r="P39" i="29"/>
  <c r="O39" i="29"/>
  <c r="N39" i="29"/>
  <c r="M39" i="29"/>
  <c r="L39" i="29"/>
  <c r="K39" i="29"/>
  <c r="J39" i="29"/>
  <c r="I39" i="29"/>
  <c r="H39" i="29"/>
  <c r="G39" i="29"/>
  <c r="F39" i="29"/>
  <c r="E39" i="29"/>
  <c r="D39" i="29"/>
  <c r="C39" i="29"/>
  <c r="P37" i="29"/>
  <c r="O37" i="29"/>
  <c r="N37" i="29"/>
  <c r="M37" i="29"/>
  <c r="L37" i="29"/>
  <c r="K37" i="29"/>
  <c r="J37" i="29"/>
  <c r="I37" i="29"/>
  <c r="H37" i="29"/>
  <c r="G37" i="29"/>
  <c r="F37" i="29"/>
  <c r="E37" i="29"/>
  <c r="D37" i="29"/>
  <c r="C37" i="29"/>
  <c r="C35" i="29"/>
  <c r="D35" i="29"/>
  <c r="E35" i="29"/>
  <c r="F35" i="29"/>
  <c r="G35" i="29"/>
  <c r="H35" i="29"/>
  <c r="I35" i="29"/>
  <c r="J35" i="29"/>
  <c r="K35" i="29"/>
  <c r="L35" i="29"/>
  <c r="M35" i="29"/>
  <c r="N35" i="29"/>
  <c r="O35" i="29"/>
  <c r="P35" i="29"/>
  <c r="P31" i="29"/>
  <c r="O31" i="29"/>
  <c r="N31" i="29"/>
  <c r="M31" i="29"/>
  <c r="L31" i="29"/>
  <c r="K31" i="29"/>
  <c r="J31" i="29"/>
  <c r="I31" i="29"/>
  <c r="H31" i="29"/>
  <c r="G31" i="29"/>
  <c r="F31" i="29"/>
  <c r="E31" i="29"/>
  <c r="D31" i="29"/>
  <c r="C31" i="29"/>
  <c r="P29" i="29"/>
  <c r="O29" i="29"/>
  <c r="N29" i="29"/>
  <c r="M29" i="29"/>
  <c r="L29" i="29"/>
  <c r="K29" i="29"/>
  <c r="J29" i="29"/>
  <c r="I29" i="29"/>
  <c r="H29" i="29"/>
  <c r="G29" i="29"/>
  <c r="F29" i="29"/>
  <c r="E29" i="29"/>
  <c r="D29" i="29"/>
  <c r="C29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P25" i="29"/>
  <c r="O25" i="29"/>
  <c r="N25" i="29"/>
  <c r="M25" i="29"/>
  <c r="L25" i="29"/>
  <c r="K25" i="29"/>
  <c r="J25" i="29"/>
  <c r="I25" i="29"/>
  <c r="H25" i="29"/>
  <c r="G25" i="29"/>
  <c r="F25" i="29"/>
  <c r="E25" i="29"/>
  <c r="D25" i="29"/>
  <c r="C25" i="29"/>
  <c r="P23" i="29"/>
  <c r="O23" i="29"/>
  <c r="N23" i="29"/>
  <c r="M23" i="29"/>
  <c r="L23" i="29"/>
  <c r="K23" i="29"/>
  <c r="J23" i="29"/>
  <c r="I23" i="29"/>
  <c r="H23" i="29"/>
  <c r="G23" i="29"/>
  <c r="F23" i="29"/>
  <c r="E23" i="29"/>
  <c r="D23" i="29"/>
  <c r="C23" i="29"/>
  <c r="P21" i="29"/>
  <c r="O21" i="29"/>
  <c r="N21" i="29"/>
  <c r="M21" i="29"/>
  <c r="L21" i="29"/>
  <c r="K21" i="29"/>
  <c r="J21" i="29"/>
  <c r="I21" i="29"/>
  <c r="H21" i="29"/>
  <c r="G21" i="29"/>
  <c r="F21" i="29"/>
  <c r="E21" i="29"/>
  <c r="D21" i="29"/>
  <c r="C21" i="29"/>
  <c r="P19" i="29"/>
  <c r="P33" i="29"/>
  <c r="O33" i="29"/>
  <c r="N33" i="29"/>
  <c r="M33" i="29"/>
  <c r="L33" i="29"/>
  <c r="K33" i="29"/>
  <c r="J33" i="29"/>
  <c r="I33" i="29"/>
  <c r="H33" i="29"/>
  <c r="G33" i="29"/>
  <c r="F33" i="29"/>
  <c r="E33" i="29"/>
  <c r="D33" i="29"/>
  <c r="C33" i="29"/>
  <c r="O19" i="29"/>
  <c r="N19" i="29"/>
  <c r="M19" i="29"/>
  <c r="L19" i="29"/>
  <c r="K19" i="29"/>
  <c r="J19" i="29"/>
  <c r="I19" i="29"/>
  <c r="H19" i="29"/>
  <c r="G19" i="29"/>
  <c r="F19" i="29"/>
  <c r="E19" i="29"/>
  <c r="D19" i="29"/>
  <c r="C19" i="29"/>
  <c r="P17" i="29"/>
  <c r="O17" i="29"/>
  <c r="N17" i="29"/>
  <c r="M17" i="29"/>
  <c r="L17" i="29"/>
  <c r="K17" i="29"/>
  <c r="N35" i="31" l="1"/>
  <c r="M41" i="31" s="1"/>
  <c r="N27" i="31"/>
  <c r="P27" i="31" s="1"/>
  <c r="N28" i="31"/>
  <c r="P28" i="31" s="1"/>
  <c r="T28" i="31" s="1"/>
  <c r="N29" i="31"/>
  <c r="P29" i="31" s="1"/>
  <c r="N26" i="31"/>
  <c r="C36" i="31"/>
  <c r="E36" i="31" s="1"/>
  <c r="C37" i="31"/>
  <c r="D37" i="31" s="1"/>
  <c r="C38" i="31"/>
  <c r="E38" i="31" s="1"/>
  <c r="C39" i="31"/>
  <c r="D39" i="31" s="1"/>
  <c r="C40" i="31"/>
  <c r="E40" i="31" s="1"/>
  <c r="F40" i="31" s="1"/>
  <c r="C35" i="31"/>
  <c r="B41" i="31" s="1"/>
  <c r="N40" i="31"/>
  <c r="P40" i="31" s="1"/>
  <c r="N39" i="31"/>
  <c r="P39" i="31" s="1"/>
  <c r="T39" i="31" s="1"/>
  <c r="N38" i="31"/>
  <c r="P38" i="31" s="1"/>
  <c r="N37" i="31"/>
  <c r="O37" i="31" s="1"/>
  <c r="N36" i="31"/>
  <c r="P36" i="31" s="1"/>
  <c r="M30" i="31"/>
  <c r="N17" i="31"/>
  <c r="O17" i="31" s="1"/>
  <c r="N18" i="31"/>
  <c r="O18" i="31" s="1"/>
  <c r="C17" i="31"/>
  <c r="D17" i="31" s="1"/>
  <c r="C18" i="31"/>
  <c r="D18" i="31" s="1"/>
  <c r="N19" i="31"/>
  <c r="P19" i="31" s="1"/>
  <c r="C19" i="31"/>
  <c r="E19" i="31" s="1"/>
  <c r="N16" i="31"/>
  <c r="P16" i="31" s="1"/>
  <c r="T16" i="31" s="1"/>
  <c r="C16" i="31"/>
  <c r="D16" i="31" s="1"/>
  <c r="N15" i="31"/>
  <c r="P15" i="31" s="1"/>
  <c r="C15" i="31"/>
  <c r="N14" i="31"/>
  <c r="M20" i="31" s="1"/>
  <c r="C14" i="31"/>
  <c r="N8" i="31"/>
  <c r="O8" i="31" s="1"/>
  <c r="N7" i="31"/>
  <c r="O7" i="31" s="1"/>
  <c r="N6" i="31"/>
  <c r="O6" i="31" s="1"/>
  <c r="N5" i="31"/>
  <c r="E16" i="30"/>
  <c r="G16" i="30" s="1"/>
  <c r="F16" i="30"/>
  <c r="E17" i="30"/>
  <c r="F17" i="30" s="1"/>
  <c r="G17" i="30" s="1"/>
  <c r="E18" i="30"/>
  <c r="F18" i="30"/>
  <c r="G18" i="30" s="1"/>
  <c r="E19" i="30"/>
  <c r="F19" i="30" s="1"/>
  <c r="E20" i="30"/>
  <c r="G20" i="30" s="1"/>
  <c r="F20" i="30"/>
  <c r="E21" i="30"/>
  <c r="F21" i="30" s="1"/>
  <c r="G21" i="30" s="1"/>
  <c r="G15" i="30"/>
  <c r="F15" i="30"/>
  <c r="E15" i="30"/>
  <c r="G22" i="30"/>
  <c r="F22" i="30"/>
  <c r="E22" i="30"/>
  <c r="X2" i="31"/>
  <c r="Z2" i="31"/>
  <c r="X3" i="31"/>
  <c r="Z3" i="31"/>
  <c r="X4" i="31"/>
  <c r="Z4" i="31"/>
  <c r="X5" i="31"/>
  <c r="Z5" i="31"/>
  <c r="X6" i="31"/>
  <c r="Z6" i="31"/>
  <c r="X7" i="31"/>
  <c r="Z7" i="31"/>
  <c r="X8" i="31"/>
  <c r="X9" i="31"/>
  <c r="X12" i="31"/>
  <c r="Z8" i="31"/>
  <c r="X13" i="31"/>
  <c r="Z9" i="31"/>
  <c r="Z10" i="31"/>
  <c r="X14" i="31"/>
  <c r="X15" i="31"/>
  <c r="Z11" i="31"/>
  <c r="X16" i="31"/>
  <c r="Z12" i="31"/>
  <c r="X17" i="31"/>
  <c r="Z13" i="31"/>
  <c r="X18" i="31"/>
  <c r="X19" i="31"/>
  <c r="Z14" i="31"/>
  <c r="X20" i="31"/>
  <c r="Z15" i="31"/>
  <c r="X21" i="31"/>
  <c r="Z16" i="31"/>
  <c r="X22" i="31"/>
  <c r="Z17" i="31"/>
  <c r="X23" i="31"/>
  <c r="Z18" i="31"/>
  <c r="X24" i="31"/>
  <c r="Z19" i="31"/>
  <c r="X25" i="31"/>
  <c r="Z20" i="31"/>
  <c r="X26" i="31"/>
  <c r="Z21" i="31"/>
  <c r="X27" i="31"/>
  <c r="Z22" i="31"/>
  <c r="X28" i="31"/>
  <c r="Z23" i="31"/>
  <c r="X29" i="31"/>
  <c r="Z24" i="31"/>
  <c r="X30" i="31"/>
  <c r="Z25" i="31"/>
  <c r="X31" i="31"/>
  <c r="Z26" i="31"/>
  <c r="X10" i="31"/>
  <c r="Z27" i="31"/>
  <c r="Z28" i="31"/>
  <c r="Z29" i="31"/>
  <c r="Z30" i="31"/>
  <c r="Z31" i="31"/>
  <c r="X11" i="31"/>
  <c r="O27" i="31" l="1"/>
  <c r="O29" i="31"/>
  <c r="P37" i="31"/>
  <c r="T37" i="31" s="1"/>
  <c r="D40" i="31"/>
  <c r="O38" i="31"/>
  <c r="P17" i="31"/>
  <c r="Q17" i="31" s="1"/>
  <c r="O36" i="31"/>
  <c r="P18" i="31"/>
  <c r="T18" i="31" s="1"/>
  <c r="O39" i="31"/>
  <c r="O40" i="31"/>
  <c r="O28" i="31"/>
  <c r="Q39" i="31"/>
  <c r="Q28" i="31"/>
  <c r="R28" i="31" s="1"/>
  <c r="S28" i="31" s="1"/>
  <c r="E39" i="31"/>
  <c r="F39" i="31" s="1"/>
  <c r="E37" i="31"/>
  <c r="I37" i="31" s="1"/>
  <c r="Q38" i="31"/>
  <c r="T38" i="31"/>
  <c r="Q27" i="31"/>
  <c r="R27" i="31" s="1"/>
  <c r="S27" i="31" s="1"/>
  <c r="T27" i="31"/>
  <c r="Q29" i="31"/>
  <c r="R29" i="31" s="1"/>
  <c r="S29" i="31" s="1"/>
  <c r="T29" i="31"/>
  <c r="F36" i="31"/>
  <c r="I36" i="31"/>
  <c r="Q40" i="31"/>
  <c r="T40" i="31"/>
  <c r="Q36" i="31"/>
  <c r="T36" i="31"/>
  <c r="F38" i="31"/>
  <c r="I38" i="31"/>
  <c r="I39" i="31"/>
  <c r="G40" i="31"/>
  <c r="H40" i="31" s="1"/>
  <c r="D35" i="31"/>
  <c r="D36" i="31"/>
  <c r="D38" i="31"/>
  <c r="I40" i="31"/>
  <c r="O26" i="31"/>
  <c r="O35" i="31"/>
  <c r="O16" i="31"/>
  <c r="P7" i="31"/>
  <c r="E17" i="31"/>
  <c r="F17" i="31" s="1"/>
  <c r="E18" i="31"/>
  <c r="O15" i="31"/>
  <c r="O19" i="31"/>
  <c r="Q16" i="31"/>
  <c r="R16" i="31" s="1"/>
  <c r="S16" i="31" s="1"/>
  <c r="Q15" i="31"/>
  <c r="T15" i="31"/>
  <c r="Q19" i="31"/>
  <c r="T19" i="31"/>
  <c r="D14" i="31"/>
  <c r="D15" i="31"/>
  <c r="D19" i="31"/>
  <c r="O14" i="31"/>
  <c r="P6" i="31"/>
  <c r="P8" i="31"/>
  <c r="O5" i="31"/>
  <c r="G19" i="30"/>
  <c r="BN8" i="2"/>
  <c r="BL10" i="2" l="1"/>
  <c r="Q37" i="31"/>
  <c r="R37" i="31" s="1"/>
  <c r="S37" i="31" s="1"/>
  <c r="T17" i="31"/>
  <c r="O30" i="31"/>
  <c r="Q30" i="31" s="1"/>
  <c r="Q18" i="31"/>
  <c r="R18" i="31" s="1"/>
  <c r="S18" i="31" s="1"/>
  <c r="F37" i="31"/>
  <c r="G37" i="31" s="1"/>
  <c r="H37" i="31" s="1"/>
  <c r="O20" i="31"/>
  <c r="Q20" i="31" s="1"/>
  <c r="O41" i="31"/>
  <c r="Q41" i="31" s="1"/>
  <c r="R41" i="31" s="1"/>
  <c r="S41" i="31" s="1"/>
  <c r="R39" i="31"/>
  <c r="S39" i="31" s="1"/>
  <c r="G39" i="31"/>
  <c r="H39" i="31" s="1"/>
  <c r="R36" i="31"/>
  <c r="S36" i="31" s="1"/>
  <c r="G36" i="31"/>
  <c r="H36" i="31" s="1"/>
  <c r="G38" i="31"/>
  <c r="H38" i="31" s="1"/>
  <c r="R40" i="31"/>
  <c r="S40" i="31" s="1"/>
  <c r="R38" i="31"/>
  <c r="S38" i="31" s="1"/>
  <c r="D41" i="31"/>
  <c r="R17" i="31"/>
  <c r="S17" i="31" s="1"/>
  <c r="G17" i="31"/>
  <c r="H17" i="31" s="1"/>
  <c r="I17" i="31"/>
  <c r="F18" i="31"/>
  <c r="G18" i="31" s="1"/>
  <c r="F19" i="31"/>
  <c r="G19" i="31" s="1"/>
  <c r="R19" i="31"/>
  <c r="S19" i="31" s="1"/>
  <c r="R15" i="31"/>
  <c r="S15" i="31" s="1"/>
  <c r="D20" i="31"/>
  <c r="E16" i="31"/>
  <c r="E15" i="31"/>
  <c r="O9" i="31"/>
  <c r="BT10" i="2"/>
  <c r="BO10" i="2"/>
  <c r="BU12" i="2"/>
  <c r="BO12" i="2"/>
  <c r="BS10" i="2"/>
  <c r="BN10" i="2"/>
  <c r="BS12" i="2"/>
  <c r="BN12" i="2"/>
  <c r="BW10" i="2"/>
  <c r="BR10" i="2"/>
  <c r="BW12" i="2"/>
  <c r="BR12" i="2"/>
  <c r="BM12" i="2"/>
  <c r="BV10" i="2"/>
  <c r="BP10" i="2"/>
  <c r="BV12" i="2"/>
  <c r="BQ12" i="2"/>
  <c r="BU10" i="2"/>
  <c r="BQ10" i="2"/>
  <c r="BM10" i="2"/>
  <c r="BT12" i="2"/>
  <c r="BP12" i="2"/>
  <c r="BL12" i="2"/>
  <c r="BK10" i="2"/>
  <c r="R30" i="31" l="1"/>
  <c r="S30" i="31" s="1"/>
  <c r="F41" i="31"/>
  <c r="G41" i="31" s="1"/>
  <c r="H41" i="31" s="1"/>
  <c r="H18" i="31"/>
  <c r="I18" i="31" s="1"/>
  <c r="H19" i="31"/>
  <c r="I19" i="31" s="1"/>
  <c r="F20" i="31"/>
  <c r="F15" i="31"/>
  <c r="G15" i="31" s="1"/>
  <c r="H15" i="31" s="1"/>
  <c r="R20" i="31"/>
  <c r="S20" i="31" s="1"/>
  <c r="F16" i="31"/>
  <c r="Q6" i="31"/>
  <c r="Q9" i="31"/>
  <c r="R9" i="31" s="1"/>
  <c r="Q8" i="31"/>
  <c r="Q7" i="31"/>
  <c r="A6" i="27"/>
  <c r="A7" i="27"/>
  <c r="A8" i="27"/>
  <c r="A9" i="27"/>
  <c r="A10" i="27"/>
  <c r="A11" i="27"/>
  <c r="A12" i="27"/>
  <c r="A13" i="27"/>
  <c r="A14" i="27"/>
  <c r="A15" i="27"/>
  <c r="A16" i="27"/>
  <c r="A17" i="27"/>
  <c r="A18" i="27"/>
  <c r="A19" i="27"/>
  <c r="A20" i="27"/>
  <c r="A21" i="27"/>
  <c r="A22" i="27"/>
  <c r="A23" i="27"/>
  <c r="A24" i="27"/>
  <c r="A25" i="27"/>
  <c r="A26" i="27"/>
  <c r="A27" i="27"/>
  <c r="A28" i="27"/>
  <c r="A29" i="27"/>
  <c r="A30" i="27"/>
  <c r="A31" i="27"/>
  <c r="A32" i="27"/>
  <c r="A33" i="27"/>
  <c r="A34" i="27"/>
  <c r="A5" i="27"/>
  <c r="A6" i="26"/>
  <c r="A7" i="26"/>
  <c r="A8" i="26"/>
  <c r="A9" i="26"/>
  <c r="A10" i="26"/>
  <c r="A11" i="26"/>
  <c r="A12" i="26"/>
  <c r="A13" i="26"/>
  <c r="A14" i="26"/>
  <c r="A15" i="26"/>
  <c r="A16" i="26"/>
  <c r="A17" i="26"/>
  <c r="A18" i="26"/>
  <c r="A19" i="26"/>
  <c r="A20" i="26"/>
  <c r="A21" i="26"/>
  <c r="A22" i="26"/>
  <c r="A23" i="26"/>
  <c r="A24" i="26"/>
  <c r="A25" i="26"/>
  <c r="A26" i="26"/>
  <c r="A27" i="26"/>
  <c r="A28" i="26"/>
  <c r="A29" i="26"/>
  <c r="A30" i="26"/>
  <c r="A31" i="26"/>
  <c r="A32" i="26"/>
  <c r="A33" i="26"/>
  <c r="A34" i="26"/>
  <c r="A5" i="26"/>
  <c r="A6" i="23"/>
  <c r="A7" i="23"/>
  <c r="A8" i="23"/>
  <c r="A9" i="23"/>
  <c r="A10" i="23"/>
  <c r="A11" i="23"/>
  <c r="A12" i="23"/>
  <c r="A13" i="23"/>
  <c r="A14" i="23"/>
  <c r="A15" i="23"/>
  <c r="A16" i="23"/>
  <c r="A17" i="23"/>
  <c r="A18" i="23"/>
  <c r="A19" i="23"/>
  <c r="A20" i="23"/>
  <c r="A21" i="23"/>
  <c r="A22" i="23"/>
  <c r="A23" i="23"/>
  <c r="A24" i="23"/>
  <c r="A25" i="23"/>
  <c r="A26" i="23"/>
  <c r="A27" i="23"/>
  <c r="A28" i="23"/>
  <c r="A29" i="23"/>
  <c r="A30" i="23"/>
  <c r="A31" i="23"/>
  <c r="A32" i="23"/>
  <c r="A33" i="23"/>
  <c r="A34" i="23"/>
  <c r="A5" i="23"/>
  <c r="A6" i="22"/>
  <c r="A7" i="22"/>
  <c r="A8" i="22"/>
  <c r="A9" i="22"/>
  <c r="A10" i="22"/>
  <c r="A11" i="22"/>
  <c r="A12" i="22"/>
  <c r="A13" i="22"/>
  <c r="A14" i="22"/>
  <c r="A15" i="22"/>
  <c r="A16" i="22"/>
  <c r="A17" i="22"/>
  <c r="A18" i="22"/>
  <c r="A19" i="22"/>
  <c r="A20" i="22"/>
  <c r="A21" i="22"/>
  <c r="A22" i="22"/>
  <c r="A23" i="22"/>
  <c r="A24" i="22"/>
  <c r="A25" i="22"/>
  <c r="A26" i="22"/>
  <c r="A27" i="22"/>
  <c r="A28" i="22"/>
  <c r="A29" i="22"/>
  <c r="A30" i="22"/>
  <c r="A31" i="22"/>
  <c r="A32" i="22"/>
  <c r="A33" i="22"/>
  <c r="A34" i="22"/>
  <c r="A5" i="22"/>
  <c r="A6" i="21"/>
  <c r="A7" i="21"/>
  <c r="A8" i="21"/>
  <c r="A9" i="21"/>
  <c r="A10" i="21"/>
  <c r="A11" i="21"/>
  <c r="A12" i="21"/>
  <c r="A13" i="21"/>
  <c r="A14" i="21"/>
  <c r="A15" i="21"/>
  <c r="A16" i="21"/>
  <c r="A17" i="21"/>
  <c r="A18" i="21"/>
  <c r="A19" i="21"/>
  <c r="A20" i="21"/>
  <c r="A21" i="21"/>
  <c r="A22" i="21"/>
  <c r="A23" i="21"/>
  <c r="A24" i="21"/>
  <c r="A25" i="21"/>
  <c r="A26" i="21"/>
  <c r="A27" i="21"/>
  <c r="A28" i="21"/>
  <c r="A29" i="21"/>
  <c r="A30" i="21"/>
  <c r="A31" i="21"/>
  <c r="A32" i="21"/>
  <c r="A33" i="21"/>
  <c r="A34" i="21"/>
  <c r="A5" i="21"/>
  <c r="A6" i="20"/>
  <c r="A7" i="20"/>
  <c r="A8" i="20"/>
  <c r="A9" i="20"/>
  <c r="A10" i="20"/>
  <c r="A11" i="20"/>
  <c r="A12" i="20"/>
  <c r="A13" i="20"/>
  <c r="A14" i="20"/>
  <c r="A15" i="20"/>
  <c r="A16" i="20"/>
  <c r="A17" i="20"/>
  <c r="A18" i="20"/>
  <c r="A19" i="20"/>
  <c r="A20" i="20"/>
  <c r="A21" i="20"/>
  <c r="A22" i="20"/>
  <c r="A23" i="20"/>
  <c r="A24" i="20"/>
  <c r="A25" i="20"/>
  <c r="A26" i="20"/>
  <c r="A27" i="20"/>
  <c r="A28" i="20"/>
  <c r="A29" i="20"/>
  <c r="A30" i="20"/>
  <c r="A31" i="20"/>
  <c r="A32" i="20"/>
  <c r="A33" i="20"/>
  <c r="A34" i="20"/>
  <c r="A5" i="20"/>
  <c r="A6" i="19"/>
  <c r="A7" i="19"/>
  <c r="A8" i="19"/>
  <c r="A9" i="19"/>
  <c r="A10" i="19"/>
  <c r="A11" i="19"/>
  <c r="A12" i="19"/>
  <c r="A13" i="19"/>
  <c r="A14" i="19"/>
  <c r="A15" i="19"/>
  <c r="A16" i="19"/>
  <c r="A17" i="19"/>
  <c r="A18" i="19"/>
  <c r="A19" i="19"/>
  <c r="A20" i="19"/>
  <c r="A21" i="19"/>
  <c r="A22" i="19"/>
  <c r="A23" i="19"/>
  <c r="A24" i="19"/>
  <c r="A25" i="19"/>
  <c r="A26" i="19"/>
  <c r="A27" i="19"/>
  <c r="A28" i="19"/>
  <c r="A29" i="19"/>
  <c r="A30" i="19"/>
  <c r="A31" i="19"/>
  <c r="A32" i="19"/>
  <c r="A33" i="19"/>
  <c r="A34" i="19"/>
  <c r="A5" i="19"/>
  <c r="A6" i="18"/>
  <c r="A7" i="18"/>
  <c r="A8" i="18"/>
  <c r="A9" i="18"/>
  <c r="A10" i="18"/>
  <c r="A11" i="18"/>
  <c r="A12" i="18"/>
  <c r="A13" i="18"/>
  <c r="A14" i="18"/>
  <c r="A15" i="18"/>
  <c r="A16" i="18"/>
  <c r="A17" i="18"/>
  <c r="A18" i="18"/>
  <c r="A19" i="18"/>
  <c r="A20" i="18"/>
  <c r="A21" i="18"/>
  <c r="A22" i="18"/>
  <c r="A23" i="18"/>
  <c r="A24" i="18"/>
  <c r="A25" i="18"/>
  <c r="A26" i="18"/>
  <c r="A27" i="18"/>
  <c r="A28" i="18"/>
  <c r="A29" i="18"/>
  <c r="A30" i="18"/>
  <c r="A31" i="18"/>
  <c r="A32" i="18"/>
  <c r="A33" i="18"/>
  <c r="A34" i="18"/>
  <c r="A5" i="18"/>
  <c r="A6" i="25"/>
  <c r="A7" i="25"/>
  <c r="A8" i="25"/>
  <c r="A9" i="25"/>
  <c r="A10" i="25"/>
  <c r="A11" i="25"/>
  <c r="A12" i="25"/>
  <c r="A13" i="25"/>
  <c r="A14" i="25"/>
  <c r="A15" i="25"/>
  <c r="A16" i="25"/>
  <c r="A17" i="25"/>
  <c r="A18" i="25"/>
  <c r="A19" i="25"/>
  <c r="A20" i="25"/>
  <c r="A21" i="25"/>
  <c r="A22" i="25"/>
  <c r="A23" i="25"/>
  <c r="A24" i="25"/>
  <c r="A25" i="25"/>
  <c r="A26" i="25"/>
  <c r="A27" i="25"/>
  <c r="A28" i="25"/>
  <c r="A29" i="25"/>
  <c r="A30" i="25"/>
  <c r="A31" i="25"/>
  <c r="A32" i="25"/>
  <c r="A33" i="25"/>
  <c r="A34" i="25"/>
  <c r="A5" i="25"/>
  <c r="A6" i="24"/>
  <c r="A7" i="24"/>
  <c r="A8" i="24"/>
  <c r="A9" i="24"/>
  <c r="A10" i="24"/>
  <c r="A11" i="24"/>
  <c r="A12" i="24"/>
  <c r="A13" i="24"/>
  <c r="A14" i="24"/>
  <c r="A15" i="24"/>
  <c r="A16" i="24"/>
  <c r="A17" i="24"/>
  <c r="A18" i="24"/>
  <c r="A19" i="24"/>
  <c r="A20" i="24"/>
  <c r="A21" i="24"/>
  <c r="A22" i="24"/>
  <c r="A23" i="24"/>
  <c r="A24" i="24"/>
  <c r="A25" i="24"/>
  <c r="A26" i="24"/>
  <c r="A27" i="24"/>
  <c r="A28" i="24"/>
  <c r="A29" i="24"/>
  <c r="A30" i="24"/>
  <c r="A31" i="24"/>
  <c r="A32" i="24"/>
  <c r="A33" i="24"/>
  <c r="A34" i="24"/>
  <c r="A5" i="24"/>
  <c r="A6" i="17"/>
  <c r="A7" i="17"/>
  <c r="A8" i="17"/>
  <c r="A9" i="17"/>
  <c r="A10" i="17"/>
  <c r="A11" i="17"/>
  <c r="A12" i="17"/>
  <c r="A13" i="17"/>
  <c r="A14" i="17"/>
  <c r="A15" i="17"/>
  <c r="A16" i="17"/>
  <c r="A17" i="17"/>
  <c r="A18" i="17"/>
  <c r="A19" i="17"/>
  <c r="A20" i="17"/>
  <c r="A21" i="17"/>
  <c r="A22" i="17"/>
  <c r="A23" i="17"/>
  <c r="A24" i="17"/>
  <c r="A25" i="17"/>
  <c r="A26" i="17"/>
  <c r="A27" i="17"/>
  <c r="A28" i="17"/>
  <c r="A29" i="17"/>
  <c r="A30" i="17"/>
  <c r="A31" i="17"/>
  <c r="A32" i="17"/>
  <c r="A33" i="17"/>
  <c r="A34" i="17"/>
  <c r="A5" i="17"/>
  <c r="A6" i="16"/>
  <c r="A7" i="16"/>
  <c r="A8" i="16"/>
  <c r="A9" i="16"/>
  <c r="A10" i="16"/>
  <c r="A11" i="16"/>
  <c r="A12" i="16"/>
  <c r="A13" i="16"/>
  <c r="A14" i="16"/>
  <c r="A15" i="16"/>
  <c r="A16" i="16"/>
  <c r="A17" i="16"/>
  <c r="A18" i="16"/>
  <c r="A19" i="16"/>
  <c r="A20" i="16"/>
  <c r="A21" i="16"/>
  <c r="A22" i="16"/>
  <c r="A23" i="16"/>
  <c r="A24" i="16"/>
  <c r="A25" i="16"/>
  <c r="A26" i="16"/>
  <c r="A27" i="16"/>
  <c r="A28" i="16"/>
  <c r="A29" i="16"/>
  <c r="A30" i="16"/>
  <c r="A31" i="16"/>
  <c r="A32" i="16"/>
  <c r="A33" i="16"/>
  <c r="A34" i="16"/>
  <c r="A5" i="16"/>
  <c r="A6" i="15"/>
  <c r="A7" i="15"/>
  <c r="A8" i="15"/>
  <c r="A9" i="15"/>
  <c r="A10" i="15"/>
  <c r="A11" i="15"/>
  <c r="A12" i="15"/>
  <c r="A13" i="15"/>
  <c r="A14" i="15"/>
  <c r="A15" i="15"/>
  <c r="A16" i="15"/>
  <c r="A17" i="15"/>
  <c r="A18" i="15"/>
  <c r="A19" i="15"/>
  <c r="A20" i="15"/>
  <c r="A21" i="15"/>
  <c r="A22" i="15"/>
  <c r="A23" i="15"/>
  <c r="A24" i="15"/>
  <c r="A25" i="15"/>
  <c r="A26" i="15"/>
  <c r="A27" i="15"/>
  <c r="A28" i="15"/>
  <c r="A29" i="15"/>
  <c r="A30" i="15"/>
  <c r="A31" i="15"/>
  <c r="A32" i="15"/>
  <c r="A33" i="15"/>
  <c r="A34" i="15"/>
  <c r="A5" i="15"/>
  <c r="A6" i="14"/>
  <c r="A7" i="14"/>
  <c r="A8" i="14"/>
  <c r="A9" i="14"/>
  <c r="A10" i="14"/>
  <c r="A11" i="14"/>
  <c r="A12" i="14"/>
  <c r="A13" i="14"/>
  <c r="A14" i="14"/>
  <c r="A15" i="14"/>
  <c r="A16" i="14"/>
  <c r="A17" i="14"/>
  <c r="A18" i="14"/>
  <c r="A19" i="14"/>
  <c r="A20" i="14"/>
  <c r="A21" i="14"/>
  <c r="A22" i="14"/>
  <c r="A23" i="14"/>
  <c r="A24" i="14"/>
  <c r="A25" i="14"/>
  <c r="A26" i="14"/>
  <c r="A27" i="14"/>
  <c r="A28" i="14"/>
  <c r="A29" i="14"/>
  <c r="A30" i="14"/>
  <c r="A31" i="14"/>
  <c r="A32" i="14"/>
  <c r="A33" i="14"/>
  <c r="A34" i="14"/>
  <c r="A5" i="14"/>
  <c r="A6" i="13"/>
  <c r="A7" i="13"/>
  <c r="A8" i="13"/>
  <c r="A9" i="13"/>
  <c r="A10" i="13"/>
  <c r="A11" i="13"/>
  <c r="A12" i="13"/>
  <c r="A13" i="13"/>
  <c r="A14" i="13"/>
  <c r="A15" i="13"/>
  <c r="A16" i="13"/>
  <c r="A17" i="13"/>
  <c r="A18" i="13"/>
  <c r="A19" i="13"/>
  <c r="A20" i="13"/>
  <c r="A21" i="13"/>
  <c r="A22" i="13"/>
  <c r="A23" i="13"/>
  <c r="A24" i="13"/>
  <c r="A25" i="13"/>
  <c r="A26" i="13"/>
  <c r="A27" i="13"/>
  <c r="A28" i="13"/>
  <c r="A29" i="13"/>
  <c r="A30" i="13"/>
  <c r="A31" i="13"/>
  <c r="A32" i="13"/>
  <c r="A33" i="13"/>
  <c r="A34" i="13"/>
  <c r="A5" i="13"/>
  <c r="A6" i="12"/>
  <c r="A7" i="12"/>
  <c r="A8" i="12"/>
  <c r="A9" i="12"/>
  <c r="A10" i="12"/>
  <c r="A11" i="12"/>
  <c r="A12" i="12"/>
  <c r="A13" i="12"/>
  <c r="A14" i="12"/>
  <c r="A15" i="12"/>
  <c r="A16" i="12"/>
  <c r="A17" i="12"/>
  <c r="A18" i="12"/>
  <c r="A19" i="12"/>
  <c r="A20" i="12"/>
  <c r="A21" i="12"/>
  <c r="A22" i="12"/>
  <c r="A23" i="12"/>
  <c r="A24" i="12"/>
  <c r="A25" i="12"/>
  <c r="A26" i="12"/>
  <c r="A27" i="12"/>
  <c r="A28" i="12"/>
  <c r="A29" i="12"/>
  <c r="A30" i="12"/>
  <c r="A31" i="12"/>
  <c r="A32" i="12"/>
  <c r="A33" i="12"/>
  <c r="A34" i="12"/>
  <c r="A5" i="12"/>
  <c r="A6" i="11"/>
  <c r="A7" i="11"/>
  <c r="A8" i="11"/>
  <c r="A9" i="11"/>
  <c r="A10" i="11"/>
  <c r="A11" i="11"/>
  <c r="A12" i="11"/>
  <c r="A13" i="11"/>
  <c r="A14" i="11"/>
  <c r="A15" i="11"/>
  <c r="A16" i="11"/>
  <c r="A17" i="11"/>
  <c r="A18" i="11"/>
  <c r="A19" i="11"/>
  <c r="A20" i="11"/>
  <c r="A21" i="11"/>
  <c r="A22" i="11"/>
  <c r="A23" i="11"/>
  <c r="A24" i="11"/>
  <c r="A25" i="11"/>
  <c r="A26" i="11"/>
  <c r="A27" i="11"/>
  <c r="A28" i="11"/>
  <c r="A29" i="11"/>
  <c r="A30" i="11"/>
  <c r="A31" i="11"/>
  <c r="A32" i="11"/>
  <c r="A33" i="11"/>
  <c r="A34" i="11"/>
  <c r="A5" i="11"/>
  <c r="A6" i="9"/>
  <c r="A7" i="9"/>
  <c r="A8" i="9"/>
  <c r="A9" i="9"/>
  <c r="A10" i="9"/>
  <c r="A11" i="9"/>
  <c r="A12" i="9"/>
  <c r="A13" i="9"/>
  <c r="A14" i="9"/>
  <c r="A15" i="9"/>
  <c r="A16" i="9"/>
  <c r="A17" i="9"/>
  <c r="A18" i="9"/>
  <c r="A19" i="9"/>
  <c r="A20" i="9"/>
  <c r="A21" i="9"/>
  <c r="A22" i="9"/>
  <c r="A23" i="9"/>
  <c r="A24" i="9"/>
  <c r="A25" i="9"/>
  <c r="A26" i="9"/>
  <c r="A27" i="9"/>
  <c r="A28" i="9"/>
  <c r="A29" i="9"/>
  <c r="A30" i="9"/>
  <c r="A31" i="9"/>
  <c r="A32" i="9"/>
  <c r="A33" i="9"/>
  <c r="A34" i="9"/>
  <c r="A5" i="9"/>
  <c r="A6" i="8"/>
  <c r="A7" i="8"/>
  <c r="A8" i="8"/>
  <c r="A9" i="8"/>
  <c r="A10" i="8"/>
  <c r="A11" i="8"/>
  <c r="A12" i="8"/>
  <c r="A13" i="8"/>
  <c r="A14" i="8"/>
  <c r="A15" i="8"/>
  <c r="A16" i="8"/>
  <c r="A17" i="8"/>
  <c r="A18" i="8"/>
  <c r="A19" i="8"/>
  <c r="A20" i="8"/>
  <c r="A21" i="8"/>
  <c r="A22" i="8"/>
  <c r="A23" i="8"/>
  <c r="A24" i="8"/>
  <c r="A25" i="8"/>
  <c r="A26" i="8"/>
  <c r="A27" i="8"/>
  <c r="A28" i="8"/>
  <c r="A29" i="8"/>
  <c r="A30" i="8"/>
  <c r="A31" i="8"/>
  <c r="A32" i="8"/>
  <c r="A33" i="8"/>
  <c r="A34" i="8"/>
  <c r="A5" i="8"/>
  <c r="A6" i="7"/>
  <c r="A7" i="7"/>
  <c r="A8" i="7"/>
  <c r="A9" i="7"/>
  <c r="A10" i="7"/>
  <c r="A11" i="7"/>
  <c r="A12" i="7"/>
  <c r="A13" i="7"/>
  <c r="A14" i="7"/>
  <c r="A15" i="7"/>
  <c r="A16" i="7"/>
  <c r="A17" i="7"/>
  <c r="A18" i="7"/>
  <c r="A19" i="7"/>
  <c r="A20" i="7"/>
  <c r="A21" i="7"/>
  <c r="A22" i="7"/>
  <c r="A23" i="7"/>
  <c r="A24" i="7"/>
  <c r="A25" i="7"/>
  <c r="A26" i="7"/>
  <c r="A27" i="7"/>
  <c r="A28" i="7"/>
  <c r="A29" i="7"/>
  <c r="A30" i="7"/>
  <c r="A31" i="7"/>
  <c r="A32" i="7"/>
  <c r="A33" i="7"/>
  <c r="A34" i="7"/>
  <c r="A5" i="7"/>
  <c r="A6" i="6"/>
  <c r="A7" i="6"/>
  <c r="A8" i="6"/>
  <c r="A9" i="6"/>
  <c r="A10" i="6"/>
  <c r="A11" i="6"/>
  <c r="A12" i="6"/>
  <c r="A13" i="6"/>
  <c r="A14" i="6"/>
  <c r="A15" i="6"/>
  <c r="A16" i="6"/>
  <c r="A17" i="6"/>
  <c r="A18" i="6"/>
  <c r="A19" i="6"/>
  <c r="A20" i="6"/>
  <c r="A21" i="6"/>
  <c r="A22" i="6"/>
  <c r="A23" i="6"/>
  <c r="A24" i="6"/>
  <c r="A25" i="6"/>
  <c r="A26" i="6"/>
  <c r="A27" i="6"/>
  <c r="A28" i="6"/>
  <c r="A29" i="6"/>
  <c r="A30" i="6"/>
  <c r="A31" i="6"/>
  <c r="A32" i="6"/>
  <c r="A33" i="6"/>
  <c r="A34" i="6"/>
  <c r="A5" i="6"/>
  <c r="BP13" i="2" l="1"/>
  <c r="BP16" i="2" s="1"/>
  <c r="BU13" i="2"/>
  <c r="BU16" i="2" s="1"/>
  <c r="BV13" i="2"/>
  <c r="BV16" i="2" s="1"/>
  <c r="BT13" i="2"/>
  <c r="BT16" i="2" s="1"/>
  <c r="BM13" i="2"/>
  <c r="BN13" i="2"/>
  <c r="BN14" i="2" s="1"/>
  <c r="BW13" i="2"/>
  <c r="BW16" i="2" s="1"/>
  <c r="BQ13" i="2"/>
  <c r="BQ16" i="2" s="1"/>
  <c r="BR13" i="2"/>
  <c r="BR16" i="2" s="1"/>
  <c r="BO13" i="2"/>
  <c r="BL13" i="2"/>
  <c r="BS13" i="2"/>
  <c r="BS16" i="2" s="1"/>
  <c r="BM14" i="2"/>
  <c r="I15" i="31"/>
  <c r="G16" i="31"/>
  <c r="G20" i="31"/>
  <c r="H20" i="31" s="1"/>
  <c r="B20" i="31" s="1"/>
  <c r="R8" i="31"/>
  <c r="S8" i="31" s="1"/>
  <c r="T8" i="31" s="1"/>
  <c r="R7" i="31"/>
  <c r="R6" i="31"/>
  <c r="M9" i="31"/>
  <c r="S9" i="31"/>
  <c r="B27" i="23"/>
  <c r="B31" i="23"/>
  <c r="A6" i="5"/>
  <c r="A7" i="5"/>
  <c r="A8" i="5"/>
  <c r="A9" i="5"/>
  <c r="A10" i="5"/>
  <c r="A11" i="5"/>
  <c r="A12" i="5"/>
  <c r="A13" i="5"/>
  <c r="A14" i="5"/>
  <c r="A15" i="5"/>
  <c r="A16" i="5"/>
  <c r="A17" i="5"/>
  <c r="A18" i="5"/>
  <c r="A19" i="5"/>
  <c r="A20" i="5"/>
  <c r="A21" i="5"/>
  <c r="A22" i="5"/>
  <c r="A23" i="5"/>
  <c r="A24" i="5"/>
  <c r="A25" i="5"/>
  <c r="A26" i="5"/>
  <c r="A27" i="5"/>
  <c r="A28" i="5"/>
  <c r="A29" i="5"/>
  <c r="A30" i="5"/>
  <c r="A31" i="5"/>
  <c r="A32" i="5"/>
  <c r="A33" i="5"/>
  <c r="A34" i="5"/>
  <c r="A5" i="5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5" i="4"/>
  <c r="A24" i="2"/>
  <c r="A24" i="10" s="1"/>
  <c r="A25" i="2"/>
  <c r="A25" i="10" s="1"/>
  <c r="A26" i="2"/>
  <c r="A26" i="10" s="1"/>
  <c r="A27" i="2"/>
  <c r="A27" i="10" s="1"/>
  <c r="A28" i="2"/>
  <c r="A28" i="10" s="1"/>
  <c r="A29" i="2"/>
  <c r="A29" i="10" s="1"/>
  <c r="A30" i="2"/>
  <c r="A30" i="10" s="1"/>
  <c r="A31" i="2"/>
  <c r="A31" i="10" s="1"/>
  <c r="A32" i="2"/>
  <c r="A32" i="10" s="1"/>
  <c r="A33" i="2"/>
  <c r="A33" i="10" s="1"/>
  <c r="D24" i="27"/>
  <c r="E24" i="27"/>
  <c r="F24" i="27"/>
  <c r="G24" i="27"/>
  <c r="H24" i="27"/>
  <c r="I24" i="27"/>
  <c r="J24" i="27"/>
  <c r="K24" i="27"/>
  <c r="L24" i="27"/>
  <c r="M24" i="27"/>
  <c r="N24" i="27"/>
  <c r="O24" i="27"/>
  <c r="D25" i="27"/>
  <c r="E25" i="27"/>
  <c r="F25" i="27"/>
  <c r="G25" i="27"/>
  <c r="H25" i="27"/>
  <c r="I25" i="27"/>
  <c r="J25" i="27"/>
  <c r="K25" i="27"/>
  <c r="L25" i="27"/>
  <c r="M25" i="27"/>
  <c r="N25" i="27"/>
  <c r="O25" i="27"/>
  <c r="D26" i="27"/>
  <c r="E26" i="27"/>
  <c r="F26" i="27"/>
  <c r="G26" i="27"/>
  <c r="H26" i="27"/>
  <c r="I26" i="27"/>
  <c r="J26" i="27"/>
  <c r="K26" i="27"/>
  <c r="L26" i="27"/>
  <c r="M26" i="27"/>
  <c r="N26" i="27"/>
  <c r="O26" i="27"/>
  <c r="D27" i="27"/>
  <c r="E27" i="27"/>
  <c r="F27" i="27"/>
  <c r="G27" i="27"/>
  <c r="H27" i="27"/>
  <c r="I27" i="27"/>
  <c r="J27" i="27"/>
  <c r="K27" i="27"/>
  <c r="L27" i="27"/>
  <c r="M27" i="27"/>
  <c r="N27" i="27"/>
  <c r="O27" i="27"/>
  <c r="D28" i="27"/>
  <c r="E28" i="27"/>
  <c r="F28" i="27"/>
  <c r="G28" i="27"/>
  <c r="H28" i="27"/>
  <c r="I28" i="27"/>
  <c r="J28" i="27"/>
  <c r="K28" i="27"/>
  <c r="L28" i="27"/>
  <c r="M28" i="27"/>
  <c r="N28" i="27"/>
  <c r="O28" i="27"/>
  <c r="D29" i="27"/>
  <c r="E29" i="27"/>
  <c r="F29" i="27"/>
  <c r="G29" i="27"/>
  <c r="H29" i="27"/>
  <c r="I29" i="27"/>
  <c r="J29" i="27"/>
  <c r="K29" i="27"/>
  <c r="L29" i="27"/>
  <c r="M29" i="27"/>
  <c r="N29" i="27"/>
  <c r="O29" i="27"/>
  <c r="D30" i="27"/>
  <c r="E30" i="27"/>
  <c r="F30" i="27"/>
  <c r="G30" i="27"/>
  <c r="H30" i="27"/>
  <c r="I30" i="27"/>
  <c r="J30" i="27"/>
  <c r="K30" i="27"/>
  <c r="L30" i="27"/>
  <c r="M30" i="27"/>
  <c r="N30" i="27"/>
  <c r="O30" i="27"/>
  <c r="D31" i="27"/>
  <c r="E31" i="27"/>
  <c r="F31" i="27"/>
  <c r="G31" i="27"/>
  <c r="H31" i="27"/>
  <c r="I31" i="27"/>
  <c r="J31" i="27"/>
  <c r="K31" i="27"/>
  <c r="L31" i="27"/>
  <c r="M31" i="27"/>
  <c r="N31" i="27"/>
  <c r="O31" i="27"/>
  <c r="D32" i="27"/>
  <c r="E32" i="27"/>
  <c r="F32" i="27"/>
  <c r="G32" i="27"/>
  <c r="H32" i="27"/>
  <c r="I32" i="27"/>
  <c r="J32" i="27"/>
  <c r="K32" i="27"/>
  <c r="L32" i="27"/>
  <c r="M32" i="27"/>
  <c r="N32" i="27"/>
  <c r="O32" i="27"/>
  <c r="D33" i="27"/>
  <c r="E33" i="27"/>
  <c r="F33" i="27"/>
  <c r="G33" i="27"/>
  <c r="H33" i="27"/>
  <c r="I33" i="27"/>
  <c r="J33" i="27"/>
  <c r="K33" i="27"/>
  <c r="L33" i="27"/>
  <c r="M33" i="27"/>
  <c r="N33" i="27"/>
  <c r="O33" i="27"/>
  <c r="D24" i="23"/>
  <c r="E24" i="23"/>
  <c r="F24" i="23"/>
  <c r="G24" i="23"/>
  <c r="H24" i="23"/>
  <c r="I24" i="23"/>
  <c r="J24" i="23"/>
  <c r="K24" i="23"/>
  <c r="L24" i="23"/>
  <c r="M24" i="23"/>
  <c r="N24" i="23"/>
  <c r="O24" i="23"/>
  <c r="D25" i="23"/>
  <c r="E25" i="23"/>
  <c r="F25" i="23"/>
  <c r="G25" i="23"/>
  <c r="H25" i="23"/>
  <c r="I25" i="23"/>
  <c r="J25" i="23"/>
  <c r="K25" i="23"/>
  <c r="L25" i="23"/>
  <c r="M25" i="23"/>
  <c r="N25" i="23"/>
  <c r="O25" i="23"/>
  <c r="D26" i="23"/>
  <c r="E26" i="23"/>
  <c r="F26" i="23"/>
  <c r="G26" i="23"/>
  <c r="H26" i="23"/>
  <c r="I26" i="23"/>
  <c r="J26" i="23"/>
  <c r="K26" i="23"/>
  <c r="L26" i="23"/>
  <c r="M26" i="23"/>
  <c r="N26" i="23"/>
  <c r="O26" i="23"/>
  <c r="D27" i="23"/>
  <c r="E27" i="23"/>
  <c r="F27" i="23"/>
  <c r="G27" i="23"/>
  <c r="H27" i="23"/>
  <c r="I27" i="23"/>
  <c r="J27" i="23"/>
  <c r="K27" i="23"/>
  <c r="L27" i="23"/>
  <c r="M27" i="23"/>
  <c r="N27" i="23"/>
  <c r="O27" i="23"/>
  <c r="D28" i="23"/>
  <c r="E28" i="23"/>
  <c r="F28" i="23"/>
  <c r="G28" i="23"/>
  <c r="H28" i="23"/>
  <c r="I28" i="23"/>
  <c r="J28" i="23"/>
  <c r="K28" i="23"/>
  <c r="L28" i="23"/>
  <c r="M28" i="23"/>
  <c r="N28" i="23"/>
  <c r="O28" i="23"/>
  <c r="D29" i="23"/>
  <c r="E29" i="23"/>
  <c r="F29" i="23"/>
  <c r="G29" i="23"/>
  <c r="H29" i="23"/>
  <c r="I29" i="23"/>
  <c r="J29" i="23"/>
  <c r="K29" i="23"/>
  <c r="L29" i="23"/>
  <c r="M29" i="23"/>
  <c r="N29" i="23"/>
  <c r="O29" i="23"/>
  <c r="D30" i="23"/>
  <c r="E30" i="23"/>
  <c r="F30" i="23"/>
  <c r="G30" i="23"/>
  <c r="H30" i="23"/>
  <c r="I30" i="23"/>
  <c r="J30" i="23"/>
  <c r="K30" i="23"/>
  <c r="L30" i="23"/>
  <c r="M30" i="23"/>
  <c r="N30" i="23"/>
  <c r="O30" i="23"/>
  <c r="D31" i="23"/>
  <c r="E31" i="23"/>
  <c r="F31" i="23"/>
  <c r="G31" i="23"/>
  <c r="H31" i="23"/>
  <c r="I31" i="23"/>
  <c r="J31" i="23"/>
  <c r="K31" i="23"/>
  <c r="L31" i="23"/>
  <c r="M31" i="23"/>
  <c r="N31" i="23"/>
  <c r="O31" i="23"/>
  <c r="D32" i="23"/>
  <c r="E32" i="23"/>
  <c r="F32" i="23"/>
  <c r="G32" i="23"/>
  <c r="H32" i="23"/>
  <c r="I32" i="23"/>
  <c r="J32" i="23"/>
  <c r="K32" i="23"/>
  <c r="L32" i="23"/>
  <c r="M32" i="23"/>
  <c r="N32" i="23"/>
  <c r="O32" i="23"/>
  <c r="D33" i="23"/>
  <c r="E33" i="23"/>
  <c r="F33" i="23"/>
  <c r="G33" i="23"/>
  <c r="H33" i="23"/>
  <c r="I33" i="23"/>
  <c r="J33" i="23"/>
  <c r="K33" i="23"/>
  <c r="L33" i="23"/>
  <c r="M33" i="23"/>
  <c r="N33" i="23"/>
  <c r="O33" i="23"/>
  <c r="D24" i="21"/>
  <c r="E24" i="21"/>
  <c r="F24" i="21"/>
  <c r="G24" i="21"/>
  <c r="H24" i="21"/>
  <c r="I24" i="21"/>
  <c r="J24" i="21"/>
  <c r="K24" i="21"/>
  <c r="L24" i="21"/>
  <c r="M24" i="21"/>
  <c r="N24" i="21"/>
  <c r="O24" i="21"/>
  <c r="D25" i="21"/>
  <c r="E25" i="21"/>
  <c r="F25" i="21"/>
  <c r="G25" i="21"/>
  <c r="H25" i="21"/>
  <c r="I25" i="21"/>
  <c r="J25" i="21"/>
  <c r="K25" i="21"/>
  <c r="L25" i="21"/>
  <c r="M25" i="21"/>
  <c r="N25" i="21"/>
  <c r="O25" i="21"/>
  <c r="D26" i="21"/>
  <c r="E26" i="21"/>
  <c r="F26" i="21"/>
  <c r="G26" i="21"/>
  <c r="H26" i="21"/>
  <c r="I26" i="21"/>
  <c r="J26" i="21"/>
  <c r="K26" i="21"/>
  <c r="L26" i="21"/>
  <c r="M26" i="21"/>
  <c r="N26" i="21"/>
  <c r="O26" i="21"/>
  <c r="D27" i="21"/>
  <c r="E27" i="21"/>
  <c r="F27" i="21"/>
  <c r="G27" i="21"/>
  <c r="H27" i="21"/>
  <c r="I27" i="21"/>
  <c r="J27" i="21"/>
  <c r="K27" i="21"/>
  <c r="L27" i="21"/>
  <c r="M27" i="21"/>
  <c r="N27" i="21"/>
  <c r="O27" i="21"/>
  <c r="D28" i="21"/>
  <c r="AU28" i="2" s="1"/>
  <c r="E28" i="21"/>
  <c r="F28" i="21"/>
  <c r="G28" i="21"/>
  <c r="H28" i="21"/>
  <c r="I28" i="21"/>
  <c r="J28" i="21"/>
  <c r="K28" i="21"/>
  <c r="L28" i="21"/>
  <c r="M28" i="21"/>
  <c r="N28" i="21"/>
  <c r="O28" i="21"/>
  <c r="D29" i="21"/>
  <c r="E29" i="21"/>
  <c r="F29" i="21"/>
  <c r="G29" i="21"/>
  <c r="H29" i="21"/>
  <c r="I29" i="21"/>
  <c r="J29" i="21"/>
  <c r="K29" i="21"/>
  <c r="L29" i="21"/>
  <c r="M29" i="21"/>
  <c r="N29" i="21"/>
  <c r="O29" i="21"/>
  <c r="D30" i="21"/>
  <c r="AU30" i="2" s="1"/>
  <c r="E30" i="21"/>
  <c r="F30" i="21"/>
  <c r="G30" i="21"/>
  <c r="H30" i="21"/>
  <c r="I30" i="21"/>
  <c r="J30" i="21"/>
  <c r="K30" i="21"/>
  <c r="L30" i="21"/>
  <c r="M30" i="21"/>
  <c r="N30" i="21"/>
  <c r="O30" i="21"/>
  <c r="D31" i="21"/>
  <c r="E31" i="21"/>
  <c r="F31" i="21"/>
  <c r="G31" i="21"/>
  <c r="H31" i="21"/>
  <c r="I31" i="21"/>
  <c r="J31" i="21"/>
  <c r="K31" i="21"/>
  <c r="L31" i="21"/>
  <c r="M31" i="21"/>
  <c r="N31" i="21"/>
  <c r="O31" i="21"/>
  <c r="D32" i="21"/>
  <c r="AU32" i="2" s="1"/>
  <c r="E32" i="21"/>
  <c r="F32" i="21"/>
  <c r="G32" i="21"/>
  <c r="H32" i="21"/>
  <c r="I32" i="21"/>
  <c r="J32" i="21"/>
  <c r="K32" i="21"/>
  <c r="L32" i="21"/>
  <c r="M32" i="21"/>
  <c r="N32" i="21"/>
  <c r="O32" i="21"/>
  <c r="D33" i="21"/>
  <c r="E33" i="21"/>
  <c r="F33" i="21"/>
  <c r="G33" i="21"/>
  <c r="H33" i="21"/>
  <c r="I33" i="21"/>
  <c r="J33" i="21"/>
  <c r="K33" i="21"/>
  <c r="L33" i="21"/>
  <c r="M33" i="21"/>
  <c r="N33" i="21"/>
  <c r="O33" i="21"/>
  <c r="D24" i="19"/>
  <c r="E24" i="19"/>
  <c r="F24" i="19"/>
  <c r="G24" i="19"/>
  <c r="H24" i="19"/>
  <c r="I24" i="19"/>
  <c r="J24" i="19"/>
  <c r="K24" i="19"/>
  <c r="L24" i="19"/>
  <c r="M24" i="19"/>
  <c r="N24" i="19"/>
  <c r="O24" i="19"/>
  <c r="D25" i="19"/>
  <c r="E25" i="19"/>
  <c r="F25" i="19"/>
  <c r="G25" i="19"/>
  <c r="H25" i="19"/>
  <c r="I25" i="19"/>
  <c r="J25" i="19"/>
  <c r="K25" i="19"/>
  <c r="L25" i="19"/>
  <c r="M25" i="19"/>
  <c r="N25" i="19"/>
  <c r="O25" i="19"/>
  <c r="D26" i="19"/>
  <c r="E26" i="19"/>
  <c r="F26" i="19"/>
  <c r="G26" i="19"/>
  <c r="H26" i="19"/>
  <c r="I26" i="19"/>
  <c r="J26" i="19"/>
  <c r="K26" i="19"/>
  <c r="L26" i="19"/>
  <c r="M26" i="19"/>
  <c r="N26" i="19"/>
  <c r="O26" i="19"/>
  <c r="D27" i="19"/>
  <c r="E27" i="19"/>
  <c r="F27" i="19"/>
  <c r="G27" i="19"/>
  <c r="H27" i="19"/>
  <c r="I27" i="19"/>
  <c r="J27" i="19"/>
  <c r="K27" i="19"/>
  <c r="L27" i="19"/>
  <c r="M27" i="19"/>
  <c r="N27" i="19"/>
  <c r="O27" i="19"/>
  <c r="D28" i="19"/>
  <c r="E28" i="19"/>
  <c r="F28" i="19"/>
  <c r="G28" i="19"/>
  <c r="H28" i="19"/>
  <c r="I28" i="19"/>
  <c r="J28" i="19"/>
  <c r="K28" i="19"/>
  <c r="L28" i="19"/>
  <c r="M28" i="19"/>
  <c r="N28" i="19"/>
  <c r="O28" i="19"/>
  <c r="D29" i="19"/>
  <c r="E29" i="19"/>
  <c r="F29" i="19"/>
  <c r="G29" i="19"/>
  <c r="H29" i="19"/>
  <c r="I29" i="19"/>
  <c r="J29" i="19"/>
  <c r="K29" i="19"/>
  <c r="L29" i="19"/>
  <c r="M29" i="19"/>
  <c r="N29" i="19"/>
  <c r="O29" i="19"/>
  <c r="D30" i="19"/>
  <c r="E30" i="19"/>
  <c r="F30" i="19"/>
  <c r="G30" i="19"/>
  <c r="H30" i="19"/>
  <c r="I30" i="19"/>
  <c r="J30" i="19"/>
  <c r="K30" i="19"/>
  <c r="L30" i="19"/>
  <c r="M30" i="19"/>
  <c r="N30" i="19"/>
  <c r="O30" i="19"/>
  <c r="D31" i="19"/>
  <c r="E31" i="19"/>
  <c r="F31" i="19"/>
  <c r="G31" i="19"/>
  <c r="H31" i="19"/>
  <c r="I31" i="19"/>
  <c r="J31" i="19"/>
  <c r="K31" i="19"/>
  <c r="L31" i="19"/>
  <c r="M31" i="19"/>
  <c r="N31" i="19"/>
  <c r="O31" i="19"/>
  <c r="D32" i="19"/>
  <c r="E32" i="19"/>
  <c r="F32" i="19"/>
  <c r="G32" i="19"/>
  <c r="H32" i="19"/>
  <c r="I32" i="19"/>
  <c r="J32" i="19"/>
  <c r="K32" i="19"/>
  <c r="L32" i="19"/>
  <c r="M32" i="19"/>
  <c r="N32" i="19"/>
  <c r="O32" i="19"/>
  <c r="D33" i="19"/>
  <c r="E33" i="19"/>
  <c r="F33" i="19"/>
  <c r="G33" i="19"/>
  <c r="H33" i="19"/>
  <c r="I33" i="19"/>
  <c r="J33" i="19"/>
  <c r="K33" i="19"/>
  <c r="L33" i="19"/>
  <c r="M33" i="19"/>
  <c r="N33" i="19"/>
  <c r="O33" i="19"/>
  <c r="D24" i="25"/>
  <c r="E24" i="25"/>
  <c r="F24" i="25"/>
  <c r="G24" i="25"/>
  <c r="H24" i="25"/>
  <c r="I24" i="25"/>
  <c r="J24" i="25"/>
  <c r="K24" i="25"/>
  <c r="L24" i="25"/>
  <c r="M24" i="25"/>
  <c r="N24" i="25"/>
  <c r="O24" i="25"/>
  <c r="D25" i="25"/>
  <c r="E25" i="25"/>
  <c r="F25" i="25"/>
  <c r="G25" i="25"/>
  <c r="H25" i="25"/>
  <c r="I25" i="25"/>
  <c r="J25" i="25"/>
  <c r="K25" i="25"/>
  <c r="L25" i="25"/>
  <c r="M25" i="25"/>
  <c r="N25" i="25"/>
  <c r="O25" i="25"/>
  <c r="D26" i="25"/>
  <c r="E26" i="25"/>
  <c r="F26" i="25"/>
  <c r="G26" i="25"/>
  <c r="H26" i="25"/>
  <c r="I26" i="25"/>
  <c r="J26" i="25"/>
  <c r="K26" i="25"/>
  <c r="L26" i="25"/>
  <c r="M26" i="25"/>
  <c r="N26" i="25"/>
  <c r="O26" i="25"/>
  <c r="D27" i="25"/>
  <c r="E27" i="25"/>
  <c r="F27" i="25"/>
  <c r="G27" i="25"/>
  <c r="H27" i="25"/>
  <c r="I27" i="25"/>
  <c r="J27" i="25"/>
  <c r="K27" i="25"/>
  <c r="L27" i="25"/>
  <c r="M27" i="25"/>
  <c r="N27" i="25"/>
  <c r="O27" i="25"/>
  <c r="D28" i="25"/>
  <c r="E28" i="25"/>
  <c r="F28" i="25"/>
  <c r="G28" i="25"/>
  <c r="H28" i="25"/>
  <c r="I28" i="25"/>
  <c r="J28" i="25"/>
  <c r="K28" i="25"/>
  <c r="L28" i="25"/>
  <c r="M28" i="25"/>
  <c r="N28" i="25"/>
  <c r="O28" i="25"/>
  <c r="D29" i="25"/>
  <c r="E29" i="25"/>
  <c r="F29" i="25"/>
  <c r="G29" i="25"/>
  <c r="H29" i="25"/>
  <c r="I29" i="25"/>
  <c r="J29" i="25"/>
  <c r="K29" i="25"/>
  <c r="L29" i="25"/>
  <c r="M29" i="25"/>
  <c r="N29" i="25"/>
  <c r="O29" i="25"/>
  <c r="D30" i="25"/>
  <c r="E30" i="25"/>
  <c r="F30" i="25"/>
  <c r="G30" i="25"/>
  <c r="H30" i="25"/>
  <c r="I30" i="25"/>
  <c r="J30" i="25"/>
  <c r="K30" i="25"/>
  <c r="L30" i="25"/>
  <c r="M30" i="25"/>
  <c r="N30" i="25"/>
  <c r="O30" i="25"/>
  <c r="D31" i="25"/>
  <c r="E31" i="25"/>
  <c r="F31" i="25"/>
  <c r="G31" i="25"/>
  <c r="H31" i="25"/>
  <c r="I31" i="25"/>
  <c r="J31" i="25"/>
  <c r="K31" i="25"/>
  <c r="L31" i="25"/>
  <c r="M31" i="25"/>
  <c r="N31" i="25"/>
  <c r="O31" i="25"/>
  <c r="D32" i="25"/>
  <c r="E32" i="25"/>
  <c r="F32" i="25"/>
  <c r="G32" i="25"/>
  <c r="H32" i="25"/>
  <c r="I32" i="25"/>
  <c r="J32" i="25"/>
  <c r="K32" i="25"/>
  <c r="L32" i="25"/>
  <c r="M32" i="25"/>
  <c r="N32" i="25"/>
  <c r="O32" i="25"/>
  <c r="D33" i="25"/>
  <c r="E33" i="25"/>
  <c r="F33" i="25"/>
  <c r="G33" i="25"/>
  <c r="H33" i="25"/>
  <c r="I33" i="25"/>
  <c r="J33" i="25"/>
  <c r="K33" i="25"/>
  <c r="L33" i="25"/>
  <c r="M33" i="25"/>
  <c r="N33" i="25"/>
  <c r="O33" i="25"/>
  <c r="D24" i="17"/>
  <c r="E24" i="17"/>
  <c r="F24" i="17"/>
  <c r="G24" i="17"/>
  <c r="H24" i="17"/>
  <c r="I24" i="17"/>
  <c r="J24" i="17"/>
  <c r="K24" i="17"/>
  <c r="L24" i="17"/>
  <c r="M24" i="17"/>
  <c r="N24" i="17"/>
  <c r="O24" i="17"/>
  <c r="D25" i="17"/>
  <c r="E25" i="17"/>
  <c r="F25" i="17"/>
  <c r="G25" i="17"/>
  <c r="H25" i="17"/>
  <c r="I25" i="17"/>
  <c r="J25" i="17"/>
  <c r="K25" i="17"/>
  <c r="L25" i="17"/>
  <c r="M25" i="17"/>
  <c r="N25" i="17"/>
  <c r="O25" i="17"/>
  <c r="D26" i="17"/>
  <c r="E26" i="17"/>
  <c r="F26" i="17"/>
  <c r="G26" i="17"/>
  <c r="H26" i="17"/>
  <c r="I26" i="17"/>
  <c r="J26" i="17"/>
  <c r="K26" i="17"/>
  <c r="L26" i="17"/>
  <c r="M26" i="17"/>
  <c r="N26" i="17"/>
  <c r="O26" i="17"/>
  <c r="D27" i="17"/>
  <c r="E27" i="17"/>
  <c r="F27" i="17"/>
  <c r="G27" i="17"/>
  <c r="H27" i="17"/>
  <c r="I27" i="17"/>
  <c r="J27" i="17"/>
  <c r="K27" i="17"/>
  <c r="L27" i="17"/>
  <c r="M27" i="17"/>
  <c r="N27" i="17"/>
  <c r="O27" i="17"/>
  <c r="D28" i="17"/>
  <c r="E28" i="17"/>
  <c r="F28" i="17"/>
  <c r="G28" i="17"/>
  <c r="H28" i="17"/>
  <c r="I28" i="17"/>
  <c r="J28" i="17"/>
  <c r="K28" i="17"/>
  <c r="L28" i="17"/>
  <c r="M28" i="17"/>
  <c r="N28" i="17"/>
  <c r="O28" i="17"/>
  <c r="D29" i="17"/>
  <c r="E29" i="17"/>
  <c r="F29" i="17"/>
  <c r="G29" i="17"/>
  <c r="H29" i="17"/>
  <c r="I29" i="17"/>
  <c r="J29" i="17"/>
  <c r="K29" i="17"/>
  <c r="L29" i="17"/>
  <c r="M29" i="17"/>
  <c r="N29" i="17"/>
  <c r="O29" i="17"/>
  <c r="D30" i="17"/>
  <c r="E30" i="17"/>
  <c r="F30" i="17"/>
  <c r="G30" i="17"/>
  <c r="H30" i="17"/>
  <c r="I30" i="17"/>
  <c r="J30" i="17"/>
  <c r="K30" i="17"/>
  <c r="L30" i="17"/>
  <c r="M30" i="17"/>
  <c r="N30" i="17"/>
  <c r="O30" i="17"/>
  <c r="D31" i="17"/>
  <c r="E31" i="17"/>
  <c r="F31" i="17"/>
  <c r="G31" i="17"/>
  <c r="H31" i="17"/>
  <c r="I31" i="17"/>
  <c r="J31" i="17"/>
  <c r="K31" i="17"/>
  <c r="L31" i="17"/>
  <c r="M31" i="17"/>
  <c r="N31" i="17"/>
  <c r="O31" i="17"/>
  <c r="D32" i="17"/>
  <c r="E32" i="17"/>
  <c r="F32" i="17"/>
  <c r="G32" i="17"/>
  <c r="H32" i="17"/>
  <c r="I32" i="17"/>
  <c r="J32" i="17"/>
  <c r="K32" i="17"/>
  <c r="L32" i="17"/>
  <c r="M32" i="17"/>
  <c r="N32" i="17"/>
  <c r="O32" i="17"/>
  <c r="D33" i="17"/>
  <c r="E33" i="17"/>
  <c r="F33" i="17"/>
  <c r="G33" i="17"/>
  <c r="H33" i="17"/>
  <c r="I33" i="17"/>
  <c r="J33" i="17"/>
  <c r="K33" i="17"/>
  <c r="L33" i="17"/>
  <c r="M33" i="17"/>
  <c r="N33" i="17"/>
  <c r="O33" i="17"/>
  <c r="D24" i="15"/>
  <c r="E24" i="15"/>
  <c r="F24" i="15"/>
  <c r="G24" i="15"/>
  <c r="H24" i="15"/>
  <c r="I24" i="15"/>
  <c r="J24" i="15"/>
  <c r="K24" i="15"/>
  <c r="L24" i="15"/>
  <c r="M24" i="15"/>
  <c r="N24" i="15"/>
  <c r="O24" i="15"/>
  <c r="D25" i="15"/>
  <c r="E25" i="15"/>
  <c r="F25" i="15"/>
  <c r="G25" i="15"/>
  <c r="H25" i="15"/>
  <c r="I25" i="15"/>
  <c r="J25" i="15"/>
  <c r="K25" i="15"/>
  <c r="L25" i="15"/>
  <c r="M25" i="15"/>
  <c r="N25" i="15"/>
  <c r="O25" i="15"/>
  <c r="D26" i="15"/>
  <c r="E26" i="15"/>
  <c r="AA26" i="2" s="1"/>
  <c r="F26" i="15"/>
  <c r="G26" i="15"/>
  <c r="H26" i="15"/>
  <c r="I26" i="15"/>
  <c r="J26" i="15"/>
  <c r="K26" i="15"/>
  <c r="L26" i="15"/>
  <c r="M26" i="15"/>
  <c r="N26" i="15"/>
  <c r="O26" i="15"/>
  <c r="D27" i="15"/>
  <c r="E27" i="15"/>
  <c r="AA27" i="2" s="1"/>
  <c r="F27" i="15"/>
  <c r="G27" i="15"/>
  <c r="H27" i="15"/>
  <c r="I27" i="15"/>
  <c r="J27" i="15"/>
  <c r="K27" i="15"/>
  <c r="L27" i="15"/>
  <c r="M27" i="15"/>
  <c r="N27" i="15"/>
  <c r="O27" i="15"/>
  <c r="D28" i="15"/>
  <c r="E28" i="15"/>
  <c r="F28" i="15"/>
  <c r="G28" i="15"/>
  <c r="H28" i="15"/>
  <c r="I28" i="15"/>
  <c r="J28" i="15"/>
  <c r="K28" i="15"/>
  <c r="L28" i="15"/>
  <c r="M28" i="15"/>
  <c r="N28" i="15"/>
  <c r="O28" i="15"/>
  <c r="D29" i="15"/>
  <c r="E29" i="15"/>
  <c r="F29" i="15"/>
  <c r="G29" i="15"/>
  <c r="H29" i="15"/>
  <c r="I29" i="15"/>
  <c r="J29" i="15"/>
  <c r="K29" i="15"/>
  <c r="L29" i="15"/>
  <c r="M29" i="15"/>
  <c r="N29" i="15"/>
  <c r="O29" i="15"/>
  <c r="D30" i="15"/>
  <c r="E30" i="15"/>
  <c r="F30" i="15"/>
  <c r="G30" i="15"/>
  <c r="H30" i="15"/>
  <c r="I30" i="15"/>
  <c r="J30" i="15"/>
  <c r="K30" i="15"/>
  <c r="L30" i="15"/>
  <c r="M30" i="15"/>
  <c r="N30" i="15"/>
  <c r="O30" i="15"/>
  <c r="D31" i="15"/>
  <c r="E31" i="15"/>
  <c r="F31" i="15"/>
  <c r="G31" i="15"/>
  <c r="H31" i="15"/>
  <c r="I31" i="15"/>
  <c r="J31" i="15"/>
  <c r="K31" i="15"/>
  <c r="L31" i="15"/>
  <c r="M31" i="15"/>
  <c r="N31" i="15"/>
  <c r="O31" i="15"/>
  <c r="D32" i="15"/>
  <c r="E32" i="15"/>
  <c r="F32" i="15"/>
  <c r="G32" i="15"/>
  <c r="H32" i="15"/>
  <c r="I32" i="15"/>
  <c r="J32" i="15"/>
  <c r="K32" i="15"/>
  <c r="L32" i="15"/>
  <c r="M32" i="15"/>
  <c r="N32" i="15"/>
  <c r="O32" i="15"/>
  <c r="D33" i="15"/>
  <c r="E33" i="15"/>
  <c r="F33" i="15"/>
  <c r="G33" i="15"/>
  <c r="H33" i="15"/>
  <c r="I33" i="15"/>
  <c r="J33" i="15"/>
  <c r="K33" i="15"/>
  <c r="L33" i="15"/>
  <c r="M33" i="15"/>
  <c r="N33" i="15"/>
  <c r="O33" i="15"/>
  <c r="D24" i="13"/>
  <c r="E24" i="13"/>
  <c r="F24" i="13"/>
  <c r="G24" i="13"/>
  <c r="H24" i="13"/>
  <c r="I24" i="13"/>
  <c r="J24" i="13"/>
  <c r="K24" i="13"/>
  <c r="L24" i="13"/>
  <c r="M24" i="13"/>
  <c r="N24" i="13"/>
  <c r="O24" i="13"/>
  <c r="D25" i="13"/>
  <c r="E25" i="13"/>
  <c r="F25" i="13"/>
  <c r="G25" i="13"/>
  <c r="H25" i="13"/>
  <c r="I25" i="13"/>
  <c r="J25" i="13"/>
  <c r="K25" i="13"/>
  <c r="L25" i="13"/>
  <c r="M25" i="13"/>
  <c r="N25" i="13"/>
  <c r="O25" i="13"/>
  <c r="D26" i="13"/>
  <c r="E26" i="13"/>
  <c r="F26" i="13"/>
  <c r="G26" i="13"/>
  <c r="H26" i="13"/>
  <c r="I26" i="13"/>
  <c r="J26" i="13"/>
  <c r="K26" i="13"/>
  <c r="L26" i="13"/>
  <c r="M26" i="13"/>
  <c r="N26" i="13"/>
  <c r="O26" i="13"/>
  <c r="D27" i="13"/>
  <c r="E27" i="13"/>
  <c r="F27" i="13"/>
  <c r="G27" i="13"/>
  <c r="H27" i="13"/>
  <c r="I27" i="13"/>
  <c r="J27" i="13"/>
  <c r="K27" i="13"/>
  <c r="L27" i="13"/>
  <c r="M27" i="13"/>
  <c r="N27" i="13"/>
  <c r="O27" i="13"/>
  <c r="D28" i="13"/>
  <c r="E28" i="13"/>
  <c r="F28" i="13"/>
  <c r="G28" i="13"/>
  <c r="H28" i="13"/>
  <c r="I28" i="13"/>
  <c r="J28" i="13"/>
  <c r="K28" i="13"/>
  <c r="L28" i="13"/>
  <c r="M28" i="13"/>
  <c r="N28" i="13"/>
  <c r="O28" i="13"/>
  <c r="D29" i="13"/>
  <c r="E29" i="13"/>
  <c r="F29" i="13"/>
  <c r="G29" i="13"/>
  <c r="H29" i="13"/>
  <c r="I29" i="13"/>
  <c r="J29" i="13"/>
  <c r="K29" i="13"/>
  <c r="L29" i="13"/>
  <c r="M29" i="13"/>
  <c r="N29" i="13"/>
  <c r="O29" i="13"/>
  <c r="D30" i="13"/>
  <c r="E30" i="13"/>
  <c r="F30" i="13"/>
  <c r="G30" i="13"/>
  <c r="H30" i="13"/>
  <c r="I30" i="13"/>
  <c r="J30" i="13"/>
  <c r="K30" i="13"/>
  <c r="L30" i="13"/>
  <c r="M30" i="13"/>
  <c r="N30" i="13"/>
  <c r="O30" i="13"/>
  <c r="D31" i="13"/>
  <c r="E31" i="13"/>
  <c r="F31" i="13"/>
  <c r="G31" i="13"/>
  <c r="H31" i="13"/>
  <c r="I31" i="13"/>
  <c r="J31" i="13"/>
  <c r="K31" i="13"/>
  <c r="L31" i="13"/>
  <c r="M31" i="13"/>
  <c r="N31" i="13"/>
  <c r="O31" i="13"/>
  <c r="D32" i="13"/>
  <c r="E32" i="13"/>
  <c r="F32" i="13"/>
  <c r="G32" i="13"/>
  <c r="H32" i="13"/>
  <c r="I32" i="13"/>
  <c r="J32" i="13"/>
  <c r="K32" i="13"/>
  <c r="L32" i="13"/>
  <c r="M32" i="13"/>
  <c r="N32" i="13"/>
  <c r="O32" i="13"/>
  <c r="D33" i="13"/>
  <c r="E33" i="13"/>
  <c r="F33" i="13"/>
  <c r="G33" i="13"/>
  <c r="H33" i="13"/>
  <c r="I33" i="13"/>
  <c r="J33" i="13"/>
  <c r="K33" i="13"/>
  <c r="L33" i="13"/>
  <c r="M33" i="13"/>
  <c r="N33" i="13"/>
  <c r="O33" i="13"/>
  <c r="D24" i="11"/>
  <c r="E24" i="11"/>
  <c r="F24" i="11"/>
  <c r="G24" i="11"/>
  <c r="H24" i="11"/>
  <c r="I24" i="11"/>
  <c r="J24" i="11"/>
  <c r="K24" i="11"/>
  <c r="L24" i="11"/>
  <c r="M24" i="11"/>
  <c r="N24" i="11"/>
  <c r="O24" i="11"/>
  <c r="D25" i="11"/>
  <c r="E25" i="11"/>
  <c r="F25" i="11"/>
  <c r="G25" i="11"/>
  <c r="H25" i="11"/>
  <c r="I25" i="11"/>
  <c r="J25" i="11"/>
  <c r="K25" i="11"/>
  <c r="L25" i="11"/>
  <c r="M25" i="11"/>
  <c r="N25" i="11"/>
  <c r="O25" i="11"/>
  <c r="D26" i="11"/>
  <c r="E26" i="11"/>
  <c r="F26" i="11"/>
  <c r="G26" i="11"/>
  <c r="H26" i="11"/>
  <c r="I26" i="11"/>
  <c r="J26" i="11"/>
  <c r="K26" i="11"/>
  <c r="L26" i="11"/>
  <c r="M26" i="11"/>
  <c r="N26" i="11"/>
  <c r="O26" i="11"/>
  <c r="D27" i="11"/>
  <c r="E27" i="11"/>
  <c r="F27" i="11"/>
  <c r="G27" i="11"/>
  <c r="H27" i="11"/>
  <c r="I27" i="11"/>
  <c r="J27" i="11"/>
  <c r="K27" i="11"/>
  <c r="L27" i="11"/>
  <c r="M27" i="11"/>
  <c r="N27" i="11"/>
  <c r="O27" i="11"/>
  <c r="D28" i="11"/>
  <c r="E28" i="11"/>
  <c r="F28" i="11"/>
  <c r="G28" i="11"/>
  <c r="H28" i="11"/>
  <c r="I28" i="11"/>
  <c r="J28" i="11"/>
  <c r="K28" i="11"/>
  <c r="L28" i="11"/>
  <c r="M28" i="11"/>
  <c r="N28" i="11"/>
  <c r="O28" i="11"/>
  <c r="D29" i="11"/>
  <c r="E29" i="11"/>
  <c r="F29" i="11"/>
  <c r="G29" i="11"/>
  <c r="H29" i="11"/>
  <c r="I29" i="11"/>
  <c r="J29" i="11"/>
  <c r="K29" i="11"/>
  <c r="L29" i="11"/>
  <c r="M29" i="11"/>
  <c r="N29" i="11"/>
  <c r="O29" i="11"/>
  <c r="D30" i="11"/>
  <c r="E30" i="11"/>
  <c r="F30" i="11"/>
  <c r="G30" i="11"/>
  <c r="H30" i="11"/>
  <c r="I30" i="11"/>
  <c r="J30" i="11"/>
  <c r="K30" i="11"/>
  <c r="L30" i="11"/>
  <c r="M30" i="11"/>
  <c r="N30" i="11"/>
  <c r="O30" i="11"/>
  <c r="D31" i="11"/>
  <c r="E31" i="11"/>
  <c r="F31" i="11"/>
  <c r="G31" i="11"/>
  <c r="H31" i="11"/>
  <c r="I31" i="11"/>
  <c r="J31" i="11"/>
  <c r="K31" i="11"/>
  <c r="L31" i="11"/>
  <c r="M31" i="11"/>
  <c r="N31" i="11"/>
  <c r="O31" i="11"/>
  <c r="D32" i="11"/>
  <c r="E32" i="11"/>
  <c r="F32" i="11"/>
  <c r="G32" i="11"/>
  <c r="H32" i="11"/>
  <c r="I32" i="11"/>
  <c r="J32" i="11"/>
  <c r="K32" i="11"/>
  <c r="L32" i="11"/>
  <c r="M32" i="11"/>
  <c r="N32" i="11"/>
  <c r="O32" i="11"/>
  <c r="D33" i="11"/>
  <c r="E33" i="11"/>
  <c r="F33" i="11"/>
  <c r="G33" i="11"/>
  <c r="H33" i="11"/>
  <c r="I33" i="11"/>
  <c r="J33" i="11"/>
  <c r="K33" i="11"/>
  <c r="L33" i="11"/>
  <c r="M33" i="11"/>
  <c r="N33" i="11"/>
  <c r="O33" i="11"/>
  <c r="D24" i="9"/>
  <c r="E24" i="9"/>
  <c r="F24" i="9"/>
  <c r="G24" i="9"/>
  <c r="H24" i="9"/>
  <c r="I24" i="9"/>
  <c r="J24" i="9"/>
  <c r="K24" i="9"/>
  <c r="L24" i="9"/>
  <c r="M24" i="9"/>
  <c r="N24" i="9"/>
  <c r="O24" i="9"/>
  <c r="D25" i="9"/>
  <c r="E25" i="9"/>
  <c r="F25" i="9"/>
  <c r="G25" i="9"/>
  <c r="H25" i="9"/>
  <c r="I25" i="9"/>
  <c r="J25" i="9"/>
  <c r="K25" i="9"/>
  <c r="L25" i="9"/>
  <c r="M25" i="9"/>
  <c r="N25" i="9"/>
  <c r="O25" i="9"/>
  <c r="D26" i="9"/>
  <c r="E26" i="9"/>
  <c r="F26" i="9"/>
  <c r="G26" i="9"/>
  <c r="H26" i="9"/>
  <c r="I26" i="9"/>
  <c r="J26" i="9"/>
  <c r="K26" i="9"/>
  <c r="L26" i="9"/>
  <c r="M26" i="9"/>
  <c r="N26" i="9"/>
  <c r="O26" i="9"/>
  <c r="D27" i="9"/>
  <c r="E27" i="9"/>
  <c r="F27" i="9"/>
  <c r="G27" i="9"/>
  <c r="H27" i="9"/>
  <c r="I27" i="9"/>
  <c r="J27" i="9"/>
  <c r="K27" i="9"/>
  <c r="L27" i="9"/>
  <c r="M27" i="9"/>
  <c r="N27" i="9"/>
  <c r="O27" i="9"/>
  <c r="D28" i="9"/>
  <c r="E28" i="9"/>
  <c r="F28" i="9"/>
  <c r="G28" i="9"/>
  <c r="H28" i="9"/>
  <c r="I28" i="9"/>
  <c r="J28" i="9"/>
  <c r="K28" i="9"/>
  <c r="L28" i="9"/>
  <c r="M28" i="9"/>
  <c r="N28" i="9"/>
  <c r="O28" i="9"/>
  <c r="D29" i="9"/>
  <c r="E29" i="9"/>
  <c r="F29" i="9"/>
  <c r="G29" i="9"/>
  <c r="H29" i="9"/>
  <c r="I29" i="9"/>
  <c r="J29" i="9"/>
  <c r="K29" i="9"/>
  <c r="L29" i="9"/>
  <c r="M29" i="9"/>
  <c r="N29" i="9"/>
  <c r="O29" i="9"/>
  <c r="D30" i="9"/>
  <c r="E30" i="9"/>
  <c r="F30" i="9"/>
  <c r="G30" i="9"/>
  <c r="H30" i="9"/>
  <c r="I30" i="9"/>
  <c r="J30" i="9"/>
  <c r="K30" i="9"/>
  <c r="L30" i="9"/>
  <c r="M30" i="9"/>
  <c r="N30" i="9"/>
  <c r="O30" i="9"/>
  <c r="D31" i="9"/>
  <c r="E31" i="9"/>
  <c r="F31" i="9"/>
  <c r="G31" i="9"/>
  <c r="H31" i="9"/>
  <c r="I31" i="9"/>
  <c r="J31" i="9"/>
  <c r="K31" i="9"/>
  <c r="L31" i="9"/>
  <c r="M31" i="9"/>
  <c r="N31" i="9"/>
  <c r="O31" i="9"/>
  <c r="D32" i="9"/>
  <c r="E32" i="9"/>
  <c r="F32" i="9"/>
  <c r="G32" i="9"/>
  <c r="H32" i="9"/>
  <c r="I32" i="9"/>
  <c r="J32" i="9"/>
  <c r="K32" i="9"/>
  <c r="L32" i="9"/>
  <c r="M32" i="9"/>
  <c r="N32" i="9"/>
  <c r="O32" i="9"/>
  <c r="D33" i="9"/>
  <c r="E33" i="9"/>
  <c r="F33" i="9"/>
  <c r="G33" i="9"/>
  <c r="H33" i="9"/>
  <c r="I33" i="9"/>
  <c r="J33" i="9"/>
  <c r="K33" i="9"/>
  <c r="L33" i="9"/>
  <c r="M33" i="9"/>
  <c r="N33" i="9"/>
  <c r="O33" i="9"/>
  <c r="D24" i="7"/>
  <c r="E24" i="7"/>
  <c r="F24" i="7"/>
  <c r="G24" i="7"/>
  <c r="H24" i="7"/>
  <c r="I24" i="7"/>
  <c r="J24" i="7"/>
  <c r="K24" i="7"/>
  <c r="L24" i="7"/>
  <c r="M24" i="7"/>
  <c r="N24" i="7"/>
  <c r="O24" i="7"/>
  <c r="D25" i="7"/>
  <c r="E25" i="7"/>
  <c r="G25" i="2" s="1"/>
  <c r="F25" i="7"/>
  <c r="G25" i="7"/>
  <c r="H25" i="7"/>
  <c r="I25" i="7"/>
  <c r="J25" i="7"/>
  <c r="K25" i="7"/>
  <c r="L25" i="7"/>
  <c r="M25" i="7"/>
  <c r="N25" i="7"/>
  <c r="O25" i="7"/>
  <c r="D26" i="7"/>
  <c r="E26" i="7"/>
  <c r="F26" i="7"/>
  <c r="G26" i="7"/>
  <c r="H26" i="7"/>
  <c r="I26" i="7"/>
  <c r="J26" i="7"/>
  <c r="K26" i="7"/>
  <c r="L26" i="7"/>
  <c r="M26" i="7"/>
  <c r="N26" i="7"/>
  <c r="O26" i="7"/>
  <c r="D27" i="7"/>
  <c r="E27" i="7"/>
  <c r="F27" i="7"/>
  <c r="G27" i="7"/>
  <c r="H27" i="7"/>
  <c r="I27" i="7"/>
  <c r="J27" i="7"/>
  <c r="K27" i="7"/>
  <c r="L27" i="7"/>
  <c r="M27" i="7"/>
  <c r="N27" i="7"/>
  <c r="O27" i="7"/>
  <c r="D28" i="7"/>
  <c r="E28" i="7"/>
  <c r="F28" i="7"/>
  <c r="G28" i="7"/>
  <c r="H28" i="7"/>
  <c r="I28" i="7"/>
  <c r="J28" i="7"/>
  <c r="K28" i="7"/>
  <c r="L28" i="7"/>
  <c r="M28" i="7"/>
  <c r="N28" i="7"/>
  <c r="O28" i="7"/>
  <c r="D29" i="7"/>
  <c r="E29" i="7"/>
  <c r="G29" i="2" s="1"/>
  <c r="F29" i="7"/>
  <c r="G29" i="7"/>
  <c r="H29" i="7"/>
  <c r="I29" i="7"/>
  <c r="J29" i="7"/>
  <c r="K29" i="7"/>
  <c r="L29" i="7"/>
  <c r="M29" i="7"/>
  <c r="N29" i="7"/>
  <c r="O29" i="7"/>
  <c r="D30" i="7"/>
  <c r="E30" i="7"/>
  <c r="F30" i="7"/>
  <c r="G30" i="7"/>
  <c r="H30" i="7"/>
  <c r="I30" i="7"/>
  <c r="J30" i="7"/>
  <c r="K30" i="7"/>
  <c r="L30" i="7"/>
  <c r="M30" i="7"/>
  <c r="N30" i="7"/>
  <c r="O30" i="7"/>
  <c r="D31" i="7"/>
  <c r="E31" i="7"/>
  <c r="F31" i="7"/>
  <c r="G31" i="7"/>
  <c r="H31" i="7"/>
  <c r="I31" i="7"/>
  <c r="J31" i="7"/>
  <c r="K31" i="7"/>
  <c r="L31" i="7"/>
  <c r="M31" i="7"/>
  <c r="N31" i="7"/>
  <c r="O31" i="7"/>
  <c r="D32" i="7"/>
  <c r="E32" i="7"/>
  <c r="F32" i="7"/>
  <c r="G32" i="7"/>
  <c r="H32" i="7"/>
  <c r="I32" i="7"/>
  <c r="J32" i="7"/>
  <c r="K32" i="7"/>
  <c r="L32" i="7"/>
  <c r="M32" i="7"/>
  <c r="N32" i="7"/>
  <c r="O32" i="7"/>
  <c r="D33" i="7"/>
  <c r="E33" i="7"/>
  <c r="G33" i="2" s="1"/>
  <c r="F33" i="7"/>
  <c r="G33" i="7"/>
  <c r="H33" i="7"/>
  <c r="I33" i="7"/>
  <c r="J33" i="7"/>
  <c r="K33" i="7"/>
  <c r="L33" i="7"/>
  <c r="M33" i="7"/>
  <c r="N33" i="7"/>
  <c r="O33" i="7"/>
  <c r="D24" i="5"/>
  <c r="E24" i="5"/>
  <c r="F24" i="5"/>
  <c r="G24" i="5"/>
  <c r="H24" i="5"/>
  <c r="I24" i="5"/>
  <c r="J24" i="5"/>
  <c r="K24" i="5"/>
  <c r="L24" i="5"/>
  <c r="M24" i="5"/>
  <c r="N24" i="5"/>
  <c r="O24" i="5"/>
  <c r="D25" i="5"/>
  <c r="E25" i="5"/>
  <c r="F25" i="5"/>
  <c r="G25" i="5"/>
  <c r="H25" i="5"/>
  <c r="I25" i="5"/>
  <c r="J25" i="5"/>
  <c r="K25" i="5"/>
  <c r="L25" i="5"/>
  <c r="M25" i="5"/>
  <c r="N25" i="5"/>
  <c r="O25" i="5"/>
  <c r="D26" i="5"/>
  <c r="E26" i="5"/>
  <c r="F26" i="5"/>
  <c r="G26" i="5"/>
  <c r="H26" i="5"/>
  <c r="I26" i="5"/>
  <c r="J26" i="5"/>
  <c r="K26" i="5"/>
  <c r="L26" i="5"/>
  <c r="M26" i="5"/>
  <c r="N26" i="5"/>
  <c r="O26" i="5"/>
  <c r="D27" i="5"/>
  <c r="E27" i="5"/>
  <c r="F27" i="5"/>
  <c r="G27" i="5"/>
  <c r="H27" i="5"/>
  <c r="I27" i="5"/>
  <c r="J27" i="5"/>
  <c r="K27" i="5"/>
  <c r="L27" i="5"/>
  <c r="M27" i="5"/>
  <c r="N27" i="5"/>
  <c r="O27" i="5"/>
  <c r="D28" i="5"/>
  <c r="E28" i="5"/>
  <c r="F28" i="5"/>
  <c r="G28" i="5"/>
  <c r="H28" i="5"/>
  <c r="I28" i="5"/>
  <c r="J28" i="5"/>
  <c r="K28" i="5"/>
  <c r="L28" i="5"/>
  <c r="M28" i="5"/>
  <c r="N28" i="5"/>
  <c r="O28" i="5"/>
  <c r="D29" i="5"/>
  <c r="E29" i="5"/>
  <c r="F29" i="5"/>
  <c r="G29" i="5"/>
  <c r="H29" i="5"/>
  <c r="I29" i="5"/>
  <c r="J29" i="5"/>
  <c r="K29" i="5"/>
  <c r="L29" i="5"/>
  <c r="M29" i="5"/>
  <c r="N29" i="5"/>
  <c r="O29" i="5"/>
  <c r="D30" i="5"/>
  <c r="E30" i="5"/>
  <c r="F30" i="5"/>
  <c r="G30" i="5"/>
  <c r="H30" i="5"/>
  <c r="I30" i="5"/>
  <c r="J30" i="5"/>
  <c r="K30" i="5"/>
  <c r="L30" i="5"/>
  <c r="M30" i="5"/>
  <c r="N30" i="5"/>
  <c r="O30" i="5"/>
  <c r="D31" i="5"/>
  <c r="E31" i="5"/>
  <c r="F31" i="5"/>
  <c r="G31" i="5"/>
  <c r="H31" i="5"/>
  <c r="I31" i="5"/>
  <c r="J31" i="5"/>
  <c r="K31" i="5"/>
  <c r="L31" i="5"/>
  <c r="M31" i="5"/>
  <c r="N31" i="5"/>
  <c r="O31" i="5"/>
  <c r="D32" i="5"/>
  <c r="E32" i="5"/>
  <c r="F32" i="5"/>
  <c r="G32" i="5"/>
  <c r="H32" i="5"/>
  <c r="I32" i="5"/>
  <c r="J32" i="5"/>
  <c r="K32" i="5"/>
  <c r="L32" i="5"/>
  <c r="M32" i="5"/>
  <c r="N32" i="5"/>
  <c r="O32" i="5"/>
  <c r="D33" i="5"/>
  <c r="E33" i="5"/>
  <c r="F33" i="5"/>
  <c r="G33" i="5"/>
  <c r="H33" i="5"/>
  <c r="I33" i="5"/>
  <c r="J33" i="5"/>
  <c r="K33" i="5"/>
  <c r="L33" i="5"/>
  <c r="M33" i="5"/>
  <c r="N33" i="5"/>
  <c r="O33" i="5"/>
  <c r="D24" i="28"/>
  <c r="H24" i="28" s="1"/>
  <c r="D25" i="28"/>
  <c r="H25" i="28" s="1"/>
  <c r="E25" i="28"/>
  <c r="F25" i="28"/>
  <c r="D26" i="28"/>
  <c r="H26" i="28" s="1"/>
  <c r="E26" i="28"/>
  <c r="F26" i="28"/>
  <c r="D27" i="28"/>
  <c r="H27" i="28" s="1"/>
  <c r="E27" i="28"/>
  <c r="F27" i="28"/>
  <c r="D28" i="28"/>
  <c r="H28" i="28" s="1"/>
  <c r="E28" i="28"/>
  <c r="F28" i="28"/>
  <c r="D29" i="28"/>
  <c r="H29" i="28" s="1"/>
  <c r="E29" i="28"/>
  <c r="F29" i="28"/>
  <c r="D30" i="28"/>
  <c r="H30" i="28" s="1"/>
  <c r="E30" i="28"/>
  <c r="F30" i="28"/>
  <c r="D31" i="28"/>
  <c r="H31" i="28" s="1"/>
  <c r="E31" i="28"/>
  <c r="F31" i="28"/>
  <c r="D32" i="28"/>
  <c r="H32" i="28" s="1"/>
  <c r="E32" i="28"/>
  <c r="F32" i="28"/>
  <c r="D33" i="28"/>
  <c r="H33" i="28" s="1"/>
  <c r="C23" i="1"/>
  <c r="E23" i="1"/>
  <c r="AL23" i="1" s="1"/>
  <c r="AM23" i="1" s="1"/>
  <c r="M23" i="1"/>
  <c r="S23" i="1"/>
  <c r="Y23" i="1"/>
  <c r="Z23" i="1"/>
  <c r="AA23" i="1" s="1"/>
  <c r="AE23" i="1"/>
  <c r="AK23" i="1"/>
  <c r="AQ23" i="1"/>
  <c r="AW23" i="1"/>
  <c r="C24" i="1"/>
  <c r="E24" i="1"/>
  <c r="F24" i="1" s="1"/>
  <c r="H24" i="1"/>
  <c r="I24" i="1" s="1"/>
  <c r="M24" i="1"/>
  <c r="S24" i="1"/>
  <c r="T24" i="1"/>
  <c r="U24" i="1" s="1"/>
  <c r="Y24" i="1"/>
  <c r="AE24" i="1"/>
  <c r="AF24" i="1"/>
  <c r="AG24" i="1" s="1"/>
  <c r="AK24" i="1"/>
  <c r="AQ24" i="1"/>
  <c r="AR24" i="1"/>
  <c r="AS24" i="1" s="1"/>
  <c r="AW24" i="1"/>
  <c r="C25" i="1"/>
  <c r="E25" i="1"/>
  <c r="F25" i="1" s="1"/>
  <c r="M25" i="1"/>
  <c r="S25" i="1"/>
  <c r="Y25" i="1"/>
  <c r="AE25" i="1"/>
  <c r="AK25" i="1"/>
  <c r="AQ25" i="1"/>
  <c r="AW25" i="1"/>
  <c r="C26" i="1"/>
  <c r="E26" i="1"/>
  <c r="H26" i="1" s="1"/>
  <c r="I26" i="1" s="1"/>
  <c r="J26" i="1" s="1"/>
  <c r="K26" i="1" s="1"/>
  <c r="L26" i="1" s="1"/>
  <c r="F26" i="1"/>
  <c r="M26" i="1"/>
  <c r="N26" i="1"/>
  <c r="O26" i="1" s="1"/>
  <c r="P26" i="1" s="1"/>
  <c r="Q26" i="1" s="1"/>
  <c r="R26" i="1" s="1"/>
  <c r="S26" i="1"/>
  <c r="T26" i="1"/>
  <c r="U26" i="1"/>
  <c r="Y26" i="1"/>
  <c r="Z26" i="1"/>
  <c r="AA26" i="1" s="1"/>
  <c r="AE26" i="1"/>
  <c r="AF26" i="1"/>
  <c r="AG26" i="1"/>
  <c r="AK26" i="1"/>
  <c r="AL26" i="1"/>
  <c r="AM26" i="1" s="1"/>
  <c r="AN26" i="1" s="1"/>
  <c r="AO26" i="1" s="1"/>
  <c r="AP26" i="1" s="1"/>
  <c r="AQ26" i="1"/>
  <c r="AR26" i="1"/>
  <c r="AS26" i="1"/>
  <c r="AT26" i="1" s="1"/>
  <c r="AU26" i="1" s="1"/>
  <c r="AV26" i="1" s="1"/>
  <c r="AW26" i="1"/>
  <c r="C27" i="1"/>
  <c r="E27" i="1"/>
  <c r="F27" i="1" s="1"/>
  <c r="M27" i="1"/>
  <c r="S27" i="1"/>
  <c r="Y27" i="1"/>
  <c r="AE27" i="1"/>
  <c r="AK27" i="1"/>
  <c r="AQ27" i="1"/>
  <c r="AW27" i="1"/>
  <c r="C28" i="1"/>
  <c r="E28" i="1"/>
  <c r="F28" i="1" s="1"/>
  <c r="M28" i="1"/>
  <c r="S28" i="1"/>
  <c r="T28" i="1"/>
  <c r="U28" i="1" s="1"/>
  <c r="Y28" i="1"/>
  <c r="AE28" i="1"/>
  <c r="AF28" i="1"/>
  <c r="AG28" i="1" s="1"/>
  <c r="AK28" i="1"/>
  <c r="AQ28" i="1"/>
  <c r="AR28" i="1"/>
  <c r="AS28" i="1" s="1"/>
  <c r="AW28" i="1"/>
  <c r="C29" i="1"/>
  <c r="E29" i="1"/>
  <c r="F29" i="1" s="1"/>
  <c r="M29" i="1"/>
  <c r="S29" i="1"/>
  <c r="Y29" i="1"/>
  <c r="AE29" i="1"/>
  <c r="AK29" i="1"/>
  <c r="AQ29" i="1"/>
  <c r="AW29" i="1"/>
  <c r="C30" i="1"/>
  <c r="E30" i="1"/>
  <c r="H30" i="1" s="1"/>
  <c r="I30" i="1" s="1"/>
  <c r="J30" i="1" s="1"/>
  <c r="K30" i="1" s="1"/>
  <c r="L30" i="1" s="1"/>
  <c r="M30" i="1"/>
  <c r="N30" i="1"/>
  <c r="O30" i="1" s="1"/>
  <c r="P30" i="1" s="1"/>
  <c r="Q30" i="1" s="1"/>
  <c r="R30" i="1" s="1"/>
  <c r="S30" i="1"/>
  <c r="Y30" i="1"/>
  <c r="Z30" i="1"/>
  <c r="AA30" i="1" s="1"/>
  <c r="AE30" i="1"/>
  <c r="AK30" i="1"/>
  <c r="AL30" i="1"/>
  <c r="AM30" i="1" s="1"/>
  <c r="AN30" i="1" s="1"/>
  <c r="AO30" i="1" s="1"/>
  <c r="AP30" i="1" s="1"/>
  <c r="AQ30" i="1"/>
  <c r="AW30" i="1"/>
  <c r="C31" i="1"/>
  <c r="E31" i="1"/>
  <c r="F31" i="1" s="1"/>
  <c r="M31" i="1"/>
  <c r="S31" i="1"/>
  <c r="Y31" i="1"/>
  <c r="AE31" i="1"/>
  <c r="AK31" i="1"/>
  <c r="AQ31" i="1"/>
  <c r="AW31" i="1"/>
  <c r="C32" i="1"/>
  <c r="E32" i="1"/>
  <c r="Z32" i="1" s="1"/>
  <c r="AA32" i="1" s="1"/>
  <c r="H32" i="1"/>
  <c r="I32" i="1" s="1"/>
  <c r="M32" i="1"/>
  <c r="S32" i="1"/>
  <c r="T32" i="1"/>
  <c r="U32" i="1" s="1"/>
  <c r="Y32" i="1"/>
  <c r="AE32" i="1"/>
  <c r="AF32" i="1"/>
  <c r="AG32" i="1" s="1"/>
  <c r="AK32" i="1"/>
  <c r="AQ32" i="1"/>
  <c r="AR32" i="1"/>
  <c r="AS32" i="1" s="1"/>
  <c r="AW32" i="1"/>
  <c r="C8" i="30"/>
  <c r="C7" i="30"/>
  <c r="C6" i="30"/>
  <c r="C5" i="30"/>
  <c r="C21" i="30"/>
  <c r="C20" i="30"/>
  <c r="C19" i="30"/>
  <c r="C18" i="30"/>
  <c r="C17" i="30"/>
  <c r="C16" i="30"/>
  <c r="C15" i="30"/>
  <c r="C14" i="30"/>
  <c r="C28" i="30"/>
  <c r="C29" i="30"/>
  <c r="C30" i="30"/>
  <c r="C31" i="30"/>
  <c r="C32" i="30"/>
  <c r="C33" i="30"/>
  <c r="C34" i="30"/>
  <c r="C35" i="30"/>
  <c r="C36" i="30"/>
  <c r="D36" i="30" s="1"/>
  <c r="C37" i="30"/>
  <c r="C38" i="30"/>
  <c r="D38" i="30" s="1"/>
  <c r="C39" i="30"/>
  <c r="C40" i="30"/>
  <c r="C41" i="30"/>
  <c r="C27" i="30"/>
  <c r="C33" i="27" l="1"/>
  <c r="C25" i="18"/>
  <c r="C30" i="27"/>
  <c r="C24" i="26"/>
  <c r="C32" i="27"/>
  <c r="C28" i="26"/>
  <c r="C29" i="27"/>
  <c r="C26" i="22"/>
  <c r="C31" i="27"/>
  <c r="C27" i="23"/>
  <c r="AT32" i="1"/>
  <c r="AU32" i="1" s="1"/>
  <c r="AV32" i="1"/>
  <c r="AT24" i="1"/>
  <c r="AU24" i="1" s="1"/>
  <c r="AV24" i="1"/>
  <c r="W32" i="1"/>
  <c r="X32" i="1" s="1"/>
  <c r="V32" i="1"/>
  <c r="AB32" i="1"/>
  <c r="AC32" i="1" s="1"/>
  <c r="AB30" i="1"/>
  <c r="AC30" i="1" s="1"/>
  <c r="AH28" i="1"/>
  <c r="AI28" i="1"/>
  <c r="AJ28" i="1" s="1"/>
  <c r="V24" i="1"/>
  <c r="W24" i="1"/>
  <c r="X24" i="1" s="1"/>
  <c r="AH32" i="1"/>
  <c r="AI32" i="1" s="1"/>
  <c r="AJ32" i="1" s="1"/>
  <c r="AT28" i="1"/>
  <c r="AU28" i="1" s="1"/>
  <c r="AH24" i="1"/>
  <c r="AI24" i="1" s="1"/>
  <c r="AJ24" i="1" s="1"/>
  <c r="AC26" i="1"/>
  <c r="AB26" i="1"/>
  <c r="AD26" i="1"/>
  <c r="J32" i="1"/>
  <c r="K32" i="1" s="1"/>
  <c r="L32" i="1"/>
  <c r="V28" i="1"/>
  <c r="W28" i="1" s="1"/>
  <c r="J24" i="1"/>
  <c r="K24" i="1" s="1"/>
  <c r="V26" i="1"/>
  <c r="W26" i="1" s="1"/>
  <c r="AL32" i="1"/>
  <c r="AM32" i="1" s="1"/>
  <c r="N32" i="1"/>
  <c r="O32" i="1" s="1"/>
  <c r="F32" i="1"/>
  <c r="AL29" i="1"/>
  <c r="AM29" i="1" s="1"/>
  <c r="Z29" i="1"/>
  <c r="AA29" i="1" s="1"/>
  <c r="N29" i="1"/>
  <c r="O29" i="1" s="1"/>
  <c r="Z28" i="1"/>
  <c r="AA28" i="1" s="1"/>
  <c r="Z24" i="1"/>
  <c r="AA24" i="1" s="1"/>
  <c r="H28" i="1"/>
  <c r="I28" i="1" s="1"/>
  <c r="AH26" i="1"/>
  <c r="AI26" i="1"/>
  <c r="AJ26" i="1" s="1"/>
  <c r="AB23" i="1"/>
  <c r="AC23" i="1"/>
  <c r="AD23" i="1" s="1"/>
  <c r="AN23" i="1"/>
  <c r="AO23" i="1" s="1"/>
  <c r="AP23" i="1" s="1"/>
  <c r="F30" i="1"/>
  <c r="AR29" i="1"/>
  <c r="AS29" i="1" s="1"/>
  <c r="AF29" i="1"/>
  <c r="AG29" i="1" s="1"/>
  <c r="T29" i="1"/>
  <c r="U29" i="1" s="1"/>
  <c r="V29" i="1" s="1"/>
  <c r="W29" i="1" s="1"/>
  <c r="X29" i="1" s="1"/>
  <c r="H29" i="1"/>
  <c r="I29" i="1" s="1"/>
  <c r="AL28" i="1"/>
  <c r="AM28" i="1" s="1"/>
  <c r="N28" i="1"/>
  <c r="O28" i="1" s="1"/>
  <c r="AL24" i="1"/>
  <c r="AM24" i="1" s="1"/>
  <c r="N24" i="1"/>
  <c r="O24" i="1" s="1"/>
  <c r="C30" i="26"/>
  <c r="C26" i="26"/>
  <c r="C31" i="26"/>
  <c r="C32" i="26"/>
  <c r="C33" i="26"/>
  <c r="C29" i="26"/>
  <c r="C25" i="26"/>
  <c r="C31" i="23"/>
  <c r="C32" i="23"/>
  <c r="C33" i="23"/>
  <c r="C30" i="22"/>
  <c r="C24" i="22"/>
  <c r="C32" i="22"/>
  <c r="C28" i="22"/>
  <c r="C33" i="22"/>
  <c r="C29" i="22"/>
  <c r="C25" i="22"/>
  <c r="C31" i="20"/>
  <c r="C32" i="20"/>
  <c r="C28" i="20"/>
  <c r="C33" i="20"/>
  <c r="C30" i="21"/>
  <c r="C24" i="21"/>
  <c r="C31" i="21"/>
  <c r="C33" i="21"/>
  <c r="C29" i="21"/>
  <c r="C25" i="21"/>
  <c r="BE33" i="2"/>
  <c r="BE31" i="2"/>
  <c r="BF31" i="2" s="1"/>
  <c r="BG31" i="2" s="1"/>
  <c r="BE29" i="2"/>
  <c r="BF29" i="2" s="1"/>
  <c r="BE27" i="2"/>
  <c r="BF27" i="2" s="1"/>
  <c r="BG27" i="2" s="1"/>
  <c r="BE25" i="2"/>
  <c r="BE32" i="2"/>
  <c r="BF32" i="2" s="1"/>
  <c r="BE30" i="2"/>
  <c r="BF30" i="2" s="1"/>
  <c r="BG30" i="2" s="1"/>
  <c r="BH30" i="2" s="1"/>
  <c r="BE28" i="2"/>
  <c r="BF28" i="2" s="1"/>
  <c r="BG28" i="2" s="1"/>
  <c r="BE26" i="2"/>
  <c r="BE24" i="2"/>
  <c r="BF24" i="2" s="1"/>
  <c r="BG24" i="2" s="1"/>
  <c r="BF33" i="2"/>
  <c r="BG33" i="2" s="1"/>
  <c r="BH33" i="2" s="1"/>
  <c r="BI25" i="2"/>
  <c r="BF25" i="2"/>
  <c r="BG25" i="2" s="1"/>
  <c r="BI26" i="2"/>
  <c r="BF26" i="2"/>
  <c r="BG26" i="2" s="1"/>
  <c r="BH26" i="2" s="1"/>
  <c r="AZ33" i="2"/>
  <c r="BA33" i="2" s="1"/>
  <c r="BB33" i="2" s="1"/>
  <c r="AZ32" i="2"/>
  <c r="BA32" i="2" s="1"/>
  <c r="BB32" i="2" s="1"/>
  <c r="BC32" i="2" s="1"/>
  <c r="AZ31" i="2"/>
  <c r="BA31" i="2" s="1"/>
  <c r="BB31" i="2" s="1"/>
  <c r="BC31" i="2" s="1"/>
  <c r="AZ30" i="2"/>
  <c r="BA30" i="2" s="1"/>
  <c r="AZ29" i="2"/>
  <c r="BA29" i="2" s="1"/>
  <c r="BB29" i="2" s="1"/>
  <c r="AZ28" i="2"/>
  <c r="BD28" i="2" s="1"/>
  <c r="AZ27" i="2"/>
  <c r="BA27" i="2" s="1"/>
  <c r="BB27" i="2" s="1"/>
  <c r="BC27" i="2" s="1"/>
  <c r="AZ26" i="2"/>
  <c r="BD26" i="2" s="1"/>
  <c r="AZ25" i="2"/>
  <c r="BD25" i="2" s="1"/>
  <c r="AZ24" i="2"/>
  <c r="BD24" i="2" s="1"/>
  <c r="BA28" i="2"/>
  <c r="BB28" i="2" s="1"/>
  <c r="BC28" i="2" s="1"/>
  <c r="AU33" i="2"/>
  <c r="AY33" i="2" s="1"/>
  <c r="AU31" i="2"/>
  <c r="AY31" i="2" s="1"/>
  <c r="AU29" i="2"/>
  <c r="AV29" i="2" s="1"/>
  <c r="AW29" i="2" s="1"/>
  <c r="AU27" i="2"/>
  <c r="AY27" i="2" s="1"/>
  <c r="AU26" i="2"/>
  <c r="AV26" i="2" s="1"/>
  <c r="AW26" i="2" s="1"/>
  <c r="AU25" i="2"/>
  <c r="AY25" i="2" s="1"/>
  <c r="AU24" i="2"/>
  <c r="AV24" i="2" s="1"/>
  <c r="C32" i="19"/>
  <c r="C30" i="19"/>
  <c r="C31" i="19"/>
  <c r="C27" i="19"/>
  <c r="C33" i="19"/>
  <c r="C29" i="19"/>
  <c r="AY32" i="2"/>
  <c r="AV32" i="2"/>
  <c r="AW32" i="2" s="1"/>
  <c r="AY30" i="2"/>
  <c r="AV30" i="2"/>
  <c r="AW30" i="2" s="1"/>
  <c r="AV28" i="2"/>
  <c r="AW28" i="2" s="1"/>
  <c r="C32" i="18"/>
  <c r="C33" i="18"/>
  <c r="C29" i="18"/>
  <c r="C30" i="18"/>
  <c r="C24" i="18"/>
  <c r="AP31" i="2"/>
  <c r="AQ31" i="2" s="1"/>
  <c r="AR31" i="2" s="1"/>
  <c r="AP27" i="2"/>
  <c r="AQ27" i="2" s="1"/>
  <c r="AP33" i="2"/>
  <c r="AQ33" i="2" s="1"/>
  <c r="AR33" i="2" s="1"/>
  <c r="AP30" i="2"/>
  <c r="AQ30" i="2" s="1"/>
  <c r="AR30" i="2" s="1"/>
  <c r="AP29" i="2"/>
  <c r="AQ29" i="2" s="1"/>
  <c r="AR29" i="2" s="1"/>
  <c r="AP26" i="2"/>
  <c r="AQ26" i="2" s="1"/>
  <c r="AR26" i="2" s="1"/>
  <c r="AP25" i="2"/>
  <c r="AQ25" i="2" s="1"/>
  <c r="AR25" i="2" s="1"/>
  <c r="AP32" i="2"/>
  <c r="AT32" i="2" s="1"/>
  <c r="AP28" i="2"/>
  <c r="AP24" i="2"/>
  <c r="AQ24" i="2" s="1"/>
  <c r="AR24" i="2" s="1"/>
  <c r="C32" i="25"/>
  <c r="C28" i="25"/>
  <c r="C33" i="25"/>
  <c r="C29" i="25"/>
  <c r="C30" i="25"/>
  <c r="AQ28" i="2"/>
  <c r="AR28" i="2" s="1"/>
  <c r="C31" i="24"/>
  <c r="C32" i="24"/>
  <c r="C33" i="24"/>
  <c r="C29" i="24"/>
  <c r="C30" i="24"/>
  <c r="C26" i="24"/>
  <c r="AK33" i="2"/>
  <c r="AK32" i="2"/>
  <c r="AO32" i="2" s="1"/>
  <c r="AK31" i="2"/>
  <c r="AO31" i="2" s="1"/>
  <c r="AK30" i="2"/>
  <c r="AO30" i="2" s="1"/>
  <c r="AK29" i="2"/>
  <c r="AK28" i="2"/>
  <c r="AO28" i="2" s="1"/>
  <c r="AK27" i="2"/>
  <c r="AL27" i="2" s="1"/>
  <c r="AM27" i="2" s="1"/>
  <c r="AK26" i="2"/>
  <c r="AL26" i="2" s="1"/>
  <c r="AM26" i="2" s="1"/>
  <c r="AN26" i="2" s="1"/>
  <c r="AK25" i="2"/>
  <c r="AL25" i="2" s="1"/>
  <c r="AM25" i="2" s="1"/>
  <c r="AK24" i="2"/>
  <c r="AO24" i="2" s="1"/>
  <c r="C31" i="14"/>
  <c r="C32" i="14"/>
  <c r="C33" i="14"/>
  <c r="C29" i="14"/>
  <c r="C30" i="14"/>
  <c r="C26" i="14"/>
  <c r="AO33" i="2"/>
  <c r="AL33" i="2"/>
  <c r="AM33" i="2" s="1"/>
  <c r="AL29" i="2"/>
  <c r="AO27" i="2"/>
  <c r="C33" i="17"/>
  <c r="C30" i="17"/>
  <c r="C29" i="17"/>
  <c r="C31" i="17"/>
  <c r="C32" i="17"/>
  <c r="C26" i="16"/>
  <c r="C33" i="16"/>
  <c r="C29" i="16"/>
  <c r="C30" i="16"/>
  <c r="C31" i="16"/>
  <c r="C32" i="16"/>
  <c r="C33" i="15"/>
  <c r="C29" i="15"/>
  <c r="C25" i="15"/>
  <c r="C30" i="15"/>
  <c r="C31" i="15"/>
  <c r="C32" i="15"/>
  <c r="C33" i="13"/>
  <c r="C29" i="13"/>
  <c r="C30" i="13"/>
  <c r="C26" i="13"/>
  <c r="C31" i="13"/>
  <c r="C32" i="13"/>
  <c r="C31" i="10"/>
  <c r="C32" i="10"/>
  <c r="C33" i="10"/>
  <c r="C29" i="10"/>
  <c r="C25" i="10"/>
  <c r="C30" i="10"/>
  <c r="C29" i="12"/>
  <c r="C30" i="12"/>
  <c r="C31" i="12"/>
  <c r="C33" i="12"/>
  <c r="C32" i="12"/>
  <c r="C29" i="11"/>
  <c r="C30" i="11"/>
  <c r="C33" i="11"/>
  <c r="C31" i="11"/>
  <c r="C32" i="11"/>
  <c r="C33" i="9"/>
  <c r="C29" i="9"/>
  <c r="C30" i="9"/>
  <c r="C26" i="9"/>
  <c r="C31" i="9"/>
  <c r="C32" i="9"/>
  <c r="C29" i="8"/>
  <c r="C30" i="8"/>
  <c r="C33" i="8"/>
  <c r="C31" i="8"/>
  <c r="C32" i="8"/>
  <c r="C33" i="7"/>
  <c r="C29" i="7"/>
  <c r="C30" i="7"/>
  <c r="C26" i="7"/>
  <c r="C31" i="7"/>
  <c r="C32" i="7"/>
  <c r="C33" i="6"/>
  <c r="C30" i="6"/>
  <c r="C31" i="6"/>
  <c r="C29" i="6"/>
  <c r="C32" i="6"/>
  <c r="C33" i="4"/>
  <c r="C29" i="4"/>
  <c r="C30" i="4"/>
  <c r="C31" i="4"/>
  <c r="C32" i="4"/>
  <c r="C29" i="5"/>
  <c r="C30" i="5"/>
  <c r="C33" i="5"/>
  <c r="C31" i="5"/>
  <c r="C32" i="5"/>
  <c r="E33" i="28"/>
  <c r="E24" i="28"/>
  <c r="BT15" i="2"/>
  <c r="BT14" i="2"/>
  <c r="BU15" i="2"/>
  <c r="BU14" i="2"/>
  <c r="BV14" i="2"/>
  <c r="BV15" i="2"/>
  <c r="BQ15" i="2"/>
  <c r="BQ14" i="2"/>
  <c r="BP15" i="2"/>
  <c r="BP14" i="2"/>
  <c r="BR14" i="2"/>
  <c r="BR15" i="2"/>
  <c r="BS14" i="2"/>
  <c r="BS15" i="2"/>
  <c r="BO14" i="2"/>
  <c r="BW14" i="2"/>
  <c r="BW15" i="2"/>
  <c r="AF31" i="2"/>
  <c r="AJ31" i="2" s="1"/>
  <c r="AF30" i="2"/>
  <c r="AG30" i="2" s="1"/>
  <c r="AH30" i="2" s="1"/>
  <c r="AI30" i="2" s="1"/>
  <c r="AF27" i="2"/>
  <c r="AJ27" i="2" s="1"/>
  <c r="AF26" i="2"/>
  <c r="AJ26" i="2" s="1"/>
  <c r="AF32" i="2"/>
  <c r="AJ32" i="2" s="1"/>
  <c r="AF28" i="2"/>
  <c r="AG28" i="2" s="1"/>
  <c r="AH28" i="2" s="1"/>
  <c r="AF24" i="2"/>
  <c r="AG24" i="2" s="1"/>
  <c r="AF33" i="2"/>
  <c r="AG33" i="2" s="1"/>
  <c r="AH33" i="2" s="1"/>
  <c r="AI33" i="2" s="1"/>
  <c r="AF29" i="2"/>
  <c r="AJ29" i="2" s="1"/>
  <c r="AF25" i="2"/>
  <c r="AG25" i="2" s="1"/>
  <c r="AH25" i="2" s="1"/>
  <c r="AI25" i="2" s="1"/>
  <c r="AJ30" i="2"/>
  <c r="AA33" i="2"/>
  <c r="AA32" i="2"/>
  <c r="AA29" i="2"/>
  <c r="AB29" i="2" s="1"/>
  <c r="AC29" i="2" s="1"/>
  <c r="AA31" i="2"/>
  <c r="AE31" i="2" s="1"/>
  <c r="AA30" i="2"/>
  <c r="AE30" i="2" s="1"/>
  <c r="AA28" i="2"/>
  <c r="AB28" i="2" s="1"/>
  <c r="AA25" i="2"/>
  <c r="AE25" i="2" s="1"/>
  <c r="AA24" i="2"/>
  <c r="AE24" i="2" s="1"/>
  <c r="AE33" i="2"/>
  <c r="AB33" i="2"/>
  <c r="AC33" i="2" s="1"/>
  <c r="AE29" i="2"/>
  <c r="AE27" i="2"/>
  <c r="AB27" i="2"/>
  <c r="AC27" i="2" s="1"/>
  <c r="AD27" i="2" s="1"/>
  <c r="AB26" i="2"/>
  <c r="AB25" i="2"/>
  <c r="AC25" i="2" s="1"/>
  <c r="V27" i="2"/>
  <c r="V25" i="2"/>
  <c r="Z25" i="2" s="1"/>
  <c r="Q32" i="2"/>
  <c r="U32" i="2" s="1"/>
  <c r="Q30" i="2"/>
  <c r="R30" i="2" s="1"/>
  <c r="S30" i="2" s="1"/>
  <c r="Q28" i="2"/>
  <c r="R28" i="2" s="1"/>
  <c r="Q26" i="2"/>
  <c r="R26" i="2" s="1"/>
  <c r="S26" i="2" s="1"/>
  <c r="T26" i="2" s="1"/>
  <c r="Q24" i="2"/>
  <c r="U24" i="2" s="1"/>
  <c r="Q31" i="2"/>
  <c r="R31" i="2" s="1"/>
  <c r="S31" i="2" s="1"/>
  <c r="Q29" i="2"/>
  <c r="U29" i="2" s="1"/>
  <c r="Q27" i="2"/>
  <c r="U27" i="2" s="1"/>
  <c r="Q25" i="2"/>
  <c r="R25" i="2" s="1"/>
  <c r="Q33" i="2"/>
  <c r="R33" i="2" s="1"/>
  <c r="S33" i="2" s="1"/>
  <c r="T33" i="2" s="1"/>
  <c r="L33" i="2"/>
  <c r="P33" i="2" s="1"/>
  <c r="L32" i="2"/>
  <c r="M32" i="2" s="1"/>
  <c r="L31" i="2"/>
  <c r="M31" i="2" s="1"/>
  <c r="L30" i="2"/>
  <c r="P30" i="2" s="1"/>
  <c r="L29" i="2"/>
  <c r="M29" i="2" s="1"/>
  <c r="L28" i="2"/>
  <c r="P28" i="2" s="1"/>
  <c r="L27" i="2"/>
  <c r="M27" i="2" s="1"/>
  <c r="N27" i="2" s="1"/>
  <c r="L26" i="2"/>
  <c r="M26" i="2" s="1"/>
  <c r="N26" i="2" s="1"/>
  <c r="O26" i="2" s="1"/>
  <c r="L25" i="2"/>
  <c r="M25" i="2" s="1"/>
  <c r="L24" i="2"/>
  <c r="M24" i="2" s="1"/>
  <c r="G31" i="2"/>
  <c r="K31" i="2" s="1"/>
  <c r="G27" i="2"/>
  <c r="K27" i="2" s="1"/>
  <c r="G32" i="2"/>
  <c r="K32" i="2" s="1"/>
  <c r="G30" i="2"/>
  <c r="H30" i="2" s="1"/>
  <c r="I30" i="2" s="1"/>
  <c r="J30" i="2" s="1"/>
  <c r="G28" i="2"/>
  <c r="G26" i="2"/>
  <c r="H26" i="2" s="1"/>
  <c r="I26" i="2" s="1"/>
  <c r="J26" i="2" s="1"/>
  <c r="G24" i="2"/>
  <c r="K24" i="2" s="1"/>
  <c r="H31" i="2"/>
  <c r="I31" i="2" s="1"/>
  <c r="J31" i="2"/>
  <c r="H33" i="2"/>
  <c r="I33" i="2" s="1"/>
  <c r="J33" i="2" s="1"/>
  <c r="K29" i="2"/>
  <c r="H29" i="2"/>
  <c r="I29" i="2" s="1"/>
  <c r="K25" i="2"/>
  <c r="H25" i="2"/>
  <c r="H32" i="2"/>
  <c r="H28" i="2"/>
  <c r="B33" i="2"/>
  <c r="C33" i="2" s="1"/>
  <c r="D33" i="2" s="1"/>
  <c r="E33" i="2" s="1"/>
  <c r="B32" i="2"/>
  <c r="F32" i="2" s="1"/>
  <c r="B31" i="2"/>
  <c r="C31" i="2" s="1"/>
  <c r="D31" i="2" s="1"/>
  <c r="B30" i="2"/>
  <c r="C30" i="2" s="1"/>
  <c r="D30" i="2" s="1"/>
  <c r="E30" i="2" s="1"/>
  <c r="B29" i="2"/>
  <c r="F29" i="2" s="1"/>
  <c r="B28" i="2"/>
  <c r="C28" i="2" s="1"/>
  <c r="D28" i="2" s="1"/>
  <c r="B27" i="2"/>
  <c r="C27" i="2" s="1"/>
  <c r="D27" i="2" s="1"/>
  <c r="B26" i="2"/>
  <c r="C26" i="2" s="1"/>
  <c r="D26" i="2" s="1"/>
  <c r="E26" i="2" s="1"/>
  <c r="B25" i="2"/>
  <c r="C25" i="2" s="1"/>
  <c r="B24" i="2"/>
  <c r="C24" i="2" s="1"/>
  <c r="F27" i="2"/>
  <c r="H16" i="31"/>
  <c r="I16" i="31" s="1"/>
  <c r="S6" i="31"/>
  <c r="T6" i="31" s="1"/>
  <c r="S7" i="31"/>
  <c r="T7" i="31" s="1"/>
  <c r="E38" i="30"/>
  <c r="G38" i="30" s="1"/>
  <c r="F38" i="30"/>
  <c r="E36" i="30"/>
  <c r="F36" i="30" s="1"/>
  <c r="D41" i="30"/>
  <c r="D40" i="30"/>
  <c r="D39" i="30"/>
  <c r="D37" i="30"/>
  <c r="D35" i="30"/>
  <c r="K28" i="2"/>
  <c r="K33" i="2"/>
  <c r="AT31" i="2"/>
  <c r="AY28" i="2"/>
  <c r="BD27" i="2"/>
  <c r="AE26" i="2"/>
  <c r="V29" i="2"/>
  <c r="V31" i="2"/>
  <c r="V28" i="2"/>
  <c r="V24" i="2"/>
  <c r="V33" i="2"/>
  <c r="V30" i="2"/>
  <c r="W30" i="2" s="1"/>
  <c r="X30" i="2" s="1"/>
  <c r="Y30" i="2" s="1"/>
  <c r="V26" i="2"/>
  <c r="W26" i="2" s="1"/>
  <c r="X26" i="2" s="1"/>
  <c r="Y26" i="2" s="1"/>
  <c r="V32" i="2"/>
  <c r="Z27" i="2"/>
  <c r="B26" i="8"/>
  <c r="B26" i="6"/>
  <c r="B26" i="27"/>
  <c r="B26" i="23"/>
  <c r="B26" i="21"/>
  <c r="B26" i="19"/>
  <c r="B26" i="10"/>
  <c r="B26" i="17"/>
  <c r="B26" i="15"/>
  <c r="B26" i="13"/>
  <c r="B26" i="26"/>
  <c r="B26" i="22"/>
  <c r="B26" i="20"/>
  <c r="B26" i="18"/>
  <c r="B26" i="24"/>
  <c r="B26" i="16"/>
  <c r="B26" i="14"/>
  <c r="B26" i="12"/>
  <c r="B26" i="9"/>
  <c r="B26" i="7"/>
  <c r="B26" i="5"/>
  <c r="B26" i="4"/>
  <c r="B26" i="25"/>
  <c r="B26" i="11"/>
  <c r="B32" i="7"/>
  <c r="B32" i="5"/>
  <c r="B32" i="27"/>
  <c r="B32" i="26"/>
  <c r="B32" i="23"/>
  <c r="B32" i="22"/>
  <c r="B32" i="21"/>
  <c r="B32" i="20"/>
  <c r="B32" i="19"/>
  <c r="B32" i="18"/>
  <c r="B32" i="25"/>
  <c r="B32" i="24"/>
  <c r="B32" i="17"/>
  <c r="B32" i="16"/>
  <c r="B32" i="15"/>
  <c r="B32" i="14"/>
  <c r="B32" i="13"/>
  <c r="B32" i="12"/>
  <c r="B32" i="11"/>
  <c r="B32" i="10"/>
  <c r="B32" i="8"/>
  <c r="B32" i="4"/>
  <c r="B32" i="9"/>
  <c r="B32" i="6"/>
  <c r="B28" i="9"/>
  <c r="B28" i="7"/>
  <c r="B28" i="5"/>
  <c r="B28" i="4"/>
  <c r="B28" i="8"/>
  <c r="B28" i="26"/>
  <c r="B28" i="22"/>
  <c r="B28" i="20"/>
  <c r="B28" i="18"/>
  <c r="B28" i="24"/>
  <c r="B28" i="16"/>
  <c r="B28" i="14"/>
  <c r="B28" i="12"/>
  <c r="B28" i="10"/>
  <c r="B28" i="6"/>
  <c r="B28" i="27"/>
  <c r="B28" i="23"/>
  <c r="B28" i="21"/>
  <c r="B28" i="19"/>
  <c r="B28" i="25"/>
  <c r="B28" i="17"/>
  <c r="B28" i="15"/>
  <c r="B28" i="13"/>
  <c r="B28" i="11"/>
  <c r="B30" i="27"/>
  <c r="B30" i="23"/>
  <c r="B30" i="21"/>
  <c r="B30" i="19"/>
  <c r="B30" i="25"/>
  <c r="B30" i="17"/>
  <c r="B30" i="15"/>
  <c r="B30" i="13"/>
  <c r="B30" i="11"/>
  <c r="B30" i="8"/>
  <c r="B30" i="6"/>
  <c r="B30" i="10"/>
  <c r="B30" i="9"/>
  <c r="B30" i="7"/>
  <c r="B30" i="5"/>
  <c r="B30" i="4"/>
  <c r="B30" i="26"/>
  <c r="B30" i="22"/>
  <c r="B30" i="20"/>
  <c r="B30" i="18"/>
  <c r="B30" i="24"/>
  <c r="B30" i="16"/>
  <c r="B30" i="14"/>
  <c r="B30" i="12"/>
  <c r="B29" i="23"/>
  <c r="B29" i="20"/>
  <c r="B29" i="18"/>
  <c r="B29" i="12"/>
  <c r="B29" i="22"/>
  <c r="B29" i="14"/>
  <c r="B29" i="10"/>
  <c r="B29" i="8"/>
  <c r="B29" i="6"/>
  <c r="B29" i="26"/>
  <c r="B29" i="24"/>
  <c r="B29" i="16"/>
  <c r="B25" i="23"/>
  <c r="B25" i="22"/>
  <c r="B25" i="24"/>
  <c r="B25" i="16"/>
  <c r="B25" i="14"/>
  <c r="B25" i="26"/>
  <c r="B25" i="18"/>
  <c r="B25" i="10"/>
  <c r="B25" i="8"/>
  <c r="B25" i="6"/>
  <c r="B25" i="20"/>
  <c r="B25" i="12"/>
  <c r="B31" i="10"/>
  <c r="B27" i="10"/>
  <c r="B31" i="6"/>
  <c r="B27" i="6"/>
  <c r="B31" i="8"/>
  <c r="B27" i="8"/>
  <c r="B31" i="12"/>
  <c r="B27" i="12"/>
  <c r="B31" i="14"/>
  <c r="B27" i="14"/>
  <c r="B31" i="16"/>
  <c r="B27" i="16"/>
  <c r="B31" i="24"/>
  <c r="B27" i="24"/>
  <c r="B31" i="18"/>
  <c r="B27" i="18"/>
  <c r="B31" i="20"/>
  <c r="B27" i="20"/>
  <c r="B31" i="22"/>
  <c r="B27" i="22"/>
  <c r="B31" i="26"/>
  <c r="B27" i="26"/>
  <c r="C22" i="30"/>
  <c r="C9" i="30"/>
  <c r="C42" i="30"/>
  <c r="B31" i="4"/>
  <c r="B27" i="4"/>
  <c r="B29" i="5"/>
  <c r="B25" i="5"/>
  <c r="B31" i="7"/>
  <c r="B29" i="7"/>
  <c r="B27" i="7"/>
  <c r="B25" i="7"/>
  <c r="B31" i="11"/>
  <c r="B29" i="11"/>
  <c r="B27" i="11"/>
  <c r="B25" i="11"/>
  <c r="B31" i="15"/>
  <c r="B29" i="15"/>
  <c r="B27" i="15"/>
  <c r="B25" i="15"/>
  <c r="B31" i="25"/>
  <c r="B29" i="25"/>
  <c r="B27" i="25"/>
  <c r="B25" i="25"/>
  <c r="B31" i="21"/>
  <c r="B29" i="21"/>
  <c r="B27" i="21"/>
  <c r="B25" i="21"/>
  <c r="B31" i="27"/>
  <c r="B29" i="27"/>
  <c r="B27" i="27"/>
  <c r="B25" i="27"/>
  <c r="B29" i="4"/>
  <c r="B25" i="4"/>
  <c r="B31" i="5"/>
  <c r="B27" i="5"/>
  <c r="B31" i="9"/>
  <c r="B29" i="9"/>
  <c r="B27" i="9"/>
  <c r="B25" i="9"/>
  <c r="B31" i="13"/>
  <c r="B29" i="13"/>
  <c r="B27" i="13"/>
  <c r="B25" i="13"/>
  <c r="B31" i="17"/>
  <c r="B29" i="17"/>
  <c r="B27" i="17"/>
  <c r="B25" i="17"/>
  <c r="B31" i="19"/>
  <c r="B29" i="19"/>
  <c r="B27" i="19"/>
  <c r="B25" i="19"/>
  <c r="F24" i="28"/>
  <c r="BI33" i="2"/>
  <c r="AT28" i="2"/>
  <c r="AO29" i="2"/>
  <c r="AO25" i="2"/>
  <c r="F33" i="28"/>
  <c r="AR23" i="1"/>
  <c r="AS23" i="1" s="1"/>
  <c r="AR31" i="1"/>
  <c r="AS31" i="1" s="1"/>
  <c r="AL31" i="1"/>
  <c r="AM31" i="1" s="1"/>
  <c r="AF31" i="1"/>
  <c r="AG31" i="1" s="1"/>
  <c r="Z31" i="1"/>
  <c r="AA31" i="1" s="1"/>
  <c r="T31" i="1"/>
  <c r="U31" i="1" s="1"/>
  <c r="N31" i="1"/>
  <c r="O31" i="1" s="1"/>
  <c r="H31" i="1"/>
  <c r="I31" i="1" s="1"/>
  <c r="F23" i="1"/>
  <c r="H23" i="1"/>
  <c r="I23" i="1" s="1"/>
  <c r="T23" i="1"/>
  <c r="U23" i="1" s="1"/>
  <c r="AF23" i="1"/>
  <c r="AG23" i="1" s="1"/>
  <c r="AR27" i="1"/>
  <c r="AS27" i="1" s="1"/>
  <c r="AL27" i="1"/>
  <c r="AM27" i="1" s="1"/>
  <c r="AF27" i="1"/>
  <c r="AG27" i="1" s="1"/>
  <c r="Z27" i="1"/>
  <c r="AA27" i="1" s="1"/>
  <c r="T27" i="1"/>
  <c r="U27" i="1" s="1"/>
  <c r="N27" i="1"/>
  <c r="O27" i="1" s="1"/>
  <c r="H27" i="1"/>
  <c r="I27" i="1" s="1"/>
  <c r="AR25" i="1"/>
  <c r="AS25" i="1" s="1"/>
  <c r="AL25" i="1"/>
  <c r="AM25" i="1" s="1"/>
  <c r="AF25" i="1"/>
  <c r="AG25" i="1" s="1"/>
  <c r="AH25" i="1" s="1"/>
  <c r="AI25" i="1" s="1"/>
  <c r="AJ25" i="1" s="1"/>
  <c r="Z25" i="1"/>
  <c r="AA25" i="1" s="1"/>
  <c r="T25" i="1"/>
  <c r="U25" i="1" s="1"/>
  <c r="V25" i="1" s="1"/>
  <c r="W25" i="1" s="1"/>
  <c r="X25" i="1" s="1"/>
  <c r="N25" i="1"/>
  <c r="O25" i="1" s="1"/>
  <c r="H25" i="1"/>
  <c r="I25" i="1" s="1"/>
  <c r="N23" i="1"/>
  <c r="O23" i="1" s="1"/>
  <c r="AR30" i="1"/>
  <c r="AS30" i="1" s="1"/>
  <c r="AT30" i="1" s="1"/>
  <c r="AU30" i="1" s="1"/>
  <c r="AV30" i="1" s="1"/>
  <c r="AF30" i="1"/>
  <c r="AG30" i="1" s="1"/>
  <c r="T30" i="1"/>
  <c r="U30" i="1" s="1"/>
  <c r="D31" i="30"/>
  <c r="D28" i="30"/>
  <c r="D32" i="30"/>
  <c r="D29" i="30"/>
  <c r="D33" i="30"/>
  <c r="D30" i="30"/>
  <c r="D34" i="30"/>
  <c r="D7" i="30"/>
  <c r="E7" i="30" s="1"/>
  <c r="F7" i="30" s="1"/>
  <c r="G7" i="30" s="1"/>
  <c r="D6" i="30"/>
  <c r="D8" i="30"/>
  <c r="D20" i="30"/>
  <c r="D15" i="30"/>
  <c r="D17" i="30"/>
  <c r="D19" i="30"/>
  <c r="D21" i="30"/>
  <c r="D16" i="30"/>
  <c r="D18" i="30"/>
  <c r="D6" i="28"/>
  <c r="D7" i="28"/>
  <c r="D8" i="28"/>
  <c r="D9" i="28"/>
  <c r="D10" i="28"/>
  <c r="D11" i="28"/>
  <c r="D12" i="28"/>
  <c r="D13" i="28"/>
  <c r="D14" i="28"/>
  <c r="H14" i="28" s="1"/>
  <c r="D15" i="28"/>
  <c r="H15" i="28" s="1"/>
  <c r="D16" i="28"/>
  <c r="H16" i="28" s="1"/>
  <c r="D17" i="28"/>
  <c r="H17" i="28" s="1"/>
  <c r="D18" i="28"/>
  <c r="H18" i="28" s="1"/>
  <c r="D19" i="28"/>
  <c r="H19" i="28" s="1"/>
  <c r="D20" i="28"/>
  <c r="H20" i="28" s="1"/>
  <c r="D21" i="28"/>
  <c r="H21" i="28" s="1"/>
  <c r="D22" i="28"/>
  <c r="H22" i="28" s="1"/>
  <c r="D23" i="28"/>
  <c r="H23" i="28" s="1"/>
  <c r="D34" i="28"/>
  <c r="H34" i="28" s="1"/>
  <c r="D5" i="28"/>
  <c r="C20" i="27" l="1"/>
  <c r="C16" i="26"/>
  <c r="C19" i="27"/>
  <c r="C15" i="22"/>
  <c r="C26" i="4"/>
  <c r="C28" i="6"/>
  <c r="C27" i="6"/>
  <c r="C25" i="6"/>
  <c r="C27" i="7"/>
  <c r="C25" i="8"/>
  <c r="C27" i="9"/>
  <c r="C25" i="11"/>
  <c r="C26" i="12"/>
  <c r="C24" i="12"/>
  <c r="C24" i="10"/>
  <c r="C28" i="15"/>
  <c r="C24" i="15"/>
  <c r="C25" i="17"/>
  <c r="C28" i="24"/>
  <c r="C25" i="25"/>
  <c r="C25" i="19"/>
  <c r="C28" i="19"/>
  <c r="C27" i="20"/>
  <c r="C28" i="23"/>
  <c r="C24" i="23"/>
  <c r="C27" i="27"/>
  <c r="C26" i="27"/>
  <c r="C28" i="27"/>
  <c r="C24" i="27"/>
  <c r="C24" i="5"/>
  <c r="C25" i="4"/>
  <c r="C25" i="7"/>
  <c r="C24" i="8"/>
  <c r="C25" i="9"/>
  <c r="C24" i="11"/>
  <c r="C26" i="10"/>
  <c r="C25" i="13"/>
  <c r="C26" i="15"/>
  <c r="C27" i="16"/>
  <c r="C24" i="17"/>
  <c r="C25" i="14"/>
  <c r="C25" i="24"/>
  <c r="C24" i="25"/>
  <c r="C27" i="25"/>
  <c r="C27" i="18"/>
  <c r="C28" i="18"/>
  <c r="C24" i="19"/>
  <c r="C28" i="21"/>
  <c r="C25" i="20"/>
  <c r="C24" i="20"/>
  <c r="C27" i="22"/>
  <c r="C25" i="23"/>
  <c r="C26" i="23"/>
  <c r="C34" i="23"/>
  <c r="C23" i="27"/>
  <c r="C28" i="5"/>
  <c r="C25" i="5"/>
  <c r="C24" i="4"/>
  <c r="C28" i="8"/>
  <c r="C28" i="11"/>
  <c r="C27" i="10"/>
  <c r="C27" i="13"/>
  <c r="C24" i="16"/>
  <c r="C25" i="16"/>
  <c r="C28" i="17"/>
  <c r="C28" i="14"/>
  <c r="C26" i="18"/>
  <c r="C26" i="21"/>
  <c r="C27" i="26"/>
  <c r="C25" i="27"/>
  <c r="C22" i="27"/>
  <c r="C18" i="22"/>
  <c r="C14" i="27"/>
  <c r="C21" i="23"/>
  <c r="C17" i="27"/>
  <c r="C27" i="5"/>
  <c r="C26" i="5"/>
  <c r="C28" i="4"/>
  <c r="C27" i="4"/>
  <c r="C26" i="6"/>
  <c r="C24" i="6"/>
  <c r="C28" i="7"/>
  <c r="C24" i="7"/>
  <c r="C27" i="8"/>
  <c r="C26" i="8"/>
  <c r="C28" i="9"/>
  <c r="C24" i="9"/>
  <c r="C27" i="11"/>
  <c r="C26" i="11"/>
  <c r="C28" i="12"/>
  <c r="C27" i="12"/>
  <c r="C25" i="12"/>
  <c r="C28" i="10"/>
  <c r="C28" i="13"/>
  <c r="C24" i="13"/>
  <c r="C27" i="15"/>
  <c r="C28" i="16"/>
  <c r="C27" i="17"/>
  <c r="C26" i="17"/>
  <c r="C24" i="14"/>
  <c r="C27" i="14"/>
  <c r="C24" i="24"/>
  <c r="C27" i="24"/>
  <c r="C26" i="25"/>
  <c r="C31" i="25"/>
  <c r="C31" i="18"/>
  <c r="C26" i="19"/>
  <c r="C27" i="21"/>
  <c r="C32" i="21"/>
  <c r="C29" i="20"/>
  <c r="C30" i="20"/>
  <c r="C26" i="20"/>
  <c r="C31" i="22"/>
  <c r="C29" i="23"/>
  <c r="C30" i="23"/>
  <c r="BD29" i="2"/>
  <c r="BD33" i="2"/>
  <c r="AT25" i="2"/>
  <c r="AV25" i="2"/>
  <c r="AW25" i="2" s="1"/>
  <c r="U30" i="2"/>
  <c r="AG29" i="2"/>
  <c r="AH29" i="2" s="1"/>
  <c r="AI29" i="2" s="1"/>
  <c r="AV31" i="2"/>
  <c r="AW31" i="2" s="1"/>
  <c r="AX31" i="2" s="1"/>
  <c r="BA25" i="2"/>
  <c r="BB25" i="2" s="1"/>
  <c r="F31" i="2"/>
  <c r="P24" i="2"/>
  <c r="AJ28" i="2"/>
  <c r="BD32" i="2"/>
  <c r="BI29" i="2"/>
  <c r="F28" i="2"/>
  <c r="BI30" i="2"/>
  <c r="R27" i="2"/>
  <c r="S27" i="2" s="1"/>
  <c r="P23" i="1"/>
  <c r="Q23" i="1" s="1"/>
  <c r="R23" i="1" s="1"/>
  <c r="AB25" i="1"/>
  <c r="AC25" i="1"/>
  <c r="J27" i="1"/>
  <c r="K27" i="1" s="1"/>
  <c r="L27" i="1" s="1"/>
  <c r="AH27" i="1"/>
  <c r="AI27" i="1"/>
  <c r="AJ27" i="1" s="1"/>
  <c r="V23" i="1"/>
  <c r="P31" i="1"/>
  <c r="Q31" i="1" s="1"/>
  <c r="R31" i="1" s="1"/>
  <c r="AN31" i="1"/>
  <c r="AO31" i="1" s="1"/>
  <c r="AP31" i="1" s="1"/>
  <c r="P24" i="1"/>
  <c r="Q24" i="1" s="1"/>
  <c r="R24" i="1"/>
  <c r="J29" i="1"/>
  <c r="K29" i="1"/>
  <c r="J28" i="1"/>
  <c r="K28" i="1" s="1"/>
  <c r="L28" i="1"/>
  <c r="AB29" i="1"/>
  <c r="AN32" i="1"/>
  <c r="AO32" i="1" s="1"/>
  <c r="AP32" i="1"/>
  <c r="AD30" i="1"/>
  <c r="V30" i="1"/>
  <c r="W30" i="1" s="1"/>
  <c r="K25" i="1"/>
  <c r="J25" i="1"/>
  <c r="P27" i="1"/>
  <c r="Q27" i="1" s="1"/>
  <c r="R27" i="1" s="1"/>
  <c r="AN27" i="1"/>
  <c r="AO27" i="1" s="1"/>
  <c r="AP27" i="1" s="1"/>
  <c r="J23" i="1"/>
  <c r="K23" i="1" s="1"/>
  <c r="L23" i="1" s="1"/>
  <c r="V31" i="1"/>
  <c r="AU31" i="1"/>
  <c r="AV31" i="1" s="1"/>
  <c r="AT31" i="1"/>
  <c r="AN24" i="1"/>
  <c r="AO24" i="1" s="1"/>
  <c r="AB24" i="1"/>
  <c r="AC24" i="1" s="1"/>
  <c r="AO29" i="1"/>
  <c r="AN29" i="1"/>
  <c r="X26" i="1"/>
  <c r="X28" i="1"/>
  <c r="AH30" i="1"/>
  <c r="AI30" i="1" s="1"/>
  <c r="AJ30" i="1" s="1"/>
  <c r="P25" i="1"/>
  <c r="Q25" i="1" s="1"/>
  <c r="AN25" i="1"/>
  <c r="V27" i="1"/>
  <c r="W27" i="1" s="1"/>
  <c r="AT27" i="1"/>
  <c r="AU27" i="1" s="1"/>
  <c r="AV27" i="1" s="1"/>
  <c r="AC31" i="1"/>
  <c r="AB31" i="1"/>
  <c r="AD31" i="1" s="1"/>
  <c r="AT23" i="1"/>
  <c r="AU23" i="1" s="1"/>
  <c r="AV23" i="1" s="1"/>
  <c r="P28" i="1"/>
  <c r="Q28" i="1" s="1"/>
  <c r="R28" i="1"/>
  <c r="AH29" i="1"/>
  <c r="AI29" i="1"/>
  <c r="AJ29" i="1" s="1"/>
  <c r="AB28" i="1"/>
  <c r="AC28" i="1" s="1"/>
  <c r="AD28" i="1"/>
  <c r="AT25" i="1"/>
  <c r="AB27" i="1"/>
  <c r="AC27" i="1" s="1"/>
  <c r="AH23" i="1"/>
  <c r="AI23" i="1" s="1"/>
  <c r="AJ23" i="1" s="1"/>
  <c r="J31" i="1"/>
  <c r="K31" i="1" s="1"/>
  <c r="L31" i="1" s="1"/>
  <c r="AI31" i="1"/>
  <c r="AJ31" i="1" s="1"/>
  <c r="AH31" i="1"/>
  <c r="AN28" i="1"/>
  <c r="AO28" i="1" s="1"/>
  <c r="AT29" i="1"/>
  <c r="AU29" i="1" s="1"/>
  <c r="P29" i="1"/>
  <c r="P32" i="1"/>
  <c r="Q32" i="1" s="1"/>
  <c r="L24" i="1"/>
  <c r="AV28" i="1"/>
  <c r="AD32" i="1"/>
  <c r="U33" i="2"/>
  <c r="AJ25" i="2"/>
  <c r="AT29" i="2"/>
  <c r="M28" i="2"/>
  <c r="N28" i="2" s="1"/>
  <c r="O28" i="2" s="1"/>
  <c r="AB30" i="2"/>
  <c r="AG31" i="2"/>
  <c r="AH31" i="2" s="1"/>
  <c r="AL24" i="2"/>
  <c r="AM24" i="2" s="1"/>
  <c r="BA24" i="2"/>
  <c r="BB24" i="2" s="1"/>
  <c r="BC24" i="2" s="1"/>
  <c r="N24" i="2"/>
  <c r="O24" i="2" s="1"/>
  <c r="AT33" i="2"/>
  <c r="P32" i="2"/>
  <c r="U31" i="2"/>
  <c r="BA26" i="2"/>
  <c r="F25" i="2"/>
  <c r="H24" i="2"/>
  <c r="I24" i="2" s="1"/>
  <c r="M33" i="2"/>
  <c r="N33" i="2" s="1"/>
  <c r="O33" i="2" s="1"/>
  <c r="R32" i="2"/>
  <c r="R24" i="2"/>
  <c r="S24" i="2" s="1"/>
  <c r="AG32" i="2"/>
  <c r="AH32" i="2" s="1"/>
  <c r="AI32" i="2" s="1"/>
  <c r="AL32" i="2"/>
  <c r="AM32" i="2" s="1"/>
  <c r="F33" i="2"/>
  <c r="U25" i="2"/>
  <c r="AY24" i="2"/>
  <c r="BD31" i="2"/>
  <c r="BI32" i="2"/>
  <c r="U28" i="2"/>
  <c r="AB24" i="2"/>
  <c r="AC24" i="2" s="1"/>
  <c r="AD24" i="2" s="1"/>
  <c r="AL28" i="2"/>
  <c r="AM28" i="2" s="1"/>
  <c r="AY29" i="2"/>
  <c r="BB30" i="2"/>
  <c r="BC30" i="2" s="1"/>
  <c r="BI24" i="2"/>
  <c r="F30" i="2"/>
  <c r="U26" i="2"/>
  <c r="K30" i="2"/>
  <c r="AY26" i="2"/>
  <c r="C32" i="2"/>
  <c r="D32" i="2" s="1"/>
  <c r="E32" i="2" s="1"/>
  <c r="C29" i="2"/>
  <c r="D29" i="2" s="1"/>
  <c r="E29" i="2" s="1"/>
  <c r="P29" i="2"/>
  <c r="AB31" i="2"/>
  <c r="AC31" i="2" s="1"/>
  <c r="AD31" i="2" s="1"/>
  <c r="AG27" i="2"/>
  <c r="AT26" i="2"/>
  <c r="BD30" i="2"/>
  <c r="F26" i="2"/>
  <c r="N25" i="2"/>
  <c r="O25" i="2" s="1"/>
  <c r="AJ24" i="2"/>
  <c r="BH25" i="2"/>
  <c r="BH27" i="2"/>
  <c r="F24" i="2"/>
  <c r="AT24" i="2"/>
  <c r="P25" i="2"/>
  <c r="AL30" i="2"/>
  <c r="AM30" i="2" s="1"/>
  <c r="AN30" i="2" s="1"/>
  <c r="AT30" i="2"/>
  <c r="AQ32" i="2"/>
  <c r="AX25" i="2"/>
  <c r="AV33" i="2"/>
  <c r="BC33" i="2"/>
  <c r="BI28" i="2"/>
  <c r="C14" i="26"/>
  <c r="C34" i="26"/>
  <c r="C20" i="26"/>
  <c r="C22" i="26"/>
  <c r="C17" i="26"/>
  <c r="C23" i="26"/>
  <c r="C19" i="26"/>
  <c r="C20" i="23"/>
  <c r="C23" i="23"/>
  <c r="C19" i="23"/>
  <c r="C15" i="23"/>
  <c r="C22" i="23"/>
  <c r="C14" i="23"/>
  <c r="C17" i="23"/>
  <c r="C22" i="22"/>
  <c r="C14" i="22"/>
  <c r="C17" i="22"/>
  <c r="C20" i="22"/>
  <c r="C16" i="22"/>
  <c r="C23" i="22"/>
  <c r="C19" i="22"/>
  <c r="C19" i="20"/>
  <c r="C22" i="20"/>
  <c r="C14" i="20"/>
  <c r="C20" i="20"/>
  <c r="C23" i="20"/>
  <c r="C17" i="20"/>
  <c r="C34" i="21"/>
  <c r="C20" i="21"/>
  <c r="C22" i="21"/>
  <c r="C14" i="21"/>
  <c r="C17" i="21"/>
  <c r="C23" i="21"/>
  <c r="C19" i="21"/>
  <c r="BI31" i="2"/>
  <c r="BI27" i="2"/>
  <c r="BG32" i="2"/>
  <c r="BH32" i="2" s="1"/>
  <c r="BG29" i="2"/>
  <c r="BH29" i="2" s="1"/>
  <c r="BH31" i="2"/>
  <c r="BH24" i="2"/>
  <c r="BH28" i="2"/>
  <c r="BC29" i="2"/>
  <c r="BC25" i="2"/>
  <c r="BB26" i="2"/>
  <c r="BC26" i="2" s="1"/>
  <c r="AW24" i="2"/>
  <c r="AX24" i="2" s="1"/>
  <c r="AV27" i="2"/>
  <c r="AW27" i="2" s="1"/>
  <c r="AX27" i="2" s="1"/>
  <c r="AX29" i="2"/>
  <c r="C22" i="19"/>
  <c r="C20" i="19"/>
  <c r="C16" i="19"/>
  <c r="C23" i="19"/>
  <c r="C19" i="19"/>
  <c r="C18" i="19"/>
  <c r="C14" i="19"/>
  <c r="C17" i="19"/>
  <c r="AX28" i="2"/>
  <c r="AX26" i="2"/>
  <c r="AX30" i="2"/>
  <c r="AX32" i="2"/>
  <c r="C22" i="18"/>
  <c r="C14" i="18"/>
  <c r="C23" i="18"/>
  <c r="C19" i="18"/>
  <c r="C17" i="18"/>
  <c r="C34" i="18"/>
  <c r="C20" i="18"/>
  <c r="AR27" i="2"/>
  <c r="AS27" i="2" s="1"/>
  <c r="AT27" i="2"/>
  <c r="AS33" i="2"/>
  <c r="AS28" i="2"/>
  <c r="AS25" i="2"/>
  <c r="C20" i="25"/>
  <c r="C19" i="25"/>
  <c r="C22" i="25"/>
  <c r="C14" i="25"/>
  <c r="C23" i="25"/>
  <c r="C15" i="25"/>
  <c r="C17" i="25"/>
  <c r="AS26" i="2"/>
  <c r="AS31" i="2"/>
  <c r="AS30" i="2"/>
  <c r="AS24" i="2"/>
  <c r="AR32" i="2"/>
  <c r="AS32" i="2" s="1"/>
  <c r="AS29" i="2"/>
  <c r="C22" i="24"/>
  <c r="C14" i="24"/>
  <c r="C21" i="24"/>
  <c r="C17" i="24"/>
  <c r="C20" i="24"/>
  <c r="C16" i="24"/>
  <c r="C23" i="24"/>
  <c r="C19" i="24"/>
  <c r="AL31" i="2"/>
  <c r="AM31" i="2" s="1"/>
  <c r="AO26" i="2"/>
  <c r="C20" i="14"/>
  <c r="C16" i="14"/>
  <c r="C23" i="14"/>
  <c r="C19" i="14"/>
  <c r="C22" i="14"/>
  <c r="C14" i="14"/>
  <c r="C17" i="14"/>
  <c r="AN25" i="2"/>
  <c r="AN33" i="2"/>
  <c r="AM29" i="2"/>
  <c r="AN29" i="2" s="1"/>
  <c r="AN32" i="2"/>
  <c r="AN27" i="2"/>
  <c r="AN28" i="2"/>
  <c r="C23" i="17"/>
  <c r="C15" i="17"/>
  <c r="C22" i="17"/>
  <c r="C14" i="17"/>
  <c r="C17" i="17"/>
  <c r="C19" i="17"/>
  <c r="C34" i="17"/>
  <c r="C20" i="17"/>
  <c r="C14" i="16"/>
  <c r="C23" i="16"/>
  <c r="C19" i="16"/>
  <c r="C22" i="16"/>
  <c r="C18" i="16"/>
  <c r="C17" i="16"/>
  <c r="C20" i="16"/>
  <c r="C16" i="16"/>
  <c r="C22" i="15"/>
  <c r="C14" i="15"/>
  <c r="C21" i="15"/>
  <c r="C17" i="15"/>
  <c r="C20" i="15"/>
  <c r="C16" i="15"/>
  <c r="C23" i="15"/>
  <c r="C19" i="15"/>
  <c r="C23" i="13"/>
  <c r="C17" i="13"/>
  <c r="C34" i="13"/>
  <c r="C20" i="13"/>
  <c r="C19" i="13"/>
  <c r="C22" i="13"/>
  <c r="C14" i="13"/>
  <c r="C22" i="10"/>
  <c r="C18" i="10"/>
  <c r="C14" i="10"/>
  <c r="C17" i="10"/>
  <c r="C34" i="10"/>
  <c r="C20" i="10"/>
  <c r="C23" i="10"/>
  <c r="C19" i="10"/>
  <c r="C17" i="12"/>
  <c r="C34" i="12"/>
  <c r="C16" i="12"/>
  <c r="C23" i="12"/>
  <c r="C19" i="12"/>
  <c r="C21" i="12"/>
  <c r="C20" i="12"/>
  <c r="C22" i="12"/>
  <c r="C14" i="12"/>
  <c r="C19" i="11"/>
  <c r="C17" i="11"/>
  <c r="C34" i="11"/>
  <c r="C20" i="11"/>
  <c r="C23" i="11"/>
  <c r="C15" i="11"/>
  <c r="C22" i="11"/>
  <c r="C14" i="11"/>
  <c r="C17" i="9"/>
  <c r="C23" i="9"/>
  <c r="C19" i="9"/>
  <c r="C20" i="9"/>
  <c r="C22" i="9"/>
  <c r="C14" i="9"/>
  <c r="C23" i="8"/>
  <c r="C19" i="8"/>
  <c r="C22" i="8"/>
  <c r="C14" i="8"/>
  <c r="C17" i="8"/>
  <c r="C34" i="8"/>
  <c r="C20" i="8"/>
  <c r="C34" i="7"/>
  <c r="C16" i="7"/>
  <c r="C23" i="7"/>
  <c r="C19" i="7"/>
  <c r="C17" i="7"/>
  <c r="C20" i="7"/>
  <c r="C22" i="7"/>
  <c r="C14" i="7"/>
  <c r="C23" i="6"/>
  <c r="C19" i="6"/>
  <c r="C22" i="6"/>
  <c r="C14" i="6"/>
  <c r="C17" i="6"/>
  <c r="C20" i="6"/>
  <c r="C23" i="4"/>
  <c r="C17" i="4"/>
  <c r="C34" i="4"/>
  <c r="C20" i="4"/>
  <c r="C19" i="4"/>
  <c r="C22" i="4"/>
  <c r="C14" i="4"/>
  <c r="C23" i="5"/>
  <c r="C19" i="5"/>
  <c r="C22" i="5"/>
  <c r="C18" i="5"/>
  <c r="C14" i="5"/>
  <c r="C17" i="5"/>
  <c r="C34" i="5"/>
  <c r="C20" i="5"/>
  <c r="AH24" i="2"/>
  <c r="AG26" i="2"/>
  <c r="AH26" i="2" s="1"/>
  <c r="AI26" i="2" s="1"/>
  <c r="AJ33" i="2"/>
  <c r="AI28" i="2"/>
  <c r="AI24" i="2"/>
  <c r="AB32" i="2"/>
  <c r="AC32" i="2" s="1"/>
  <c r="AE28" i="2"/>
  <c r="AE32" i="2"/>
  <c r="AD25" i="2"/>
  <c r="AC26" i="2"/>
  <c r="AD26" i="2" s="1"/>
  <c r="AC28" i="2"/>
  <c r="AD28" i="2" s="1"/>
  <c r="AD33" i="2"/>
  <c r="AD29" i="2"/>
  <c r="AC30" i="2"/>
  <c r="AD30" i="2" s="1"/>
  <c r="Z32" i="2"/>
  <c r="W32" i="2"/>
  <c r="X32" i="2" s="1"/>
  <c r="Z24" i="2"/>
  <c r="W24" i="2"/>
  <c r="X24" i="2" s="1"/>
  <c r="Y24" i="2" s="1"/>
  <c r="Z28" i="2"/>
  <c r="W28" i="2"/>
  <c r="X28" i="2" s="1"/>
  <c r="Y28" i="2" s="1"/>
  <c r="Z31" i="2"/>
  <c r="W31" i="2"/>
  <c r="X31" i="2" s="1"/>
  <c r="W25" i="2"/>
  <c r="X25" i="2" s="1"/>
  <c r="Y25" i="2" s="1"/>
  <c r="Z33" i="2"/>
  <c r="W33" i="2"/>
  <c r="X33" i="2" s="1"/>
  <c r="Y33" i="2" s="1"/>
  <c r="Z29" i="2"/>
  <c r="W29" i="2"/>
  <c r="X29" i="2" s="1"/>
  <c r="W27" i="2"/>
  <c r="X27" i="2" s="1"/>
  <c r="R29" i="2"/>
  <c r="S29" i="2" s="1"/>
  <c r="T29" i="2" s="1"/>
  <c r="T30" i="2"/>
  <c r="S25" i="2"/>
  <c r="T25" i="2" s="1"/>
  <c r="S28" i="2"/>
  <c r="T28" i="2" s="1"/>
  <c r="S32" i="2"/>
  <c r="T32" i="2" s="1"/>
  <c r="T31" i="2"/>
  <c r="N31" i="2"/>
  <c r="O31" i="2" s="1"/>
  <c r="N29" i="2"/>
  <c r="O29" i="2" s="1"/>
  <c r="P26" i="2"/>
  <c r="P31" i="2"/>
  <c r="M30" i="2"/>
  <c r="N30" i="2" s="1"/>
  <c r="O30" i="2" s="1"/>
  <c r="P27" i="2"/>
  <c r="O27" i="2"/>
  <c r="N32" i="2"/>
  <c r="O32" i="2" s="1"/>
  <c r="I25" i="2"/>
  <c r="J25" i="2" s="1"/>
  <c r="H27" i="2"/>
  <c r="I27" i="2" s="1"/>
  <c r="J27" i="2" s="1"/>
  <c r="K26" i="2"/>
  <c r="J29" i="2"/>
  <c r="I32" i="2"/>
  <c r="J32" i="2" s="1"/>
  <c r="I28" i="2"/>
  <c r="J28" i="2" s="1"/>
  <c r="D25" i="2"/>
  <c r="E25" i="2" s="1"/>
  <c r="D24" i="2"/>
  <c r="E24" i="2" s="1"/>
  <c r="E31" i="2"/>
  <c r="E27" i="2"/>
  <c r="E28" i="2"/>
  <c r="F31" i="30"/>
  <c r="G31" i="30"/>
  <c r="E31" i="30"/>
  <c r="E35" i="30"/>
  <c r="F35" i="30"/>
  <c r="G35" i="30" s="1"/>
  <c r="E34" i="30"/>
  <c r="F34" i="30" s="1"/>
  <c r="G34" i="30" s="1"/>
  <c r="E32" i="30"/>
  <c r="F32" i="30" s="1"/>
  <c r="E39" i="30"/>
  <c r="E30" i="30"/>
  <c r="F30" i="30" s="1"/>
  <c r="E28" i="30"/>
  <c r="F28" i="30" s="1"/>
  <c r="E42" i="30"/>
  <c r="F42" i="30" s="1"/>
  <c r="G42" i="30" s="1"/>
  <c r="E40" i="30"/>
  <c r="F40" i="30" s="1"/>
  <c r="E33" i="30"/>
  <c r="F41" i="30"/>
  <c r="E41" i="30"/>
  <c r="E29" i="30"/>
  <c r="E37" i="30"/>
  <c r="F37" i="30" s="1"/>
  <c r="G36" i="30"/>
  <c r="H39" i="30"/>
  <c r="H36" i="30"/>
  <c r="E9" i="30"/>
  <c r="F9" i="30" s="1"/>
  <c r="G9" i="30" s="1"/>
  <c r="E8" i="30"/>
  <c r="F8" i="30" s="1"/>
  <c r="E6" i="30"/>
  <c r="F6" i="30" s="1"/>
  <c r="G6" i="30" s="1"/>
  <c r="Z30" i="2"/>
  <c r="Z26" i="2"/>
  <c r="B42" i="30"/>
  <c r="B33" i="23"/>
  <c r="B33" i="19"/>
  <c r="B33" i="17"/>
  <c r="B33" i="13"/>
  <c r="B33" i="9"/>
  <c r="B33" i="4"/>
  <c r="B33" i="26"/>
  <c r="B33" i="20"/>
  <c r="B33" i="24"/>
  <c r="B33" i="14"/>
  <c r="B33" i="10"/>
  <c r="B33" i="6"/>
  <c r="B33" i="27"/>
  <c r="B33" i="21"/>
  <c r="B33" i="25"/>
  <c r="B33" i="15"/>
  <c r="B33" i="11"/>
  <c r="B33" i="7"/>
  <c r="B33" i="5"/>
  <c r="B33" i="22"/>
  <c r="B33" i="18"/>
  <c r="B33" i="16"/>
  <c r="B33" i="12"/>
  <c r="B33" i="8"/>
  <c r="B24" i="27"/>
  <c r="B24" i="21"/>
  <c r="B24" i="25"/>
  <c r="B24" i="15"/>
  <c r="B24" i="11"/>
  <c r="B24" i="7"/>
  <c r="B24" i="22"/>
  <c r="B24" i="18"/>
  <c r="B24" i="16"/>
  <c r="B24" i="12"/>
  <c r="B24" i="8"/>
  <c r="B24" i="5"/>
  <c r="B24" i="23"/>
  <c r="B24" i="19"/>
  <c r="B24" i="17"/>
  <c r="B24" i="13"/>
  <c r="B24" i="9"/>
  <c r="B24" i="26"/>
  <c r="B24" i="20"/>
  <c r="B24" i="24"/>
  <c r="B24" i="14"/>
  <c r="B24" i="10"/>
  <c r="B24" i="6"/>
  <c r="B24" i="4"/>
  <c r="H7" i="30"/>
  <c r="H38" i="30"/>
  <c r="H30" i="30"/>
  <c r="H32" i="30"/>
  <c r="H31" i="30"/>
  <c r="F13" i="28"/>
  <c r="G13" i="28" s="1"/>
  <c r="F14" i="28"/>
  <c r="F15" i="28"/>
  <c r="F16" i="28"/>
  <c r="B16" i="5" s="1"/>
  <c r="F17" i="28"/>
  <c r="F18" i="28"/>
  <c r="F19" i="28"/>
  <c r="F20" i="28"/>
  <c r="F21" i="28"/>
  <c r="B21" i="4" s="1"/>
  <c r="F22" i="28"/>
  <c r="F23" i="28"/>
  <c r="F34" i="28"/>
  <c r="B34" i="5" s="1"/>
  <c r="D7" i="29"/>
  <c r="E7" i="29"/>
  <c r="F7" i="29"/>
  <c r="G7" i="29"/>
  <c r="H7" i="29"/>
  <c r="I7" i="29"/>
  <c r="J7" i="29"/>
  <c r="K7" i="29"/>
  <c r="L7" i="29"/>
  <c r="M7" i="29"/>
  <c r="N7" i="29"/>
  <c r="O7" i="29"/>
  <c r="P7" i="29"/>
  <c r="D10" i="29"/>
  <c r="E10" i="29"/>
  <c r="F10" i="29"/>
  <c r="G10" i="29"/>
  <c r="H10" i="29"/>
  <c r="I10" i="29"/>
  <c r="J10" i="29"/>
  <c r="K10" i="29"/>
  <c r="L10" i="29"/>
  <c r="M10" i="29"/>
  <c r="N10" i="29"/>
  <c r="O10" i="29"/>
  <c r="P10" i="29"/>
  <c r="D11" i="29"/>
  <c r="E11" i="29"/>
  <c r="F11" i="29"/>
  <c r="G11" i="29"/>
  <c r="H11" i="29"/>
  <c r="I11" i="29"/>
  <c r="J11" i="29"/>
  <c r="K11" i="29"/>
  <c r="L11" i="29"/>
  <c r="M11" i="29"/>
  <c r="N11" i="29"/>
  <c r="O11" i="29"/>
  <c r="P11" i="29"/>
  <c r="C11" i="29"/>
  <c r="C10" i="29"/>
  <c r="C7" i="29"/>
  <c r="D6" i="29"/>
  <c r="E6" i="29"/>
  <c r="F6" i="29"/>
  <c r="G6" i="29"/>
  <c r="H6" i="29"/>
  <c r="I6" i="29"/>
  <c r="J6" i="29"/>
  <c r="K6" i="29"/>
  <c r="L6" i="29"/>
  <c r="M6" i="29"/>
  <c r="N6" i="29"/>
  <c r="O6" i="29"/>
  <c r="P6" i="29"/>
  <c r="C6" i="29"/>
  <c r="E2" i="27"/>
  <c r="F2" i="27"/>
  <c r="G2" i="27"/>
  <c r="H2" i="27"/>
  <c r="I2" i="27"/>
  <c r="J2" i="27"/>
  <c r="K2" i="27"/>
  <c r="L2" i="27"/>
  <c r="M2" i="27"/>
  <c r="N2" i="27"/>
  <c r="O2" i="27"/>
  <c r="E4" i="27"/>
  <c r="F4" i="27"/>
  <c r="G4" i="27"/>
  <c r="H4" i="27"/>
  <c r="I4" i="27"/>
  <c r="J4" i="27"/>
  <c r="K4" i="27"/>
  <c r="L4" i="27"/>
  <c r="M4" i="27"/>
  <c r="N4" i="27"/>
  <c r="O4" i="27"/>
  <c r="D4" i="27"/>
  <c r="D2" i="27"/>
  <c r="E2" i="23"/>
  <c r="F2" i="23"/>
  <c r="G2" i="23"/>
  <c r="H2" i="23"/>
  <c r="I2" i="23"/>
  <c r="J2" i="23"/>
  <c r="K2" i="23"/>
  <c r="L2" i="23"/>
  <c r="M2" i="23"/>
  <c r="N2" i="23"/>
  <c r="O2" i="23"/>
  <c r="E4" i="23"/>
  <c r="F4" i="23"/>
  <c r="G4" i="23"/>
  <c r="H4" i="23"/>
  <c r="I4" i="23"/>
  <c r="J4" i="23"/>
  <c r="K4" i="23"/>
  <c r="L4" i="23"/>
  <c r="M4" i="23"/>
  <c r="N4" i="23"/>
  <c r="O4" i="23"/>
  <c r="D4" i="23"/>
  <c r="D2" i="23"/>
  <c r="E2" i="21"/>
  <c r="F2" i="21"/>
  <c r="G2" i="21"/>
  <c r="H2" i="21"/>
  <c r="I2" i="21"/>
  <c r="J2" i="21"/>
  <c r="K2" i="21"/>
  <c r="L2" i="21"/>
  <c r="M2" i="21"/>
  <c r="N2" i="21"/>
  <c r="O2" i="21"/>
  <c r="E4" i="21"/>
  <c r="F4" i="21"/>
  <c r="G4" i="21"/>
  <c r="H4" i="21"/>
  <c r="I4" i="21"/>
  <c r="J4" i="21"/>
  <c r="K4" i="21"/>
  <c r="L4" i="21"/>
  <c r="M4" i="21"/>
  <c r="N4" i="21"/>
  <c r="O4" i="21"/>
  <c r="D4" i="21"/>
  <c r="D2" i="21"/>
  <c r="E2" i="19"/>
  <c r="F2" i="19"/>
  <c r="G2" i="19"/>
  <c r="H2" i="19"/>
  <c r="I2" i="19"/>
  <c r="J2" i="19"/>
  <c r="K2" i="19"/>
  <c r="L2" i="19"/>
  <c r="M2" i="19"/>
  <c r="N2" i="19"/>
  <c r="O2" i="19"/>
  <c r="E4" i="19"/>
  <c r="F4" i="19"/>
  <c r="G4" i="19"/>
  <c r="H4" i="19"/>
  <c r="I4" i="19"/>
  <c r="J4" i="19"/>
  <c r="K4" i="19"/>
  <c r="L4" i="19"/>
  <c r="M4" i="19"/>
  <c r="N4" i="19"/>
  <c r="O4" i="19"/>
  <c r="D2" i="19"/>
  <c r="D4" i="19"/>
  <c r="E2" i="25"/>
  <c r="F2" i="25"/>
  <c r="G2" i="25"/>
  <c r="H2" i="25"/>
  <c r="I2" i="25"/>
  <c r="J2" i="25"/>
  <c r="K2" i="25"/>
  <c r="L2" i="25"/>
  <c r="M2" i="25"/>
  <c r="N2" i="25"/>
  <c r="O2" i="25"/>
  <c r="E4" i="25"/>
  <c r="F4" i="25"/>
  <c r="G4" i="25"/>
  <c r="H4" i="25"/>
  <c r="I4" i="25"/>
  <c r="J4" i="25"/>
  <c r="K4" i="25"/>
  <c r="L4" i="25"/>
  <c r="M4" i="25"/>
  <c r="N4" i="25"/>
  <c r="O4" i="25"/>
  <c r="D4" i="25"/>
  <c r="D2" i="25"/>
  <c r="E2" i="17"/>
  <c r="F2" i="17"/>
  <c r="G2" i="17"/>
  <c r="H2" i="17"/>
  <c r="I2" i="17"/>
  <c r="J2" i="17"/>
  <c r="K2" i="17"/>
  <c r="L2" i="17"/>
  <c r="M2" i="17"/>
  <c r="N2" i="17"/>
  <c r="O2" i="17"/>
  <c r="E4" i="17"/>
  <c r="F4" i="17"/>
  <c r="G4" i="17"/>
  <c r="H4" i="17"/>
  <c r="I4" i="17"/>
  <c r="J4" i="17"/>
  <c r="K4" i="17"/>
  <c r="L4" i="17"/>
  <c r="M4" i="17"/>
  <c r="N4" i="17"/>
  <c r="O4" i="17"/>
  <c r="D4" i="17"/>
  <c r="D2" i="17"/>
  <c r="E2" i="15"/>
  <c r="F2" i="15"/>
  <c r="G2" i="15"/>
  <c r="H2" i="15"/>
  <c r="I2" i="15"/>
  <c r="J2" i="15"/>
  <c r="K2" i="15"/>
  <c r="L2" i="15"/>
  <c r="M2" i="15"/>
  <c r="N2" i="15"/>
  <c r="O2" i="15"/>
  <c r="E4" i="15"/>
  <c r="F4" i="15"/>
  <c r="G4" i="15"/>
  <c r="H4" i="15"/>
  <c r="I4" i="15"/>
  <c r="J4" i="15"/>
  <c r="K4" i="15"/>
  <c r="L4" i="15"/>
  <c r="M4" i="15"/>
  <c r="N4" i="15"/>
  <c r="O4" i="15"/>
  <c r="D4" i="15"/>
  <c r="D2" i="15"/>
  <c r="E2" i="13"/>
  <c r="F2" i="13"/>
  <c r="G2" i="13"/>
  <c r="H2" i="13"/>
  <c r="I2" i="13"/>
  <c r="J2" i="13"/>
  <c r="K2" i="13"/>
  <c r="L2" i="13"/>
  <c r="M2" i="13"/>
  <c r="N2" i="13"/>
  <c r="O2" i="13"/>
  <c r="E4" i="13"/>
  <c r="F4" i="13"/>
  <c r="G4" i="13"/>
  <c r="H4" i="13"/>
  <c r="I4" i="13"/>
  <c r="J4" i="13"/>
  <c r="K4" i="13"/>
  <c r="L4" i="13"/>
  <c r="M4" i="13"/>
  <c r="N4" i="13"/>
  <c r="O4" i="13"/>
  <c r="D4" i="13"/>
  <c r="E2" i="11"/>
  <c r="F2" i="11"/>
  <c r="G2" i="11"/>
  <c r="H2" i="11"/>
  <c r="I2" i="11"/>
  <c r="J2" i="11"/>
  <c r="K2" i="11"/>
  <c r="L2" i="11"/>
  <c r="M2" i="11"/>
  <c r="N2" i="11"/>
  <c r="O2" i="11"/>
  <c r="E4" i="11"/>
  <c r="F4" i="11"/>
  <c r="G4" i="11"/>
  <c r="H4" i="11"/>
  <c r="I4" i="11"/>
  <c r="J4" i="11"/>
  <c r="K4" i="11"/>
  <c r="L4" i="11"/>
  <c r="M4" i="11"/>
  <c r="N4" i="11"/>
  <c r="O4" i="11"/>
  <c r="D4" i="11"/>
  <c r="D2" i="11"/>
  <c r="E2" i="9"/>
  <c r="F2" i="9"/>
  <c r="G2" i="9"/>
  <c r="H2" i="9"/>
  <c r="I2" i="9"/>
  <c r="J2" i="9"/>
  <c r="K2" i="9"/>
  <c r="L2" i="9"/>
  <c r="M2" i="9"/>
  <c r="N2" i="9"/>
  <c r="O2" i="9"/>
  <c r="E4" i="9"/>
  <c r="F4" i="9"/>
  <c r="G4" i="9"/>
  <c r="H4" i="9"/>
  <c r="I4" i="9"/>
  <c r="J4" i="9"/>
  <c r="K4" i="9"/>
  <c r="L4" i="9"/>
  <c r="M4" i="9"/>
  <c r="N4" i="9"/>
  <c r="O4" i="9"/>
  <c r="D4" i="9"/>
  <c r="D2" i="9"/>
  <c r="E2" i="7"/>
  <c r="F2" i="7"/>
  <c r="G2" i="7"/>
  <c r="H2" i="7"/>
  <c r="I2" i="7"/>
  <c r="J2" i="7"/>
  <c r="K2" i="7"/>
  <c r="L2" i="7"/>
  <c r="M2" i="7"/>
  <c r="N2" i="7"/>
  <c r="O2" i="7"/>
  <c r="E4" i="7"/>
  <c r="F4" i="7"/>
  <c r="G4" i="7"/>
  <c r="H4" i="7"/>
  <c r="I4" i="7"/>
  <c r="J4" i="7"/>
  <c r="K4" i="7"/>
  <c r="L4" i="7"/>
  <c r="M4" i="7"/>
  <c r="N4" i="7"/>
  <c r="O4" i="7"/>
  <c r="D4" i="7"/>
  <c r="D2" i="7"/>
  <c r="E2" i="5"/>
  <c r="F2" i="5"/>
  <c r="G2" i="5"/>
  <c r="H2" i="5"/>
  <c r="I2" i="5"/>
  <c r="J2" i="5"/>
  <c r="K2" i="5"/>
  <c r="L2" i="5"/>
  <c r="M2" i="5"/>
  <c r="N2" i="5"/>
  <c r="O2" i="5"/>
  <c r="E4" i="5"/>
  <c r="F4" i="5"/>
  <c r="G4" i="5"/>
  <c r="H4" i="5"/>
  <c r="I4" i="5"/>
  <c r="J4" i="5"/>
  <c r="K4" i="5"/>
  <c r="L4" i="5"/>
  <c r="M4" i="5"/>
  <c r="N4" i="5"/>
  <c r="O4" i="5"/>
  <c r="D4" i="5"/>
  <c r="D2" i="5"/>
  <c r="E13" i="28"/>
  <c r="H13" i="28" s="1"/>
  <c r="E14" i="28"/>
  <c r="E15" i="28"/>
  <c r="E16" i="28"/>
  <c r="E17" i="28"/>
  <c r="E18" i="28"/>
  <c r="E19" i="28"/>
  <c r="E20" i="28"/>
  <c r="E21" i="28"/>
  <c r="E22" i="28"/>
  <c r="E23" i="28"/>
  <c r="E34" i="28"/>
  <c r="E6" i="28"/>
  <c r="H6" i="28" s="1"/>
  <c r="E7" i="28"/>
  <c r="H7" i="28" s="1"/>
  <c r="E8" i="28"/>
  <c r="H8" i="28" s="1"/>
  <c r="E9" i="28"/>
  <c r="H9" i="28" s="1"/>
  <c r="E10" i="28"/>
  <c r="H10" i="28" s="1"/>
  <c r="E11" i="28"/>
  <c r="H11" i="28" s="1"/>
  <c r="F12" i="28"/>
  <c r="G12" i="28" s="1"/>
  <c r="E5" i="28"/>
  <c r="C9" i="27" l="1"/>
  <c r="C8" i="25"/>
  <c r="C21" i="6"/>
  <c r="C21" i="16"/>
  <c r="C21" i="17"/>
  <c r="C15" i="24"/>
  <c r="C15" i="19"/>
  <c r="C16" i="20"/>
  <c r="C15" i="26"/>
  <c r="C18" i="26"/>
  <c r="C15" i="27"/>
  <c r="C11" i="20"/>
  <c r="C7" i="27"/>
  <c r="C15" i="5"/>
  <c r="C21" i="7"/>
  <c r="C21" i="9"/>
  <c r="C16" i="9"/>
  <c r="C18" i="11"/>
  <c r="C16" i="11"/>
  <c r="C21" i="11"/>
  <c r="C16" i="10"/>
  <c r="C21" i="10"/>
  <c r="C16" i="13"/>
  <c r="C21" i="13"/>
  <c r="C34" i="15"/>
  <c r="C18" i="15"/>
  <c r="C34" i="16"/>
  <c r="C18" i="17"/>
  <c r="C34" i="14"/>
  <c r="C34" i="24"/>
  <c r="C18" i="24"/>
  <c r="C16" i="25"/>
  <c r="C16" i="18"/>
  <c r="C21" i="18"/>
  <c r="C21" i="19"/>
  <c r="C34" i="19"/>
  <c r="C21" i="21"/>
  <c r="C15" i="20"/>
  <c r="C18" i="20"/>
  <c r="C34" i="20"/>
  <c r="C21" i="22"/>
  <c r="C34" i="22"/>
  <c r="C21" i="26"/>
  <c r="C34" i="27"/>
  <c r="C21" i="5"/>
  <c r="C15" i="4"/>
  <c r="C16" i="6"/>
  <c r="C15" i="6"/>
  <c r="C18" i="7"/>
  <c r="C15" i="7"/>
  <c r="C18" i="8"/>
  <c r="C18" i="12"/>
  <c r="C15" i="12"/>
  <c r="C15" i="15"/>
  <c r="C21" i="14"/>
  <c r="C15" i="14"/>
  <c r="C18" i="25"/>
  <c r="C15" i="21"/>
  <c r="C21" i="20"/>
  <c r="C18" i="23"/>
  <c r="C21" i="27"/>
  <c r="C18" i="27"/>
  <c r="C16" i="27"/>
  <c r="C10" i="27"/>
  <c r="C13" i="23"/>
  <c r="C16" i="5"/>
  <c r="C18" i="4"/>
  <c r="C16" i="4"/>
  <c r="C21" i="4"/>
  <c r="C34" i="6"/>
  <c r="C18" i="6"/>
  <c r="C16" i="8"/>
  <c r="C21" i="8"/>
  <c r="C15" i="8"/>
  <c r="C18" i="9"/>
  <c r="C15" i="9"/>
  <c r="C34" i="9"/>
  <c r="C15" i="10"/>
  <c r="C18" i="13"/>
  <c r="C15" i="13"/>
  <c r="C15" i="16"/>
  <c r="C16" i="17"/>
  <c r="C18" i="14"/>
  <c r="C21" i="25"/>
  <c r="C34" i="25"/>
  <c r="C15" i="18"/>
  <c r="C18" i="18"/>
  <c r="C16" i="21"/>
  <c r="C18" i="21"/>
  <c r="C16" i="23"/>
  <c r="H5" i="28"/>
  <c r="C5" i="27" s="1"/>
  <c r="T24" i="2"/>
  <c r="J24" i="2"/>
  <c r="T27" i="2"/>
  <c r="AN24" i="2"/>
  <c r="X31" i="1"/>
  <c r="R32" i="1"/>
  <c r="AD27" i="1"/>
  <c r="AD24" i="1"/>
  <c r="X30" i="1"/>
  <c r="AD25" i="1"/>
  <c r="AV29" i="1"/>
  <c r="X27" i="1"/>
  <c r="R25" i="1"/>
  <c r="Q29" i="1"/>
  <c r="R29" i="1" s="1"/>
  <c r="AP28" i="1"/>
  <c r="AU25" i="1"/>
  <c r="AV25" i="1" s="1"/>
  <c r="AO25" i="1"/>
  <c r="AP25" i="1" s="1"/>
  <c r="AP29" i="1"/>
  <c r="AP24" i="1"/>
  <c r="W31" i="1"/>
  <c r="L25" i="1"/>
  <c r="AC29" i="1"/>
  <c r="AD29" i="1" s="1"/>
  <c r="L29" i="1"/>
  <c r="W23" i="1"/>
  <c r="X23" i="1" s="1"/>
  <c r="C6" i="27"/>
  <c r="BL30" i="2"/>
  <c r="AI31" i="2"/>
  <c r="AN31" i="2"/>
  <c r="AW33" i="2"/>
  <c r="AX33" i="2" s="1"/>
  <c r="AH27" i="2"/>
  <c r="AI27" i="2" s="1"/>
  <c r="C11" i="26"/>
  <c r="C7" i="26"/>
  <c r="C9" i="26"/>
  <c r="C10" i="26"/>
  <c r="C6" i="26"/>
  <c r="C10" i="23"/>
  <c r="C9" i="23"/>
  <c r="C11" i="23"/>
  <c r="C7" i="23"/>
  <c r="C6" i="23"/>
  <c r="C11" i="22"/>
  <c r="C10" i="22"/>
  <c r="C6" i="22"/>
  <c r="C13" i="22"/>
  <c r="C7" i="22"/>
  <c r="C9" i="22"/>
  <c r="C8" i="20"/>
  <c r="C10" i="20"/>
  <c r="C6" i="20"/>
  <c r="C13" i="20"/>
  <c r="C9" i="20"/>
  <c r="C7" i="20"/>
  <c r="C10" i="21"/>
  <c r="C13" i="21"/>
  <c r="C9" i="21"/>
  <c r="C11" i="21"/>
  <c r="C7" i="21"/>
  <c r="C6" i="21"/>
  <c r="C6" i="19"/>
  <c r="C9" i="19"/>
  <c r="C10" i="19"/>
  <c r="C13" i="19"/>
  <c r="C7" i="19"/>
  <c r="C10" i="18"/>
  <c r="C6" i="18"/>
  <c r="C9" i="18"/>
  <c r="C8" i="18"/>
  <c r="C7" i="18"/>
  <c r="C6" i="25"/>
  <c r="C10" i="25"/>
  <c r="C13" i="25"/>
  <c r="C9" i="25"/>
  <c r="C7" i="25"/>
  <c r="C7" i="24"/>
  <c r="C10" i="24"/>
  <c r="C6" i="24"/>
  <c r="C13" i="24"/>
  <c r="C11" i="24"/>
  <c r="C9" i="24"/>
  <c r="C5" i="24"/>
  <c r="C11" i="14"/>
  <c r="C7" i="14"/>
  <c r="C10" i="14"/>
  <c r="C6" i="14"/>
  <c r="C9" i="14"/>
  <c r="C7" i="17"/>
  <c r="C10" i="17"/>
  <c r="C6" i="17"/>
  <c r="C11" i="17"/>
  <c r="C9" i="17"/>
  <c r="C6" i="16"/>
  <c r="C7" i="16"/>
  <c r="C10" i="16"/>
  <c r="C13" i="16"/>
  <c r="C9" i="16"/>
  <c r="C10" i="15"/>
  <c r="C6" i="15"/>
  <c r="C9" i="15"/>
  <c r="C7" i="15"/>
  <c r="C8" i="13"/>
  <c r="C6" i="13"/>
  <c r="C7" i="13"/>
  <c r="C10" i="13"/>
  <c r="C9" i="13"/>
  <c r="C9" i="10"/>
  <c r="C7" i="10"/>
  <c r="C10" i="10"/>
  <c r="C6" i="10"/>
  <c r="C6" i="12"/>
  <c r="C9" i="12"/>
  <c r="C10" i="12"/>
  <c r="C13" i="12"/>
  <c r="C11" i="12"/>
  <c r="C7" i="12"/>
  <c r="C10" i="11"/>
  <c r="C6" i="11"/>
  <c r="C9" i="11"/>
  <c r="C7" i="11"/>
  <c r="C6" i="9"/>
  <c r="C7" i="9"/>
  <c r="C10" i="9"/>
  <c r="C9" i="9"/>
  <c r="C7" i="8"/>
  <c r="C10" i="8"/>
  <c r="C6" i="8"/>
  <c r="C13" i="8"/>
  <c r="C11" i="8"/>
  <c r="C9" i="8"/>
  <c r="C10" i="7"/>
  <c r="C6" i="7"/>
  <c r="C9" i="7"/>
  <c r="C7" i="7"/>
  <c r="C7" i="6"/>
  <c r="C9" i="6"/>
  <c r="C11" i="6"/>
  <c r="C10" i="6"/>
  <c r="C6" i="6"/>
  <c r="C10" i="4"/>
  <c r="C11" i="4"/>
  <c r="C7" i="4"/>
  <c r="C6" i="4"/>
  <c r="C9" i="4"/>
  <c r="C11" i="5"/>
  <c r="C10" i="5"/>
  <c r="C6" i="5"/>
  <c r="C13" i="5"/>
  <c r="C7" i="5"/>
  <c r="C9" i="5"/>
  <c r="AD32" i="2"/>
  <c r="Y32" i="2"/>
  <c r="Y29" i="2"/>
  <c r="Y27" i="2"/>
  <c r="Y31" i="2"/>
  <c r="B13" i="4"/>
  <c r="G29" i="30"/>
  <c r="F39" i="30"/>
  <c r="G39" i="30" s="1"/>
  <c r="G41" i="30"/>
  <c r="G40" i="30"/>
  <c r="G30" i="30"/>
  <c r="G32" i="30"/>
  <c r="G37" i="30"/>
  <c r="G28" i="30"/>
  <c r="F29" i="30"/>
  <c r="F33" i="30"/>
  <c r="G33" i="30" s="1"/>
  <c r="H37" i="30"/>
  <c r="H41" i="30"/>
  <c r="G8" i="30"/>
  <c r="B22" i="30"/>
  <c r="B9" i="30"/>
  <c r="H33" i="30"/>
  <c r="H29" i="30"/>
  <c r="H28" i="30"/>
  <c r="H34" i="30"/>
  <c r="H6" i="30"/>
  <c r="H17" i="30"/>
  <c r="H15" i="30"/>
  <c r="H18" i="30"/>
  <c r="H16" i="30"/>
  <c r="H21" i="30"/>
  <c r="H20" i="30"/>
  <c r="H40" i="30"/>
  <c r="H35" i="30"/>
  <c r="B20" i="23"/>
  <c r="B20" i="19"/>
  <c r="B20" i="17"/>
  <c r="B20" i="13"/>
  <c r="B20" i="26"/>
  <c r="B20" i="20"/>
  <c r="B20" i="24"/>
  <c r="B20" i="14"/>
  <c r="B20" i="10"/>
  <c r="B20" i="21"/>
  <c r="B20" i="15"/>
  <c r="B20" i="7"/>
  <c r="B20" i="22"/>
  <c r="B20" i="16"/>
  <c r="B20" i="6"/>
  <c r="B20" i="18"/>
  <c r="B20" i="25"/>
  <c r="B20" i="12"/>
  <c r="B20" i="8"/>
  <c r="B20" i="27"/>
  <c r="B20" i="11"/>
  <c r="B20" i="9"/>
  <c r="B34" i="4"/>
  <c r="B20" i="5"/>
  <c r="B23" i="4"/>
  <c r="B23" i="26"/>
  <c r="B23" i="20"/>
  <c r="B23" i="24"/>
  <c r="B23" i="14"/>
  <c r="B23" i="27"/>
  <c r="B23" i="21"/>
  <c r="B23" i="25"/>
  <c r="B23" i="15"/>
  <c r="B23" i="11"/>
  <c r="B23" i="22"/>
  <c r="B23" i="16"/>
  <c r="B23" i="23"/>
  <c r="B23" i="17"/>
  <c r="B23" i="7"/>
  <c r="B23" i="8"/>
  <c r="B23" i="19"/>
  <c r="B23" i="13"/>
  <c r="B23" i="9"/>
  <c r="B23" i="12"/>
  <c r="B23" i="18"/>
  <c r="B23" i="10"/>
  <c r="B23" i="6"/>
  <c r="B19" i="4"/>
  <c r="B19" i="26"/>
  <c r="B19" i="20"/>
  <c r="B19" i="24"/>
  <c r="B19" i="14"/>
  <c r="B19" i="10"/>
  <c r="B19" i="27"/>
  <c r="B19" i="21"/>
  <c r="B19" i="25"/>
  <c r="B19" i="15"/>
  <c r="B19" i="11"/>
  <c r="B19" i="18"/>
  <c r="B19" i="12"/>
  <c r="B19" i="8"/>
  <c r="B19" i="23"/>
  <c r="B19" i="17"/>
  <c r="B19" i="19"/>
  <c r="B19" i="13"/>
  <c r="B19" i="7"/>
  <c r="B19" i="22"/>
  <c r="B19" i="6"/>
  <c r="B19" i="9"/>
  <c r="B19" i="16"/>
  <c r="B12" i="5"/>
  <c r="B12" i="23"/>
  <c r="B12" i="19"/>
  <c r="B12" i="17"/>
  <c r="B12" i="13"/>
  <c r="B12" i="26"/>
  <c r="B12" i="20"/>
  <c r="B12" i="24"/>
  <c r="B12" i="14"/>
  <c r="B12" i="10"/>
  <c r="B12" i="21"/>
  <c r="B12" i="15"/>
  <c r="B12" i="18"/>
  <c r="B12" i="22"/>
  <c r="B12" i="16"/>
  <c r="B12" i="7"/>
  <c r="B12" i="27"/>
  <c r="B12" i="8"/>
  <c r="B12" i="9"/>
  <c r="B12" i="6"/>
  <c r="B12" i="12"/>
  <c r="B12" i="25"/>
  <c r="B12" i="11"/>
  <c r="B22" i="4"/>
  <c r="B22" i="27"/>
  <c r="B22" i="21"/>
  <c r="B22" i="25"/>
  <c r="B22" i="15"/>
  <c r="B22" i="11"/>
  <c r="B22" i="22"/>
  <c r="B22" i="18"/>
  <c r="B22" i="16"/>
  <c r="B22" i="12"/>
  <c r="B22" i="19"/>
  <c r="B22" i="13"/>
  <c r="B22" i="26"/>
  <c r="B22" i="24"/>
  <c r="B22" i="20"/>
  <c r="B22" i="14"/>
  <c r="B22" i="8"/>
  <c r="B22" i="9"/>
  <c r="B22" i="23"/>
  <c r="B22" i="10"/>
  <c r="B22" i="7"/>
  <c r="B22" i="17"/>
  <c r="B22" i="6"/>
  <c r="B18" i="4"/>
  <c r="B18" i="27"/>
  <c r="B18" i="21"/>
  <c r="B18" i="25"/>
  <c r="B18" i="15"/>
  <c r="B18" i="11"/>
  <c r="B18" i="22"/>
  <c r="B18" i="18"/>
  <c r="B18" i="16"/>
  <c r="B18" i="12"/>
  <c r="B18" i="23"/>
  <c r="B18" i="17"/>
  <c r="B18" i="9"/>
  <c r="B18" i="20"/>
  <c r="B18" i="26"/>
  <c r="B18" i="24"/>
  <c r="B18" i="10"/>
  <c r="B18" i="8"/>
  <c r="B18" i="6"/>
  <c r="B18" i="19"/>
  <c r="B18" i="7"/>
  <c r="B18" i="14"/>
  <c r="B18" i="13"/>
  <c r="B14" i="4"/>
  <c r="B14" i="27"/>
  <c r="B14" i="21"/>
  <c r="B14" i="25"/>
  <c r="B14" i="15"/>
  <c r="B14" i="11"/>
  <c r="B14" i="22"/>
  <c r="B14" i="18"/>
  <c r="B14" i="16"/>
  <c r="B14" i="12"/>
  <c r="B14" i="19"/>
  <c r="B14" i="13"/>
  <c r="B14" i="9"/>
  <c r="B14" i="20"/>
  <c r="B14" i="14"/>
  <c r="B14" i="8"/>
  <c r="B14" i="6"/>
  <c r="B14" i="26"/>
  <c r="B14" i="24"/>
  <c r="B14" i="17"/>
  <c r="B14" i="10"/>
  <c r="B14" i="23"/>
  <c r="B14" i="7"/>
  <c r="B20" i="4"/>
  <c r="B34" i="23"/>
  <c r="B34" i="19"/>
  <c r="B34" i="17"/>
  <c r="B34" i="13"/>
  <c r="B34" i="26"/>
  <c r="B34" i="20"/>
  <c r="B34" i="24"/>
  <c r="B34" i="14"/>
  <c r="B34" i="27"/>
  <c r="B34" i="25"/>
  <c r="B34" i="11"/>
  <c r="B34" i="22"/>
  <c r="B34" i="18"/>
  <c r="B34" i="12"/>
  <c r="B34" i="10"/>
  <c r="B34" i="6"/>
  <c r="B34" i="7"/>
  <c r="B34" i="16"/>
  <c r="B34" i="8"/>
  <c r="B34" i="21"/>
  <c r="B34" i="9"/>
  <c r="B34" i="15"/>
  <c r="B16" i="23"/>
  <c r="B16" i="19"/>
  <c r="B16" i="17"/>
  <c r="B16" i="13"/>
  <c r="B16" i="26"/>
  <c r="B16" i="20"/>
  <c r="B16" i="24"/>
  <c r="B16" i="14"/>
  <c r="B16" i="10"/>
  <c r="B16" i="27"/>
  <c r="B16" i="25"/>
  <c r="B16" i="11"/>
  <c r="B16" i="22"/>
  <c r="B16" i="16"/>
  <c r="B16" i="18"/>
  <c r="B16" i="12"/>
  <c r="B16" i="7"/>
  <c r="B16" i="15"/>
  <c r="B16" i="9"/>
  <c r="B16" i="6"/>
  <c r="B16" i="21"/>
  <c r="B16" i="8"/>
  <c r="B16" i="4"/>
  <c r="B15" i="4"/>
  <c r="B15" i="26"/>
  <c r="B15" i="20"/>
  <c r="B15" i="24"/>
  <c r="B15" i="14"/>
  <c r="B15" i="10"/>
  <c r="B15" i="27"/>
  <c r="B15" i="21"/>
  <c r="B15" i="25"/>
  <c r="B15" i="15"/>
  <c r="B15" i="11"/>
  <c r="B15" i="22"/>
  <c r="B15" i="16"/>
  <c r="B15" i="19"/>
  <c r="B15" i="23"/>
  <c r="B15" i="17"/>
  <c r="B15" i="7"/>
  <c r="B15" i="8"/>
  <c r="B15" i="9"/>
  <c r="B15" i="6"/>
  <c r="B15" i="13"/>
  <c r="B15" i="12"/>
  <c r="B15" i="18"/>
  <c r="B19" i="5"/>
  <c r="B21" i="5"/>
  <c r="B21" i="22"/>
  <c r="B21" i="18"/>
  <c r="B21" i="16"/>
  <c r="B21" i="12"/>
  <c r="B21" i="23"/>
  <c r="B21" i="19"/>
  <c r="B21" i="17"/>
  <c r="B21" i="13"/>
  <c r="B21" i="26"/>
  <c r="B21" i="24"/>
  <c r="B21" i="10"/>
  <c r="B21" i="27"/>
  <c r="B21" i="25"/>
  <c r="B21" i="11"/>
  <c r="B21" i="9"/>
  <c r="B21" i="6"/>
  <c r="B21" i="21"/>
  <c r="B21" i="15"/>
  <c r="B21" i="7"/>
  <c r="B21" i="14"/>
  <c r="B21" i="20"/>
  <c r="B21" i="8"/>
  <c r="B17" i="5"/>
  <c r="B17" i="22"/>
  <c r="B17" i="18"/>
  <c r="B17" i="16"/>
  <c r="B17" i="12"/>
  <c r="B17" i="23"/>
  <c r="B17" i="19"/>
  <c r="B17" i="17"/>
  <c r="B17" i="13"/>
  <c r="B17" i="20"/>
  <c r="B17" i="14"/>
  <c r="B17" i="27"/>
  <c r="B17" i="21"/>
  <c r="B17" i="15"/>
  <c r="B17" i="9"/>
  <c r="B17" i="6"/>
  <c r="B17" i="25"/>
  <c r="B17" i="11"/>
  <c r="B17" i="7"/>
  <c r="B17" i="24"/>
  <c r="B17" i="26"/>
  <c r="B17" i="10"/>
  <c r="B17" i="8"/>
  <c r="B13" i="5"/>
  <c r="B13" i="22"/>
  <c r="B13" i="18"/>
  <c r="B13" i="16"/>
  <c r="B13" i="12"/>
  <c r="B13" i="23"/>
  <c r="B13" i="19"/>
  <c r="B13" i="17"/>
  <c r="B13" i="13"/>
  <c r="B13" i="26"/>
  <c r="B13" i="24"/>
  <c r="B13" i="10"/>
  <c r="B13" i="15"/>
  <c r="B13" i="27"/>
  <c r="B13" i="25"/>
  <c r="B13" i="11"/>
  <c r="B13" i="9"/>
  <c r="B13" i="6"/>
  <c r="B13" i="21"/>
  <c r="B13" i="20"/>
  <c r="B13" i="14"/>
  <c r="B13" i="8"/>
  <c r="B13" i="7"/>
  <c r="B17" i="4"/>
  <c r="B23" i="5"/>
  <c r="B15" i="5"/>
  <c r="F9" i="28"/>
  <c r="G9" i="28" s="1"/>
  <c r="F5" i="28"/>
  <c r="G5" i="28" s="1"/>
  <c r="F8" i="28"/>
  <c r="G8" i="28" s="1"/>
  <c r="B12" i="4"/>
  <c r="F11" i="28"/>
  <c r="G11" i="28" s="1"/>
  <c r="F7" i="28"/>
  <c r="G7" i="28" s="1"/>
  <c r="B22" i="5"/>
  <c r="B18" i="5"/>
  <c r="B14" i="5"/>
  <c r="F10" i="28"/>
  <c r="G10" i="28" s="1"/>
  <c r="F6" i="28"/>
  <c r="G6" i="28" s="1"/>
  <c r="E12" i="28"/>
  <c r="H12" i="28" s="1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34" i="2"/>
  <c r="A34" i="10" s="1"/>
  <c r="A5" i="2"/>
  <c r="C5" i="12" l="1"/>
  <c r="C5" i="14"/>
  <c r="C5" i="4"/>
  <c r="C5" i="7"/>
  <c r="C5" i="9"/>
  <c r="C5" i="15"/>
  <c r="C5" i="18"/>
  <c r="C5" i="6"/>
  <c r="C5" i="10"/>
  <c r="C5" i="13"/>
  <c r="C5" i="25"/>
  <c r="C5" i="19"/>
  <c r="C5" i="21"/>
  <c r="C5" i="22"/>
  <c r="C5" i="26"/>
  <c r="C5" i="17"/>
  <c r="C5" i="5"/>
  <c r="C5" i="8"/>
  <c r="C5" i="11"/>
  <c r="C5" i="16"/>
  <c r="C5" i="20"/>
  <c r="C5" i="23"/>
  <c r="C8" i="27"/>
  <c r="C8" i="5"/>
  <c r="C8" i="4"/>
  <c r="C13" i="6"/>
  <c r="C8" i="6"/>
  <c r="C8" i="7"/>
  <c r="C8" i="8"/>
  <c r="C11" i="9"/>
  <c r="C8" i="11"/>
  <c r="C8" i="10"/>
  <c r="C8" i="15"/>
  <c r="C8" i="16"/>
  <c r="C13" i="17"/>
  <c r="C8" i="14"/>
  <c r="C8" i="24"/>
  <c r="C13" i="18"/>
  <c r="C8" i="19"/>
  <c r="C8" i="21"/>
  <c r="C8" i="22"/>
  <c r="C13" i="26"/>
  <c r="C13" i="27"/>
  <c r="C11" i="27"/>
  <c r="C8" i="23"/>
  <c r="C8" i="26"/>
  <c r="C12" i="27"/>
  <c r="C13" i="4"/>
  <c r="C11" i="7"/>
  <c r="C13" i="7"/>
  <c r="C13" i="9"/>
  <c r="C8" i="9"/>
  <c r="C11" i="11"/>
  <c r="C13" i="11"/>
  <c r="C8" i="12"/>
  <c r="C13" i="10"/>
  <c r="C11" i="10"/>
  <c r="C13" i="13"/>
  <c r="C11" i="13"/>
  <c r="C11" i="15"/>
  <c r="C13" i="15"/>
  <c r="C11" i="16"/>
  <c r="C8" i="17"/>
  <c r="C13" i="14"/>
  <c r="C11" i="25"/>
  <c r="C11" i="18"/>
  <c r="C11" i="19"/>
  <c r="BM35" i="2"/>
  <c r="BN35" i="2"/>
  <c r="BR35" i="2"/>
  <c r="BV35" i="2"/>
  <c r="BO35" i="2"/>
  <c r="BS35" i="2"/>
  <c r="BW35" i="2"/>
  <c r="BP35" i="2"/>
  <c r="BT35" i="2"/>
  <c r="BX35" i="2"/>
  <c r="BQ35" i="2"/>
  <c r="BU35" i="2"/>
  <c r="BK30" i="2"/>
  <c r="BK14" i="2"/>
  <c r="C12" i="23"/>
  <c r="C12" i="22"/>
  <c r="C12" i="19"/>
  <c r="C12" i="18"/>
  <c r="C12" i="14"/>
  <c r="C12" i="17"/>
  <c r="C12" i="13"/>
  <c r="C12" i="10"/>
  <c r="C12" i="9"/>
  <c r="C12" i="8"/>
  <c r="C12" i="4"/>
  <c r="C12" i="5"/>
  <c r="B6" i="16"/>
  <c r="H8" i="30"/>
  <c r="H19" i="30"/>
  <c r="B8" i="23"/>
  <c r="B8" i="19"/>
  <c r="B8" i="17"/>
  <c r="B8" i="13"/>
  <c r="B8" i="26"/>
  <c r="B8" i="20"/>
  <c r="B8" i="24"/>
  <c r="B8" i="14"/>
  <c r="B8" i="10"/>
  <c r="B8" i="27"/>
  <c r="B8" i="25"/>
  <c r="B8" i="11"/>
  <c r="B8" i="7"/>
  <c r="B8" i="18"/>
  <c r="B8" i="12"/>
  <c r="B8" i="22"/>
  <c r="B8" i="16"/>
  <c r="B8" i="15"/>
  <c r="B8" i="8"/>
  <c r="B8" i="21"/>
  <c r="B8" i="9"/>
  <c r="B8" i="6"/>
  <c r="B10" i="27"/>
  <c r="B10" i="21"/>
  <c r="B10" i="25"/>
  <c r="B10" i="15"/>
  <c r="B10" i="11"/>
  <c r="B10" i="22"/>
  <c r="B10" i="18"/>
  <c r="B10" i="16"/>
  <c r="B10" i="12"/>
  <c r="B10" i="23"/>
  <c r="B10" i="17"/>
  <c r="B10" i="9"/>
  <c r="B10" i="20"/>
  <c r="B10" i="26"/>
  <c r="B10" i="24"/>
  <c r="B10" i="10"/>
  <c r="B10" i="8"/>
  <c r="B10" i="6"/>
  <c r="B10" i="14"/>
  <c r="B10" i="13"/>
  <c r="B10" i="7"/>
  <c r="B10" i="19"/>
  <c r="B7" i="26"/>
  <c r="B7" i="20"/>
  <c r="B7" i="24"/>
  <c r="B7" i="14"/>
  <c r="B7" i="10"/>
  <c r="B7" i="27"/>
  <c r="B7" i="21"/>
  <c r="B7" i="25"/>
  <c r="B7" i="15"/>
  <c r="B7" i="11"/>
  <c r="B7" i="22"/>
  <c r="B7" i="16"/>
  <c r="B7" i="8"/>
  <c r="B7" i="23"/>
  <c r="B7" i="17"/>
  <c r="B7" i="7"/>
  <c r="B7" i="19"/>
  <c r="B7" i="18"/>
  <c r="B7" i="13"/>
  <c r="B7" i="9"/>
  <c r="B7" i="6"/>
  <c r="B7" i="12"/>
  <c r="B6" i="27"/>
  <c r="B6" i="21"/>
  <c r="B6" i="25"/>
  <c r="B6" i="15"/>
  <c r="B6" i="11"/>
  <c r="B6" i="22"/>
  <c r="B6" i="18"/>
  <c r="B6" i="12"/>
  <c r="B6" i="19"/>
  <c r="B6" i="13"/>
  <c r="B6" i="9"/>
  <c r="B6" i="6"/>
  <c r="B6" i="26"/>
  <c r="B6" i="24"/>
  <c r="B6" i="20"/>
  <c r="B6" i="14"/>
  <c r="B6" i="8"/>
  <c r="B6" i="23"/>
  <c r="B6" i="17"/>
  <c r="B6" i="7"/>
  <c r="B6" i="10"/>
  <c r="B11" i="26"/>
  <c r="B11" i="20"/>
  <c r="B11" i="24"/>
  <c r="B11" i="14"/>
  <c r="B11" i="10"/>
  <c r="B11" i="27"/>
  <c r="B11" i="21"/>
  <c r="B11" i="25"/>
  <c r="B11" i="15"/>
  <c r="B11" i="11"/>
  <c r="B11" i="18"/>
  <c r="B11" i="12"/>
  <c r="B11" i="8"/>
  <c r="B11" i="19"/>
  <c r="B11" i="13"/>
  <c r="B11" i="7"/>
  <c r="B11" i="23"/>
  <c r="B11" i="17"/>
  <c r="B11" i="9"/>
  <c r="B11" i="16"/>
  <c r="B11" i="6"/>
  <c r="B11" i="22"/>
  <c r="B9" i="22"/>
  <c r="B9" i="18"/>
  <c r="B9" i="16"/>
  <c r="B9" i="12"/>
  <c r="B9" i="23"/>
  <c r="B9" i="19"/>
  <c r="B9" i="17"/>
  <c r="B9" i="13"/>
  <c r="B9" i="20"/>
  <c r="B9" i="14"/>
  <c r="B9" i="25"/>
  <c r="B9" i="21"/>
  <c r="B9" i="15"/>
  <c r="B9" i="9"/>
  <c r="B9" i="6"/>
  <c r="B9" i="27"/>
  <c r="B9" i="7"/>
  <c r="B9" i="11"/>
  <c r="B9" i="10"/>
  <c r="B9" i="8"/>
  <c r="B9" i="24"/>
  <c r="B9" i="26"/>
  <c r="B5" i="27"/>
  <c r="B5" i="26"/>
  <c r="B5" i="23"/>
  <c r="B5" i="22"/>
  <c r="B5" i="21"/>
  <c r="B5" i="20"/>
  <c r="B5" i="19"/>
  <c r="B5" i="18"/>
  <c r="B5" i="25"/>
  <c r="B5" i="24"/>
  <c r="B5" i="17"/>
  <c r="B5" i="16"/>
  <c r="B5" i="15"/>
  <c r="B5" i="14"/>
  <c r="B5" i="13"/>
  <c r="B5" i="12"/>
  <c r="B5" i="11"/>
  <c r="B5" i="10"/>
  <c r="B5" i="9"/>
  <c r="B5" i="8"/>
  <c r="B5" i="7"/>
  <c r="B5" i="6"/>
  <c r="B6" i="5"/>
  <c r="B6" i="4"/>
  <c r="B8" i="5"/>
  <c r="B8" i="4"/>
  <c r="B10" i="5"/>
  <c r="B10" i="4"/>
  <c r="B7" i="5"/>
  <c r="B7" i="4"/>
  <c r="B5" i="5"/>
  <c r="B5" i="4"/>
  <c r="B11" i="5"/>
  <c r="B11" i="4"/>
  <c r="B9" i="5"/>
  <c r="B9" i="4"/>
  <c r="O34" i="27"/>
  <c r="N34" i="27"/>
  <c r="M34" i="27"/>
  <c r="L34" i="27"/>
  <c r="K34" i="27"/>
  <c r="J34" i="27"/>
  <c r="I34" i="27"/>
  <c r="H34" i="27"/>
  <c r="G34" i="27"/>
  <c r="F34" i="27"/>
  <c r="E34" i="27"/>
  <c r="D34" i="27"/>
  <c r="O23" i="27"/>
  <c r="N23" i="27"/>
  <c r="M23" i="27"/>
  <c r="L23" i="27"/>
  <c r="K23" i="27"/>
  <c r="J23" i="27"/>
  <c r="I23" i="27"/>
  <c r="H23" i="27"/>
  <c r="G23" i="27"/>
  <c r="F23" i="27"/>
  <c r="E23" i="27"/>
  <c r="D23" i="27"/>
  <c r="O22" i="27"/>
  <c r="N22" i="27"/>
  <c r="M22" i="27"/>
  <c r="L22" i="27"/>
  <c r="K22" i="27"/>
  <c r="J22" i="27"/>
  <c r="I22" i="27"/>
  <c r="H22" i="27"/>
  <c r="G22" i="27"/>
  <c r="F22" i="27"/>
  <c r="E22" i="27"/>
  <c r="D22" i="27"/>
  <c r="O21" i="27"/>
  <c r="N21" i="27"/>
  <c r="M21" i="27"/>
  <c r="L21" i="27"/>
  <c r="K21" i="27"/>
  <c r="J21" i="27"/>
  <c r="I21" i="27"/>
  <c r="H21" i="27"/>
  <c r="G21" i="27"/>
  <c r="F21" i="27"/>
  <c r="E21" i="27"/>
  <c r="D21" i="27"/>
  <c r="O20" i="27"/>
  <c r="N20" i="27"/>
  <c r="M20" i="27"/>
  <c r="L20" i="27"/>
  <c r="K20" i="27"/>
  <c r="J20" i="27"/>
  <c r="I20" i="27"/>
  <c r="H20" i="27"/>
  <c r="G20" i="27"/>
  <c r="F20" i="27"/>
  <c r="E20" i="27"/>
  <c r="D20" i="27"/>
  <c r="O19" i="27"/>
  <c r="N19" i="27"/>
  <c r="M19" i="27"/>
  <c r="L19" i="27"/>
  <c r="K19" i="27"/>
  <c r="J19" i="27"/>
  <c r="I19" i="27"/>
  <c r="H19" i="27"/>
  <c r="G19" i="27"/>
  <c r="F19" i="27"/>
  <c r="E19" i="27"/>
  <c r="D19" i="27"/>
  <c r="O18" i="27"/>
  <c r="N18" i="27"/>
  <c r="M18" i="27"/>
  <c r="L18" i="27"/>
  <c r="K18" i="27"/>
  <c r="J18" i="27"/>
  <c r="I18" i="27"/>
  <c r="H18" i="27"/>
  <c r="G18" i="27"/>
  <c r="F18" i="27"/>
  <c r="E18" i="27"/>
  <c r="D18" i="27"/>
  <c r="O17" i="27"/>
  <c r="N17" i="27"/>
  <c r="M17" i="27"/>
  <c r="L17" i="27"/>
  <c r="K17" i="27"/>
  <c r="J17" i="27"/>
  <c r="I17" i="27"/>
  <c r="H17" i="27"/>
  <c r="G17" i="27"/>
  <c r="F17" i="27"/>
  <c r="E17" i="27"/>
  <c r="D17" i="27"/>
  <c r="O16" i="27"/>
  <c r="N16" i="27"/>
  <c r="M16" i="27"/>
  <c r="L16" i="27"/>
  <c r="K16" i="27"/>
  <c r="J16" i="27"/>
  <c r="I16" i="27"/>
  <c r="H16" i="27"/>
  <c r="G16" i="27"/>
  <c r="F16" i="27"/>
  <c r="E16" i="27"/>
  <c r="D16" i="27"/>
  <c r="O15" i="27"/>
  <c r="N15" i="27"/>
  <c r="M15" i="27"/>
  <c r="L15" i="27"/>
  <c r="K15" i="27"/>
  <c r="J15" i="27"/>
  <c r="I15" i="27"/>
  <c r="H15" i="27"/>
  <c r="G15" i="27"/>
  <c r="F15" i="27"/>
  <c r="E15" i="27"/>
  <c r="D15" i="27"/>
  <c r="O14" i="27"/>
  <c r="N14" i="27"/>
  <c r="M14" i="27"/>
  <c r="L14" i="27"/>
  <c r="K14" i="27"/>
  <c r="J14" i="27"/>
  <c r="I14" i="27"/>
  <c r="H14" i="27"/>
  <c r="G14" i="27"/>
  <c r="F14" i="27"/>
  <c r="E14" i="27"/>
  <c r="D14" i="27"/>
  <c r="O13" i="27"/>
  <c r="N13" i="27"/>
  <c r="M13" i="27"/>
  <c r="L13" i="27"/>
  <c r="K13" i="27"/>
  <c r="J13" i="27"/>
  <c r="I13" i="27"/>
  <c r="H13" i="27"/>
  <c r="G13" i="27"/>
  <c r="F13" i="27"/>
  <c r="E13" i="27"/>
  <c r="D13" i="27"/>
  <c r="O12" i="27"/>
  <c r="N12" i="27"/>
  <c r="M12" i="27"/>
  <c r="L12" i="27"/>
  <c r="K12" i="27"/>
  <c r="J12" i="27"/>
  <c r="I12" i="27"/>
  <c r="H12" i="27"/>
  <c r="G12" i="27"/>
  <c r="F12" i="27"/>
  <c r="E12" i="27"/>
  <c r="D12" i="27"/>
  <c r="O11" i="27"/>
  <c r="N11" i="27"/>
  <c r="M11" i="27"/>
  <c r="L11" i="27"/>
  <c r="K11" i="27"/>
  <c r="J11" i="27"/>
  <c r="I11" i="27"/>
  <c r="H11" i="27"/>
  <c r="G11" i="27"/>
  <c r="F11" i="27"/>
  <c r="E11" i="27"/>
  <c r="D11" i="27"/>
  <c r="O10" i="27"/>
  <c r="N10" i="27"/>
  <c r="M10" i="27"/>
  <c r="L10" i="27"/>
  <c r="K10" i="27"/>
  <c r="J10" i="27"/>
  <c r="I10" i="27"/>
  <c r="H10" i="27"/>
  <c r="G10" i="27"/>
  <c r="F10" i="27"/>
  <c r="E10" i="27"/>
  <c r="D10" i="27"/>
  <c r="O9" i="27"/>
  <c r="N9" i="27"/>
  <c r="M9" i="27"/>
  <c r="L9" i="27"/>
  <c r="K9" i="27"/>
  <c r="J9" i="27"/>
  <c r="I9" i="27"/>
  <c r="H9" i="27"/>
  <c r="G9" i="27"/>
  <c r="F9" i="27"/>
  <c r="E9" i="27"/>
  <c r="D9" i="27"/>
  <c r="O8" i="27"/>
  <c r="N8" i="27"/>
  <c r="M8" i="27"/>
  <c r="L8" i="27"/>
  <c r="K8" i="27"/>
  <c r="J8" i="27"/>
  <c r="I8" i="27"/>
  <c r="H8" i="27"/>
  <c r="G8" i="27"/>
  <c r="F8" i="27"/>
  <c r="E8" i="27"/>
  <c r="D8" i="27"/>
  <c r="O7" i="27"/>
  <c r="N7" i="27"/>
  <c r="M7" i="27"/>
  <c r="L7" i="27"/>
  <c r="K7" i="27"/>
  <c r="J7" i="27"/>
  <c r="I7" i="27"/>
  <c r="H7" i="27"/>
  <c r="G7" i="27"/>
  <c r="F7" i="27"/>
  <c r="E7" i="27"/>
  <c r="D7" i="27"/>
  <c r="O6" i="27"/>
  <c r="N6" i="27"/>
  <c r="M6" i="27"/>
  <c r="L6" i="27"/>
  <c r="K6" i="27"/>
  <c r="J6" i="27"/>
  <c r="I6" i="27"/>
  <c r="H6" i="27"/>
  <c r="G6" i="27"/>
  <c r="F6" i="27"/>
  <c r="E6" i="27"/>
  <c r="D6" i="27"/>
  <c r="O5" i="27"/>
  <c r="N5" i="27"/>
  <c r="M5" i="27"/>
  <c r="L5" i="27"/>
  <c r="K5" i="27"/>
  <c r="J5" i="27"/>
  <c r="I5" i="27"/>
  <c r="H5" i="27"/>
  <c r="G5" i="27"/>
  <c r="F5" i="27"/>
  <c r="E5" i="27"/>
  <c r="D5" i="27"/>
  <c r="O34" i="25"/>
  <c r="N34" i="25"/>
  <c r="M34" i="25"/>
  <c r="L34" i="25"/>
  <c r="K34" i="25"/>
  <c r="J34" i="25"/>
  <c r="I34" i="25"/>
  <c r="H34" i="25"/>
  <c r="G34" i="25"/>
  <c r="F34" i="25"/>
  <c r="E34" i="25"/>
  <c r="D34" i="25"/>
  <c r="O23" i="25"/>
  <c r="N23" i="25"/>
  <c r="M23" i="25"/>
  <c r="L23" i="25"/>
  <c r="K23" i="25"/>
  <c r="J23" i="25"/>
  <c r="I23" i="25"/>
  <c r="H23" i="25"/>
  <c r="G23" i="25"/>
  <c r="F23" i="25"/>
  <c r="E23" i="25"/>
  <c r="D23" i="25"/>
  <c r="O22" i="25"/>
  <c r="N22" i="25"/>
  <c r="M22" i="25"/>
  <c r="L22" i="25"/>
  <c r="K22" i="25"/>
  <c r="J22" i="25"/>
  <c r="I22" i="25"/>
  <c r="H22" i="25"/>
  <c r="G22" i="25"/>
  <c r="F22" i="25"/>
  <c r="E22" i="25"/>
  <c r="D22" i="25"/>
  <c r="O21" i="25"/>
  <c r="N21" i="25"/>
  <c r="M21" i="25"/>
  <c r="L21" i="25"/>
  <c r="K21" i="25"/>
  <c r="J21" i="25"/>
  <c r="I21" i="25"/>
  <c r="H21" i="25"/>
  <c r="G21" i="25"/>
  <c r="F21" i="25"/>
  <c r="E21" i="25"/>
  <c r="D21" i="25"/>
  <c r="O20" i="25"/>
  <c r="N20" i="25"/>
  <c r="M20" i="25"/>
  <c r="L20" i="25"/>
  <c r="K20" i="25"/>
  <c r="J20" i="25"/>
  <c r="I20" i="25"/>
  <c r="H20" i="25"/>
  <c r="G20" i="25"/>
  <c r="F20" i="25"/>
  <c r="E20" i="25"/>
  <c r="D20" i="25"/>
  <c r="O19" i="25"/>
  <c r="N19" i="25"/>
  <c r="M19" i="25"/>
  <c r="L19" i="25"/>
  <c r="K19" i="25"/>
  <c r="J19" i="25"/>
  <c r="I19" i="25"/>
  <c r="H19" i="25"/>
  <c r="G19" i="25"/>
  <c r="F19" i="25"/>
  <c r="E19" i="25"/>
  <c r="D19" i="25"/>
  <c r="O18" i="25"/>
  <c r="N18" i="25"/>
  <c r="M18" i="25"/>
  <c r="L18" i="25"/>
  <c r="K18" i="25"/>
  <c r="J18" i="25"/>
  <c r="I18" i="25"/>
  <c r="H18" i="25"/>
  <c r="G18" i="25"/>
  <c r="F18" i="25"/>
  <c r="E18" i="25"/>
  <c r="D18" i="25"/>
  <c r="O17" i="25"/>
  <c r="N17" i="25"/>
  <c r="M17" i="25"/>
  <c r="L17" i="25"/>
  <c r="K17" i="25"/>
  <c r="J17" i="25"/>
  <c r="I17" i="25"/>
  <c r="H17" i="25"/>
  <c r="G17" i="25"/>
  <c r="F17" i="25"/>
  <c r="E17" i="25"/>
  <c r="D17" i="25"/>
  <c r="O16" i="25"/>
  <c r="N16" i="25"/>
  <c r="M16" i="25"/>
  <c r="L16" i="25"/>
  <c r="K16" i="25"/>
  <c r="J16" i="25"/>
  <c r="I16" i="25"/>
  <c r="H16" i="25"/>
  <c r="G16" i="25"/>
  <c r="F16" i="25"/>
  <c r="E16" i="25"/>
  <c r="D16" i="25"/>
  <c r="O15" i="25"/>
  <c r="N15" i="25"/>
  <c r="M15" i="25"/>
  <c r="L15" i="25"/>
  <c r="K15" i="25"/>
  <c r="J15" i="25"/>
  <c r="I15" i="25"/>
  <c r="H15" i="25"/>
  <c r="G15" i="25"/>
  <c r="F15" i="25"/>
  <c r="E15" i="25"/>
  <c r="D15" i="25"/>
  <c r="O14" i="25"/>
  <c r="N14" i="25"/>
  <c r="M14" i="25"/>
  <c r="L14" i="25"/>
  <c r="K14" i="25"/>
  <c r="J14" i="25"/>
  <c r="I14" i="25"/>
  <c r="H14" i="25"/>
  <c r="G14" i="25"/>
  <c r="F14" i="25"/>
  <c r="E14" i="25"/>
  <c r="D14" i="25"/>
  <c r="O13" i="25"/>
  <c r="N13" i="25"/>
  <c r="M13" i="25"/>
  <c r="L13" i="25"/>
  <c r="K13" i="25"/>
  <c r="J13" i="25"/>
  <c r="I13" i="25"/>
  <c r="H13" i="25"/>
  <c r="G13" i="25"/>
  <c r="F13" i="25"/>
  <c r="E13" i="25"/>
  <c r="D13" i="25"/>
  <c r="O12" i="25"/>
  <c r="N12" i="25"/>
  <c r="M12" i="25"/>
  <c r="L12" i="25"/>
  <c r="K12" i="25"/>
  <c r="J12" i="25"/>
  <c r="I12" i="25"/>
  <c r="H12" i="25"/>
  <c r="G12" i="25"/>
  <c r="F12" i="25"/>
  <c r="E12" i="25"/>
  <c r="D12" i="25"/>
  <c r="O11" i="25"/>
  <c r="N11" i="25"/>
  <c r="M11" i="25"/>
  <c r="L11" i="25"/>
  <c r="K11" i="25"/>
  <c r="J11" i="25"/>
  <c r="I11" i="25"/>
  <c r="H11" i="25"/>
  <c r="G11" i="25"/>
  <c r="F11" i="25"/>
  <c r="E11" i="25"/>
  <c r="D11" i="25"/>
  <c r="O10" i="25"/>
  <c r="N10" i="25"/>
  <c r="M10" i="25"/>
  <c r="L10" i="25"/>
  <c r="K10" i="25"/>
  <c r="J10" i="25"/>
  <c r="I10" i="25"/>
  <c r="H10" i="25"/>
  <c r="G10" i="25"/>
  <c r="F10" i="25"/>
  <c r="E10" i="25"/>
  <c r="D10" i="25"/>
  <c r="O9" i="25"/>
  <c r="N9" i="25"/>
  <c r="M9" i="25"/>
  <c r="L9" i="25"/>
  <c r="K9" i="25"/>
  <c r="J9" i="25"/>
  <c r="I9" i="25"/>
  <c r="H9" i="25"/>
  <c r="G9" i="25"/>
  <c r="F9" i="25"/>
  <c r="E9" i="25"/>
  <c r="D9" i="25"/>
  <c r="O8" i="25"/>
  <c r="N8" i="25"/>
  <c r="M8" i="25"/>
  <c r="L8" i="25"/>
  <c r="K8" i="25"/>
  <c r="J8" i="25"/>
  <c r="I8" i="25"/>
  <c r="H8" i="25"/>
  <c r="G8" i="25"/>
  <c r="F8" i="25"/>
  <c r="E8" i="25"/>
  <c r="D8" i="25"/>
  <c r="O7" i="25"/>
  <c r="N7" i="25"/>
  <c r="M7" i="25"/>
  <c r="L7" i="25"/>
  <c r="K7" i="25"/>
  <c r="J7" i="25"/>
  <c r="I7" i="25"/>
  <c r="H7" i="25"/>
  <c r="G7" i="25"/>
  <c r="F7" i="25"/>
  <c r="E7" i="25"/>
  <c r="D7" i="25"/>
  <c r="O6" i="25"/>
  <c r="N6" i="25"/>
  <c r="M6" i="25"/>
  <c r="L6" i="25"/>
  <c r="K6" i="25"/>
  <c r="J6" i="25"/>
  <c r="I6" i="25"/>
  <c r="H6" i="25"/>
  <c r="G6" i="25"/>
  <c r="F6" i="25"/>
  <c r="E6" i="25"/>
  <c r="D6" i="25"/>
  <c r="O5" i="25"/>
  <c r="N5" i="25"/>
  <c r="M5" i="25"/>
  <c r="L5" i="25"/>
  <c r="K5" i="25"/>
  <c r="J5" i="25"/>
  <c r="I5" i="25"/>
  <c r="H5" i="25"/>
  <c r="G5" i="25"/>
  <c r="F5" i="25"/>
  <c r="E5" i="25"/>
  <c r="D5" i="25"/>
  <c r="O34" i="23"/>
  <c r="N34" i="23"/>
  <c r="M34" i="23"/>
  <c r="L34" i="23"/>
  <c r="K34" i="23"/>
  <c r="J34" i="23"/>
  <c r="I34" i="23"/>
  <c r="H34" i="23"/>
  <c r="G34" i="23"/>
  <c r="F34" i="23"/>
  <c r="E34" i="23"/>
  <c r="D34" i="23"/>
  <c r="O23" i="23"/>
  <c r="N23" i="23"/>
  <c r="M23" i="23"/>
  <c r="L23" i="23"/>
  <c r="K23" i="23"/>
  <c r="J23" i="23"/>
  <c r="I23" i="23"/>
  <c r="H23" i="23"/>
  <c r="G23" i="23"/>
  <c r="F23" i="23"/>
  <c r="E23" i="23"/>
  <c r="D23" i="23"/>
  <c r="O22" i="23"/>
  <c r="N22" i="23"/>
  <c r="M22" i="23"/>
  <c r="L22" i="23"/>
  <c r="K22" i="23"/>
  <c r="J22" i="23"/>
  <c r="I22" i="23"/>
  <c r="H22" i="23"/>
  <c r="G22" i="23"/>
  <c r="F22" i="23"/>
  <c r="E22" i="23"/>
  <c r="D22" i="23"/>
  <c r="O21" i="23"/>
  <c r="N21" i="23"/>
  <c r="M21" i="23"/>
  <c r="L21" i="23"/>
  <c r="K21" i="23"/>
  <c r="J21" i="23"/>
  <c r="I21" i="23"/>
  <c r="H21" i="23"/>
  <c r="G21" i="23"/>
  <c r="F21" i="23"/>
  <c r="E21" i="23"/>
  <c r="D21" i="23"/>
  <c r="O20" i="23"/>
  <c r="N20" i="23"/>
  <c r="M20" i="23"/>
  <c r="L20" i="23"/>
  <c r="K20" i="23"/>
  <c r="J20" i="23"/>
  <c r="I20" i="23"/>
  <c r="H20" i="23"/>
  <c r="G20" i="23"/>
  <c r="F20" i="23"/>
  <c r="E20" i="23"/>
  <c r="D20" i="23"/>
  <c r="O19" i="23"/>
  <c r="N19" i="23"/>
  <c r="M19" i="23"/>
  <c r="L19" i="23"/>
  <c r="K19" i="23"/>
  <c r="J19" i="23"/>
  <c r="I19" i="23"/>
  <c r="H19" i="23"/>
  <c r="G19" i="23"/>
  <c r="F19" i="23"/>
  <c r="E19" i="23"/>
  <c r="D19" i="23"/>
  <c r="O18" i="23"/>
  <c r="N18" i="23"/>
  <c r="M18" i="23"/>
  <c r="L18" i="23"/>
  <c r="K18" i="23"/>
  <c r="J18" i="23"/>
  <c r="I18" i="23"/>
  <c r="H18" i="23"/>
  <c r="G18" i="23"/>
  <c r="F18" i="23"/>
  <c r="E18" i="23"/>
  <c r="D18" i="23"/>
  <c r="O17" i="23"/>
  <c r="N17" i="23"/>
  <c r="M17" i="23"/>
  <c r="L17" i="23"/>
  <c r="K17" i="23"/>
  <c r="J17" i="23"/>
  <c r="I17" i="23"/>
  <c r="H17" i="23"/>
  <c r="G17" i="23"/>
  <c r="F17" i="23"/>
  <c r="E17" i="23"/>
  <c r="D17" i="23"/>
  <c r="O16" i="23"/>
  <c r="N16" i="23"/>
  <c r="M16" i="23"/>
  <c r="L16" i="23"/>
  <c r="K16" i="23"/>
  <c r="J16" i="23"/>
  <c r="I16" i="23"/>
  <c r="H16" i="23"/>
  <c r="G16" i="23"/>
  <c r="F16" i="23"/>
  <c r="E16" i="23"/>
  <c r="D16" i="23"/>
  <c r="O15" i="23"/>
  <c r="N15" i="23"/>
  <c r="M15" i="23"/>
  <c r="L15" i="23"/>
  <c r="K15" i="23"/>
  <c r="J15" i="23"/>
  <c r="I15" i="23"/>
  <c r="H15" i="23"/>
  <c r="G15" i="23"/>
  <c r="F15" i="23"/>
  <c r="E15" i="23"/>
  <c r="D15" i="23"/>
  <c r="O14" i="23"/>
  <c r="N14" i="23"/>
  <c r="M14" i="23"/>
  <c r="L14" i="23"/>
  <c r="K14" i="23"/>
  <c r="J14" i="23"/>
  <c r="I14" i="23"/>
  <c r="H14" i="23"/>
  <c r="G14" i="23"/>
  <c r="F14" i="23"/>
  <c r="E14" i="23"/>
  <c r="D14" i="23"/>
  <c r="O13" i="23"/>
  <c r="N13" i="23"/>
  <c r="M13" i="23"/>
  <c r="L13" i="23"/>
  <c r="K13" i="23"/>
  <c r="J13" i="23"/>
  <c r="I13" i="23"/>
  <c r="H13" i="23"/>
  <c r="G13" i="23"/>
  <c r="F13" i="23"/>
  <c r="E13" i="23"/>
  <c r="D13" i="23"/>
  <c r="O12" i="23"/>
  <c r="N12" i="23"/>
  <c r="M12" i="23"/>
  <c r="L12" i="23"/>
  <c r="K12" i="23"/>
  <c r="J12" i="23"/>
  <c r="I12" i="23"/>
  <c r="H12" i="23"/>
  <c r="G12" i="23"/>
  <c r="F12" i="23"/>
  <c r="E12" i="23"/>
  <c r="D12" i="23"/>
  <c r="O11" i="23"/>
  <c r="N11" i="23"/>
  <c r="M11" i="23"/>
  <c r="L11" i="23"/>
  <c r="K11" i="23"/>
  <c r="J11" i="23"/>
  <c r="I11" i="23"/>
  <c r="H11" i="23"/>
  <c r="G11" i="23"/>
  <c r="F11" i="23"/>
  <c r="E11" i="23"/>
  <c r="D11" i="23"/>
  <c r="O10" i="23"/>
  <c r="N10" i="23"/>
  <c r="M10" i="23"/>
  <c r="L10" i="23"/>
  <c r="K10" i="23"/>
  <c r="J10" i="23"/>
  <c r="I10" i="23"/>
  <c r="H10" i="23"/>
  <c r="G10" i="23"/>
  <c r="F10" i="23"/>
  <c r="E10" i="23"/>
  <c r="D10" i="23"/>
  <c r="O9" i="23"/>
  <c r="N9" i="23"/>
  <c r="M9" i="23"/>
  <c r="L9" i="23"/>
  <c r="K9" i="23"/>
  <c r="J9" i="23"/>
  <c r="I9" i="23"/>
  <c r="H9" i="23"/>
  <c r="G9" i="23"/>
  <c r="F9" i="23"/>
  <c r="E9" i="23"/>
  <c r="D9" i="23"/>
  <c r="O8" i="23"/>
  <c r="N8" i="23"/>
  <c r="M8" i="23"/>
  <c r="L8" i="23"/>
  <c r="K8" i="23"/>
  <c r="J8" i="23"/>
  <c r="I8" i="23"/>
  <c r="H8" i="23"/>
  <c r="G8" i="23"/>
  <c r="F8" i="23"/>
  <c r="E8" i="23"/>
  <c r="D8" i="23"/>
  <c r="O7" i="23"/>
  <c r="N7" i="23"/>
  <c r="M7" i="23"/>
  <c r="L7" i="23"/>
  <c r="K7" i="23"/>
  <c r="J7" i="23"/>
  <c r="I7" i="23"/>
  <c r="H7" i="23"/>
  <c r="G7" i="23"/>
  <c r="F7" i="23"/>
  <c r="E7" i="23"/>
  <c r="D7" i="23"/>
  <c r="O6" i="23"/>
  <c r="N6" i="23"/>
  <c r="M6" i="23"/>
  <c r="L6" i="23"/>
  <c r="K6" i="23"/>
  <c r="J6" i="23"/>
  <c r="I6" i="23"/>
  <c r="H6" i="23"/>
  <c r="G6" i="23"/>
  <c r="F6" i="23"/>
  <c r="E6" i="23"/>
  <c r="D6" i="23"/>
  <c r="O5" i="23"/>
  <c r="N5" i="23"/>
  <c r="M5" i="23"/>
  <c r="L5" i="23"/>
  <c r="K5" i="23"/>
  <c r="J5" i="23"/>
  <c r="I5" i="23"/>
  <c r="H5" i="23"/>
  <c r="G5" i="23"/>
  <c r="F5" i="23"/>
  <c r="E5" i="23"/>
  <c r="D5" i="23"/>
  <c r="C12" i="7" l="1"/>
  <c r="C12" i="12"/>
  <c r="C12" i="16"/>
  <c r="C12" i="25"/>
  <c r="C12" i="20"/>
  <c r="C12" i="6"/>
  <c r="C12" i="11"/>
  <c r="C12" i="15"/>
  <c r="C12" i="24"/>
  <c r="C12" i="21"/>
  <c r="C12" i="26"/>
  <c r="BM34" i="2"/>
  <c r="BQ34" i="2"/>
  <c r="BW34" i="2"/>
  <c r="BS34" i="2"/>
  <c r="BU34" i="2"/>
  <c r="BV34" i="2"/>
  <c r="BX34" i="2"/>
  <c r="BN34" i="2"/>
  <c r="BP34" i="2"/>
  <c r="BR34" i="2"/>
  <c r="BT34" i="2"/>
  <c r="BO34" i="2"/>
  <c r="BL14" i="2"/>
  <c r="BL16" i="2"/>
  <c r="BK13" i="2"/>
  <c r="BL15" i="2" s="1"/>
  <c r="AK9" i="2"/>
  <c r="AK13" i="2"/>
  <c r="AK17" i="2"/>
  <c r="AK21" i="2"/>
  <c r="BE8" i="2"/>
  <c r="BE16" i="2"/>
  <c r="BE34" i="2"/>
  <c r="BF34" i="2" s="1"/>
  <c r="BG34" i="2" s="1"/>
  <c r="BH34" i="2" s="1"/>
  <c r="AZ20" i="2"/>
  <c r="AZ34" i="2"/>
  <c r="AZ6" i="2"/>
  <c r="AZ7" i="2"/>
  <c r="BA7" i="2" s="1"/>
  <c r="BB7" i="2" s="1"/>
  <c r="BC7" i="2" s="1"/>
  <c r="AZ10" i="2"/>
  <c r="AZ11" i="2"/>
  <c r="BA11" i="2" s="1"/>
  <c r="BB11" i="2" s="1"/>
  <c r="BC11" i="2" s="1"/>
  <c r="AZ14" i="2"/>
  <c r="AZ15" i="2"/>
  <c r="AZ18" i="2"/>
  <c r="AZ19" i="2"/>
  <c r="BA19" i="2" s="1"/>
  <c r="BB19" i="2" s="1"/>
  <c r="BC19" i="2" s="1"/>
  <c r="AZ22" i="2"/>
  <c r="AK5" i="2"/>
  <c r="BE6" i="2"/>
  <c r="BE7" i="2"/>
  <c r="BE10" i="2"/>
  <c r="BF10" i="2" s="1"/>
  <c r="BG10" i="2" s="1"/>
  <c r="BH10" i="2" s="1"/>
  <c r="BE11" i="2"/>
  <c r="BE14" i="2"/>
  <c r="BF14" i="2" s="1"/>
  <c r="BG14" i="2" s="1"/>
  <c r="BH14" i="2" s="1"/>
  <c r="BE15" i="2"/>
  <c r="BE18" i="2"/>
  <c r="BF18" i="2" s="1"/>
  <c r="BG18" i="2" s="1"/>
  <c r="BH18" i="2" s="1"/>
  <c r="BE19" i="2"/>
  <c r="BE22" i="2"/>
  <c r="BF22" i="2" s="1"/>
  <c r="BG22" i="2" s="1"/>
  <c r="BH22" i="2" s="1"/>
  <c r="BE23" i="2"/>
  <c r="BE5" i="2"/>
  <c r="BE9" i="2"/>
  <c r="BE12" i="2"/>
  <c r="BE13" i="2"/>
  <c r="BE17" i="2"/>
  <c r="BE20" i="2"/>
  <c r="BE21" i="2"/>
  <c r="AZ23" i="2"/>
  <c r="BA23" i="2" s="1"/>
  <c r="BB23" i="2" s="1"/>
  <c r="BC23" i="2" s="1"/>
  <c r="AZ5" i="2"/>
  <c r="AZ8" i="2"/>
  <c r="AZ9" i="2"/>
  <c r="AZ12" i="2"/>
  <c r="AZ13" i="2"/>
  <c r="AZ16" i="2"/>
  <c r="AZ17" i="2"/>
  <c r="AZ21" i="2"/>
  <c r="AK15" i="2"/>
  <c r="AK7" i="2"/>
  <c r="AK11" i="2"/>
  <c r="AK8" i="2"/>
  <c r="AK12" i="2"/>
  <c r="AK16" i="2"/>
  <c r="AK20" i="2"/>
  <c r="AK34" i="2"/>
  <c r="AK6" i="2"/>
  <c r="AK10" i="2"/>
  <c r="AL10" i="2" s="1"/>
  <c r="AM10" i="2" s="1"/>
  <c r="AN10" i="2" s="1"/>
  <c r="AK14" i="2"/>
  <c r="AL14" i="2" s="1"/>
  <c r="AM14" i="2" s="1"/>
  <c r="AN14" i="2" s="1"/>
  <c r="AK18" i="2"/>
  <c r="AK19" i="2"/>
  <c r="AK22" i="2"/>
  <c r="AL22" i="2" s="1"/>
  <c r="AM22" i="2" s="1"/>
  <c r="AN22" i="2" s="1"/>
  <c r="AK23" i="2"/>
  <c r="O34" i="21"/>
  <c r="N34" i="21"/>
  <c r="M34" i="21"/>
  <c r="L34" i="21"/>
  <c r="K34" i="21"/>
  <c r="J34" i="21"/>
  <c r="I34" i="21"/>
  <c r="H34" i="21"/>
  <c r="G34" i="21"/>
  <c r="F34" i="21"/>
  <c r="E34" i="21"/>
  <c r="D34" i="21"/>
  <c r="O23" i="21"/>
  <c r="N23" i="21"/>
  <c r="M23" i="21"/>
  <c r="L23" i="21"/>
  <c r="K23" i="21"/>
  <c r="J23" i="21"/>
  <c r="I23" i="21"/>
  <c r="H23" i="21"/>
  <c r="G23" i="21"/>
  <c r="F23" i="21"/>
  <c r="E23" i="21"/>
  <c r="D23" i="21"/>
  <c r="O22" i="21"/>
  <c r="N22" i="21"/>
  <c r="M22" i="21"/>
  <c r="L22" i="21"/>
  <c r="K22" i="21"/>
  <c r="J22" i="21"/>
  <c r="I22" i="21"/>
  <c r="H22" i="21"/>
  <c r="G22" i="21"/>
  <c r="F22" i="21"/>
  <c r="E22" i="21"/>
  <c r="D22" i="21"/>
  <c r="O21" i="21"/>
  <c r="N21" i="21"/>
  <c r="M21" i="21"/>
  <c r="L21" i="21"/>
  <c r="K21" i="21"/>
  <c r="J21" i="21"/>
  <c r="I21" i="21"/>
  <c r="H21" i="21"/>
  <c r="G21" i="21"/>
  <c r="F21" i="21"/>
  <c r="E21" i="21"/>
  <c r="D21" i="21"/>
  <c r="O20" i="21"/>
  <c r="N20" i="21"/>
  <c r="M20" i="21"/>
  <c r="L20" i="21"/>
  <c r="K20" i="21"/>
  <c r="J20" i="21"/>
  <c r="I20" i="21"/>
  <c r="H20" i="21"/>
  <c r="G20" i="21"/>
  <c r="F20" i="21"/>
  <c r="E20" i="21"/>
  <c r="D20" i="21"/>
  <c r="O19" i="21"/>
  <c r="N19" i="21"/>
  <c r="M19" i="21"/>
  <c r="L19" i="21"/>
  <c r="K19" i="21"/>
  <c r="J19" i="21"/>
  <c r="I19" i="21"/>
  <c r="H19" i="21"/>
  <c r="G19" i="21"/>
  <c r="F19" i="21"/>
  <c r="E19" i="21"/>
  <c r="D19" i="21"/>
  <c r="O18" i="21"/>
  <c r="N18" i="21"/>
  <c r="M18" i="21"/>
  <c r="L18" i="21"/>
  <c r="K18" i="21"/>
  <c r="J18" i="21"/>
  <c r="I18" i="21"/>
  <c r="H18" i="21"/>
  <c r="G18" i="21"/>
  <c r="F18" i="21"/>
  <c r="E18" i="21"/>
  <c r="D18" i="21"/>
  <c r="O17" i="21"/>
  <c r="N17" i="21"/>
  <c r="M17" i="21"/>
  <c r="L17" i="21"/>
  <c r="K17" i="21"/>
  <c r="J17" i="21"/>
  <c r="I17" i="21"/>
  <c r="H17" i="21"/>
  <c r="G17" i="21"/>
  <c r="F17" i="21"/>
  <c r="E17" i="21"/>
  <c r="D17" i="21"/>
  <c r="O16" i="21"/>
  <c r="N16" i="21"/>
  <c r="M16" i="21"/>
  <c r="L16" i="21"/>
  <c r="K16" i="21"/>
  <c r="J16" i="21"/>
  <c r="I16" i="21"/>
  <c r="H16" i="21"/>
  <c r="G16" i="21"/>
  <c r="F16" i="21"/>
  <c r="E16" i="21"/>
  <c r="D16" i="21"/>
  <c r="O15" i="21"/>
  <c r="N15" i="21"/>
  <c r="M15" i="21"/>
  <c r="L15" i="21"/>
  <c r="K15" i="21"/>
  <c r="J15" i="21"/>
  <c r="I15" i="21"/>
  <c r="H15" i="21"/>
  <c r="G15" i="21"/>
  <c r="F15" i="21"/>
  <c r="E15" i="21"/>
  <c r="D15" i="21"/>
  <c r="O14" i="21"/>
  <c r="N14" i="21"/>
  <c r="M14" i="21"/>
  <c r="L14" i="21"/>
  <c r="K14" i="21"/>
  <c r="J14" i="21"/>
  <c r="I14" i="21"/>
  <c r="H14" i="21"/>
  <c r="G14" i="21"/>
  <c r="F14" i="21"/>
  <c r="E14" i="21"/>
  <c r="D14" i="21"/>
  <c r="O13" i="21"/>
  <c r="N13" i="21"/>
  <c r="M13" i="21"/>
  <c r="L13" i="21"/>
  <c r="K13" i="21"/>
  <c r="J13" i="21"/>
  <c r="I13" i="21"/>
  <c r="H13" i="21"/>
  <c r="G13" i="21"/>
  <c r="F13" i="21"/>
  <c r="E13" i="21"/>
  <c r="D13" i="21"/>
  <c r="O12" i="21"/>
  <c r="N12" i="21"/>
  <c r="M12" i="21"/>
  <c r="L12" i="21"/>
  <c r="K12" i="21"/>
  <c r="J12" i="21"/>
  <c r="I12" i="21"/>
  <c r="H12" i="21"/>
  <c r="G12" i="21"/>
  <c r="F12" i="21"/>
  <c r="E12" i="21"/>
  <c r="D12" i="21"/>
  <c r="O11" i="21"/>
  <c r="N11" i="21"/>
  <c r="M11" i="21"/>
  <c r="L11" i="21"/>
  <c r="K11" i="21"/>
  <c r="J11" i="21"/>
  <c r="I11" i="21"/>
  <c r="H11" i="21"/>
  <c r="G11" i="21"/>
  <c r="F11" i="21"/>
  <c r="E11" i="21"/>
  <c r="D11" i="21"/>
  <c r="O10" i="21"/>
  <c r="N10" i="21"/>
  <c r="M10" i="21"/>
  <c r="L10" i="21"/>
  <c r="K10" i="21"/>
  <c r="J10" i="21"/>
  <c r="I10" i="21"/>
  <c r="H10" i="21"/>
  <c r="G10" i="21"/>
  <c r="F10" i="21"/>
  <c r="E10" i="21"/>
  <c r="D10" i="21"/>
  <c r="O9" i="21"/>
  <c r="N9" i="21"/>
  <c r="M9" i="21"/>
  <c r="L9" i="21"/>
  <c r="K9" i="21"/>
  <c r="J9" i="21"/>
  <c r="I9" i="21"/>
  <c r="H9" i="21"/>
  <c r="G9" i="21"/>
  <c r="F9" i="21"/>
  <c r="E9" i="21"/>
  <c r="D9" i="21"/>
  <c r="O8" i="21"/>
  <c r="N8" i="21"/>
  <c r="M8" i="21"/>
  <c r="L8" i="21"/>
  <c r="K8" i="21"/>
  <c r="J8" i="21"/>
  <c r="I8" i="21"/>
  <c r="H8" i="21"/>
  <c r="G8" i="21"/>
  <c r="F8" i="21"/>
  <c r="E8" i="21"/>
  <c r="D8" i="21"/>
  <c r="O7" i="21"/>
  <c r="N7" i="21"/>
  <c r="M7" i="21"/>
  <c r="L7" i="21"/>
  <c r="K7" i="21"/>
  <c r="J7" i="21"/>
  <c r="I7" i="21"/>
  <c r="H7" i="21"/>
  <c r="G7" i="21"/>
  <c r="F7" i="21"/>
  <c r="E7" i="21"/>
  <c r="D7" i="21"/>
  <c r="O6" i="21"/>
  <c r="N6" i="21"/>
  <c r="M6" i="21"/>
  <c r="L6" i="21"/>
  <c r="K6" i="21"/>
  <c r="J6" i="21"/>
  <c r="I6" i="21"/>
  <c r="H6" i="21"/>
  <c r="G6" i="21"/>
  <c r="F6" i="21"/>
  <c r="E6" i="21"/>
  <c r="D6" i="21"/>
  <c r="O5" i="21"/>
  <c r="N5" i="21"/>
  <c r="M5" i="21"/>
  <c r="L5" i="21"/>
  <c r="K5" i="21"/>
  <c r="J5" i="21"/>
  <c r="I5" i="21"/>
  <c r="H5" i="21"/>
  <c r="G5" i="21"/>
  <c r="F5" i="21"/>
  <c r="E5" i="21"/>
  <c r="D5" i="21"/>
  <c r="O34" i="19"/>
  <c r="N34" i="19"/>
  <c r="M34" i="19"/>
  <c r="L34" i="19"/>
  <c r="K34" i="19"/>
  <c r="J34" i="19"/>
  <c r="I34" i="19"/>
  <c r="H34" i="19"/>
  <c r="G34" i="19"/>
  <c r="F34" i="19"/>
  <c r="E34" i="19"/>
  <c r="D34" i="19"/>
  <c r="O23" i="19"/>
  <c r="N23" i="19"/>
  <c r="M23" i="19"/>
  <c r="L23" i="19"/>
  <c r="K23" i="19"/>
  <c r="J23" i="19"/>
  <c r="I23" i="19"/>
  <c r="H23" i="19"/>
  <c r="G23" i="19"/>
  <c r="F23" i="19"/>
  <c r="E23" i="19"/>
  <c r="D23" i="19"/>
  <c r="O22" i="19"/>
  <c r="N22" i="19"/>
  <c r="M22" i="19"/>
  <c r="L22" i="19"/>
  <c r="K22" i="19"/>
  <c r="J22" i="19"/>
  <c r="I22" i="19"/>
  <c r="H22" i="19"/>
  <c r="G22" i="19"/>
  <c r="F22" i="19"/>
  <c r="E22" i="19"/>
  <c r="D22" i="19"/>
  <c r="O21" i="19"/>
  <c r="N21" i="19"/>
  <c r="M21" i="19"/>
  <c r="L21" i="19"/>
  <c r="K21" i="19"/>
  <c r="J21" i="19"/>
  <c r="I21" i="19"/>
  <c r="H21" i="19"/>
  <c r="G21" i="19"/>
  <c r="F21" i="19"/>
  <c r="E21" i="19"/>
  <c r="D21" i="19"/>
  <c r="O20" i="19"/>
  <c r="N20" i="19"/>
  <c r="M20" i="19"/>
  <c r="L20" i="19"/>
  <c r="K20" i="19"/>
  <c r="J20" i="19"/>
  <c r="I20" i="19"/>
  <c r="H20" i="19"/>
  <c r="G20" i="19"/>
  <c r="F20" i="19"/>
  <c r="E20" i="19"/>
  <c r="D20" i="19"/>
  <c r="O19" i="19"/>
  <c r="N19" i="19"/>
  <c r="M19" i="19"/>
  <c r="L19" i="19"/>
  <c r="K19" i="19"/>
  <c r="J19" i="19"/>
  <c r="I19" i="19"/>
  <c r="H19" i="19"/>
  <c r="G19" i="19"/>
  <c r="F19" i="19"/>
  <c r="E19" i="19"/>
  <c r="D19" i="19"/>
  <c r="O18" i="19"/>
  <c r="N18" i="19"/>
  <c r="M18" i="19"/>
  <c r="L18" i="19"/>
  <c r="K18" i="19"/>
  <c r="J18" i="19"/>
  <c r="I18" i="19"/>
  <c r="H18" i="19"/>
  <c r="G18" i="19"/>
  <c r="F18" i="19"/>
  <c r="E18" i="19"/>
  <c r="D18" i="19"/>
  <c r="O17" i="19"/>
  <c r="N17" i="19"/>
  <c r="M17" i="19"/>
  <c r="L17" i="19"/>
  <c r="K17" i="19"/>
  <c r="J17" i="19"/>
  <c r="I17" i="19"/>
  <c r="H17" i="19"/>
  <c r="G17" i="19"/>
  <c r="F17" i="19"/>
  <c r="E17" i="19"/>
  <c r="D17" i="19"/>
  <c r="O16" i="19"/>
  <c r="N16" i="19"/>
  <c r="M16" i="19"/>
  <c r="L16" i="19"/>
  <c r="K16" i="19"/>
  <c r="J16" i="19"/>
  <c r="I16" i="19"/>
  <c r="H16" i="19"/>
  <c r="G16" i="19"/>
  <c r="F16" i="19"/>
  <c r="E16" i="19"/>
  <c r="D16" i="19"/>
  <c r="O15" i="19"/>
  <c r="N15" i="19"/>
  <c r="M15" i="19"/>
  <c r="L15" i="19"/>
  <c r="K15" i="19"/>
  <c r="J15" i="19"/>
  <c r="I15" i="19"/>
  <c r="H15" i="19"/>
  <c r="G15" i="19"/>
  <c r="F15" i="19"/>
  <c r="E15" i="19"/>
  <c r="D15" i="19"/>
  <c r="O14" i="19"/>
  <c r="N14" i="19"/>
  <c r="M14" i="19"/>
  <c r="L14" i="19"/>
  <c r="K14" i="19"/>
  <c r="J14" i="19"/>
  <c r="I14" i="19"/>
  <c r="H14" i="19"/>
  <c r="G14" i="19"/>
  <c r="F14" i="19"/>
  <c r="E14" i="19"/>
  <c r="D14" i="19"/>
  <c r="O13" i="19"/>
  <c r="N13" i="19"/>
  <c r="M13" i="19"/>
  <c r="L13" i="19"/>
  <c r="K13" i="19"/>
  <c r="J13" i="19"/>
  <c r="I13" i="19"/>
  <c r="H13" i="19"/>
  <c r="G13" i="19"/>
  <c r="F13" i="19"/>
  <c r="E13" i="19"/>
  <c r="D13" i="19"/>
  <c r="O12" i="19"/>
  <c r="N12" i="19"/>
  <c r="M12" i="19"/>
  <c r="L12" i="19"/>
  <c r="K12" i="19"/>
  <c r="J12" i="19"/>
  <c r="I12" i="19"/>
  <c r="H12" i="19"/>
  <c r="G12" i="19"/>
  <c r="F12" i="19"/>
  <c r="E12" i="19"/>
  <c r="D12" i="19"/>
  <c r="O11" i="19"/>
  <c r="N11" i="19"/>
  <c r="M11" i="19"/>
  <c r="L11" i="19"/>
  <c r="K11" i="19"/>
  <c r="J11" i="19"/>
  <c r="I11" i="19"/>
  <c r="H11" i="19"/>
  <c r="G11" i="19"/>
  <c r="F11" i="19"/>
  <c r="E11" i="19"/>
  <c r="D11" i="19"/>
  <c r="O10" i="19"/>
  <c r="N10" i="19"/>
  <c r="M10" i="19"/>
  <c r="L10" i="19"/>
  <c r="K10" i="19"/>
  <c r="J10" i="19"/>
  <c r="I10" i="19"/>
  <c r="H10" i="19"/>
  <c r="G10" i="19"/>
  <c r="F10" i="19"/>
  <c r="E10" i="19"/>
  <c r="D10" i="19"/>
  <c r="O9" i="19"/>
  <c r="N9" i="19"/>
  <c r="M9" i="19"/>
  <c r="L9" i="19"/>
  <c r="K9" i="19"/>
  <c r="J9" i="19"/>
  <c r="I9" i="19"/>
  <c r="H9" i="19"/>
  <c r="G9" i="19"/>
  <c r="F9" i="19"/>
  <c r="E9" i="19"/>
  <c r="D9" i="19"/>
  <c r="O8" i="19"/>
  <c r="N8" i="19"/>
  <c r="M8" i="19"/>
  <c r="L8" i="19"/>
  <c r="K8" i="19"/>
  <c r="J8" i="19"/>
  <c r="I8" i="19"/>
  <c r="H8" i="19"/>
  <c r="G8" i="19"/>
  <c r="F8" i="19"/>
  <c r="E8" i="19"/>
  <c r="D8" i="19"/>
  <c r="O7" i="19"/>
  <c r="N7" i="19"/>
  <c r="M7" i="19"/>
  <c r="L7" i="19"/>
  <c r="K7" i="19"/>
  <c r="J7" i="19"/>
  <c r="I7" i="19"/>
  <c r="H7" i="19"/>
  <c r="G7" i="19"/>
  <c r="F7" i="19"/>
  <c r="E7" i="19"/>
  <c r="D7" i="19"/>
  <c r="O6" i="19"/>
  <c r="N6" i="19"/>
  <c r="M6" i="19"/>
  <c r="L6" i="19"/>
  <c r="K6" i="19"/>
  <c r="J6" i="19"/>
  <c r="I6" i="19"/>
  <c r="H6" i="19"/>
  <c r="G6" i="19"/>
  <c r="F6" i="19"/>
  <c r="E6" i="19"/>
  <c r="D6" i="19"/>
  <c r="O5" i="19"/>
  <c r="N5" i="19"/>
  <c r="M5" i="19"/>
  <c r="L5" i="19"/>
  <c r="K5" i="19"/>
  <c r="J5" i="19"/>
  <c r="I5" i="19"/>
  <c r="H5" i="19"/>
  <c r="G5" i="19"/>
  <c r="F5" i="19"/>
  <c r="E5" i="19"/>
  <c r="D5" i="19"/>
  <c r="O34" i="17"/>
  <c r="N34" i="17"/>
  <c r="M34" i="17"/>
  <c r="L34" i="17"/>
  <c r="K34" i="17"/>
  <c r="J34" i="17"/>
  <c r="I34" i="17"/>
  <c r="H34" i="17"/>
  <c r="G34" i="17"/>
  <c r="F34" i="17"/>
  <c r="E34" i="17"/>
  <c r="D34" i="17"/>
  <c r="O23" i="17"/>
  <c r="N23" i="17"/>
  <c r="M23" i="17"/>
  <c r="L23" i="17"/>
  <c r="K23" i="17"/>
  <c r="J23" i="17"/>
  <c r="I23" i="17"/>
  <c r="H23" i="17"/>
  <c r="G23" i="17"/>
  <c r="F23" i="17"/>
  <c r="E23" i="17"/>
  <c r="D23" i="17"/>
  <c r="O22" i="17"/>
  <c r="N22" i="17"/>
  <c r="M22" i="17"/>
  <c r="L22" i="17"/>
  <c r="K22" i="17"/>
  <c r="J22" i="17"/>
  <c r="I22" i="17"/>
  <c r="H22" i="17"/>
  <c r="G22" i="17"/>
  <c r="F22" i="17"/>
  <c r="E22" i="17"/>
  <c r="D22" i="17"/>
  <c r="O21" i="17"/>
  <c r="N21" i="17"/>
  <c r="M21" i="17"/>
  <c r="L21" i="17"/>
  <c r="K21" i="17"/>
  <c r="J21" i="17"/>
  <c r="I21" i="17"/>
  <c r="H21" i="17"/>
  <c r="G21" i="17"/>
  <c r="F21" i="17"/>
  <c r="E21" i="17"/>
  <c r="D21" i="17"/>
  <c r="O20" i="17"/>
  <c r="N20" i="17"/>
  <c r="M20" i="17"/>
  <c r="L20" i="17"/>
  <c r="K20" i="17"/>
  <c r="J20" i="17"/>
  <c r="I20" i="17"/>
  <c r="H20" i="17"/>
  <c r="G20" i="17"/>
  <c r="F20" i="17"/>
  <c r="E20" i="17"/>
  <c r="D20" i="17"/>
  <c r="O19" i="17"/>
  <c r="N19" i="17"/>
  <c r="M19" i="17"/>
  <c r="L19" i="17"/>
  <c r="K19" i="17"/>
  <c r="J19" i="17"/>
  <c r="I19" i="17"/>
  <c r="H19" i="17"/>
  <c r="G19" i="17"/>
  <c r="F19" i="17"/>
  <c r="E19" i="17"/>
  <c r="D19" i="17"/>
  <c r="O18" i="17"/>
  <c r="N18" i="17"/>
  <c r="M18" i="17"/>
  <c r="L18" i="17"/>
  <c r="K18" i="17"/>
  <c r="J18" i="17"/>
  <c r="I18" i="17"/>
  <c r="H18" i="17"/>
  <c r="G18" i="17"/>
  <c r="F18" i="17"/>
  <c r="E18" i="17"/>
  <c r="D18" i="17"/>
  <c r="O17" i="17"/>
  <c r="N17" i="17"/>
  <c r="M17" i="17"/>
  <c r="L17" i="17"/>
  <c r="K17" i="17"/>
  <c r="J17" i="17"/>
  <c r="I17" i="17"/>
  <c r="H17" i="17"/>
  <c r="G17" i="17"/>
  <c r="F17" i="17"/>
  <c r="E17" i="17"/>
  <c r="D17" i="17"/>
  <c r="O16" i="17"/>
  <c r="N16" i="17"/>
  <c r="M16" i="17"/>
  <c r="L16" i="17"/>
  <c r="K16" i="17"/>
  <c r="J16" i="17"/>
  <c r="I16" i="17"/>
  <c r="H16" i="17"/>
  <c r="G16" i="17"/>
  <c r="F16" i="17"/>
  <c r="E16" i="17"/>
  <c r="D16" i="17"/>
  <c r="O15" i="17"/>
  <c r="N15" i="17"/>
  <c r="M15" i="17"/>
  <c r="L15" i="17"/>
  <c r="K15" i="17"/>
  <c r="J15" i="17"/>
  <c r="I15" i="17"/>
  <c r="H15" i="17"/>
  <c r="G15" i="17"/>
  <c r="F15" i="17"/>
  <c r="E15" i="17"/>
  <c r="D15" i="17"/>
  <c r="O14" i="17"/>
  <c r="N14" i="17"/>
  <c r="M14" i="17"/>
  <c r="L14" i="17"/>
  <c r="K14" i="17"/>
  <c r="J14" i="17"/>
  <c r="I14" i="17"/>
  <c r="H14" i="17"/>
  <c r="G14" i="17"/>
  <c r="F14" i="17"/>
  <c r="E14" i="17"/>
  <c r="D14" i="17"/>
  <c r="O13" i="17"/>
  <c r="N13" i="17"/>
  <c r="M13" i="17"/>
  <c r="L13" i="17"/>
  <c r="K13" i="17"/>
  <c r="J13" i="17"/>
  <c r="I13" i="17"/>
  <c r="H13" i="17"/>
  <c r="G13" i="17"/>
  <c r="F13" i="17"/>
  <c r="E13" i="17"/>
  <c r="D13" i="17"/>
  <c r="O12" i="17"/>
  <c r="N12" i="17"/>
  <c r="M12" i="17"/>
  <c r="L12" i="17"/>
  <c r="K12" i="17"/>
  <c r="J12" i="17"/>
  <c r="I12" i="17"/>
  <c r="H12" i="17"/>
  <c r="G12" i="17"/>
  <c r="F12" i="17"/>
  <c r="E12" i="17"/>
  <c r="D12" i="17"/>
  <c r="O11" i="17"/>
  <c r="N11" i="17"/>
  <c r="M11" i="17"/>
  <c r="L11" i="17"/>
  <c r="K11" i="17"/>
  <c r="J11" i="17"/>
  <c r="I11" i="17"/>
  <c r="H11" i="17"/>
  <c r="G11" i="17"/>
  <c r="F11" i="17"/>
  <c r="E11" i="17"/>
  <c r="D11" i="17"/>
  <c r="O10" i="17"/>
  <c r="N10" i="17"/>
  <c r="M10" i="17"/>
  <c r="L10" i="17"/>
  <c r="K10" i="17"/>
  <c r="J10" i="17"/>
  <c r="I10" i="17"/>
  <c r="H10" i="17"/>
  <c r="G10" i="17"/>
  <c r="F10" i="17"/>
  <c r="E10" i="17"/>
  <c r="D10" i="17"/>
  <c r="O9" i="17"/>
  <c r="N9" i="17"/>
  <c r="M9" i="17"/>
  <c r="L9" i="17"/>
  <c r="K9" i="17"/>
  <c r="J9" i="17"/>
  <c r="I9" i="17"/>
  <c r="H9" i="17"/>
  <c r="G9" i="17"/>
  <c r="F9" i="17"/>
  <c r="E9" i="17"/>
  <c r="D9" i="17"/>
  <c r="O8" i="17"/>
  <c r="N8" i="17"/>
  <c r="M8" i="17"/>
  <c r="L8" i="17"/>
  <c r="K8" i="17"/>
  <c r="J8" i="17"/>
  <c r="I8" i="17"/>
  <c r="H8" i="17"/>
  <c r="G8" i="17"/>
  <c r="F8" i="17"/>
  <c r="E8" i="17"/>
  <c r="D8" i="17"/>
  <c r="O7" i="17"/>
  <c r="N7" i="17"/>
  <c r="M7" i="17"/>
  <c r="L7" i="17"/>
  <c r="K7" i="17"/>
  <c r="J7" i="17"/>
  <c r="I7" i="17"/>
  <c r="H7" i="17"/>
  <c r="G7" i="17"/>
  <c r="F7" i="17"/>
  <c r="E7" i="17"/>
  <c r="D7" i="17"/>
  <c r="O6" i="17"/>
  <c r="N6" i="17"/>
  <c r="M6" i="17"/>
  <c r="L6" i="17"/>
  <c r="K6" i="17"/>
  <c r="J6" i="17"/>
  <c r="I6" i="17"/>
  <c r="H6" i="17"/>
  <c r="G6" i="17"/>
  <c r="F6" i="17"/>
  <c r="E6" i="17"/>
  <c r="D6" i="17"/>
  <c r="O5" i="17"/>
  <c r="N5" i="17"/>
  <c r="M5" i="17"/>
  <c r="L5" i="17"/>
  <c r="K5" i="17"/>
  <c r="J5" i="17"/>
  <c r="I5" i="17"/>
  <c r="H5" i="17"/>
  <c r="G5" i="17"/>
  <c r="F5" i="17"/>
  <c r="E5" i="17"/>
  <c r="O34" i="15"/>
  <c r="N34" i="15"/>
  <c r="M34" i="15"/>
  <c r="L34" i="15"/>
  <c r="K34" i="15"/>
  <c r="J34" i="15"/>
  <c r="I34" i="15"/>
  <c r="H34" i="15"/>
  <c r="G34" i="15"/>
  <c r="F34" i="15"/>
  <c r="E34" i="15"/>
  <c r="D34" i="15"/>
  <c r="O23" i="15"/>
  <c r="N23" i="15"/>
  <c r="M23" i="15"/>
  <c r="L23" i="15"/>
  <c r="K23" i="15"/>
  <c r="J23" i="15"/>
  <c r="I23" i="15"/>
  <c r="H23" i="15"/>
  <c r="G23" i="15"/>
  <c r="F23" i="15"/>
  <c r="E23" i="15"/>
  <c r="D23" i="15"/>
  <c r="O22" i="15"/>
  <c r="N22" i="15"/>
  <c r="M22" i="15"/>
  <c r="L22" i="15"/>
  <c r="K22" i="15"/>
  <c r="J22" i="15"/>
  <c r="I22" i="15"/>
  <c r="H22" i="15"/>
  <c r="G22" i="15"/>
  <c r="F22" i="15"/>
  <c r="E22" i="15"/>
  <c r="D22" i="15"/>
  <c r="O21" i="15"/>
  <c r="N21" i="15"/>
  <c r="M21" i="15"/>
  <c r="L21" i="15"/>
  <c r="K21" i="15"/>
  <c r="J21" i="15"/>
  <c r="I21" i="15"/>
  <c r="H21" i="15"/>
  <c r="G21" i="15"/>
  <c r="F21" i="15"/>
  <c r="E21" i="15"/>
  <c r="D21" i="15"/>
  <c r="O20" i="15"/>
  <c r="N20" i="15"/>
  <c r="M20" i="15"/>
  <c r="L20" i="15"/>
  <c r="K20" i="15"/>
  <c r="J20" i="15"/>
  <c r="I20" i="15"/>
  <c r="H20" i="15"/>
  <c r="G20" i="15"/>
  <c r="F20" i="15"/>
  <c r="E20" i="15"/>
  <c r="D20" i="15"/>
  <c r="O19" i="15"/>
  <c r="N19" i="15"/>
  <c r="M19" i="15"/>
  <c r="L19" i="15"/>
  <c r="K19" i="15"/>
  <c r="J19" i="15"/>
  <c r="I19" i="15"/>
  <c r="H19" i="15"/>
  <c r="G19" i="15"/>
  <c r="F19" i="15"/>
  <c r="E19" i="15"/>
  <c r="D19" i="15"/>
  <c r="O18" i="15"/>
  <c r="N18" i="15"/>
  <c r="M18" i="15"/>
  <c r="L18" i="15"/>
  <c r="K18" i="15"/>
  <c r="J18" i="15"/>
  <c r="I18" i="15"/>
  <c r="H18" i="15"/>
  <c r="G18" i="15"/>
  <c r="F18" i="15"/>
  <c r="E18" i="15"/>
  <c r="D18" i="15"/>
  <c r="O17" i="15"/>
  <c r="N17" i="15"/>
  <c r="M17" i="15"/>
  <c r="L17" i="15"/>
  <c r="K17" i="15"/>
  <c r="J17" i="15"/>
  <c r="I17" i="15"/>
  <c r="H17" i="15"/>
  <c r="G17" i="15"/>
  <c r="F17" i="15"/>
  <c r="E17" i="15"/>
  <c r="D17" i="15"/>
  <c r="O16" i="15"/>
  <c r="N16" i="15"/>
  <c r="M16" i="15"/>
  <c r="L16" i="15"/>
  <c r="K16" i="15"/>
  <c r="J16" i="15"/>
  <c r="I16" i="15"/>
  <c r="H16" i="15"/>
  <c r="G16" i="15"/>
  <c r="F16" i="15"/>
  <c r="E16" i="15"/>
  <c r="D16" i="15"/>
  <c r="O15" i="15"/>
  <c r="N15" i="15"/>
  <c r="M15" i="15"/>
  <c r="L15" i="15"/>
  <c r="K15" i="15"/>
  <c r="J15" i="15"/>
  <c r="I15" i="15"/>
  <c r="H15" i="15"/>
  <c r="G15" i="15"/>
  <c r="F15" i="15"/>
  <c r="E15" i="15"/>
  <c r="D15" i="15"/>
  <c r="O14" i="15"/>
  <c r="N14" i="15"/>
  <c r="M14" i="15"/>
  <c r="L14" i="15"/>
  <c r="K14" i="15"/>
  <c r="J14" i="15"/>
  <c r="I14" i="15"/>
  <c r="H14" i="15"/>
  <c r="G14" i="15"/>
  <c r="F14" i="15"/>
  <c r="E14" i="15"/>
  <c r="D14" i="15"/>
  <c r="O13" i="15"/>
  <c r="N13" i="15"/>
  <c r="M13" i="15"/>
  <c r="L13" i="15"/>
  <c r="K13" i="15"/>
  <c r="J13" i="15"/>
  <c r="I13" i="15"/>
  <c r="H13" i="15"/>
  <c r="G13" i="15"/>
  <c r="F13" i="15"/>
  <c r="E13" i="15"/>
  <c r="D13" i="15"/>
  <c r="O12" i="15"/>
  <c r="N12" i="15"/>
  <c r="M12" i="15"/>
  <c r="L12" i="15"/>
  <c r="K12" i="15"/>
  <c r="J12" i="15"/>
  <c r="I12" i="15"/>
  <c r="H12" i="15"/>
  <c r="G12" i="15"/>
  <c r="F12" i="15"/>
  <c r="E12" i="15"/>
  <c r="D12" i="15"/>
  <c r="O11" i="15"/>
  <c r="N11" i="15"/>
  <c r="M11" i="15"/>
  <c r="L11" i="15"/>
  <c r="K11" i="15"/>
  <c r="J11" i="15"/>
  <c r="I11" i="15"/>
  <c r="H11" i="15"/>
  <c r="G11" i="15"/>
  <c r="F11" i="15"/>
  <c r="E11" i="15"/>
  <c r="D11" i="15"/>
  <c r="O10" i="15"/>
  <c r="N10" i="15"/>
  <c r="M10" i="15"/>
  <c r="L10" i="15"/>
  <c r="K10" i="15"/>
  <c r="J10" i="15"/>
  <c r="I10" i="15"/>
  <c r="H10" i="15"/>
  <c r="G10" i="15"/>
  <c r="F10" i="15"/>
  <c r="E10" i="15"/>
  <c r="D10" i="15"/>
  <c r="O9" i="15"/>
  <c r="N9" i="15"/>
  <c r="M9" i="15"/>
  <c r="L9" i="15"/>
  <c r="K9" i="15"/>
  <c r="J9" i="15"/>
  <c r="I9" i="15"/>
  <c r="H9" i="15"/>
  <c r="G9" i="15"/>
  <c r="F9" i="15"/>
  <c r="E9" i="15"/>
  <c r="D9" i="15"/>
  <c r="O8" i="15"/>
  <c r="N8" i="15"/>
  <c r="M8" i="15"/>
  <c r="L8" i="15"/>
  <c r="K8" i="15"/>
  <c r="J8" i="15"/>
  <c r="I8" i="15"/>
  <c r="H8" i="15"/>
  <c r="G8" i="15"/>
  <c r="F8" i="15"/>
  <c r="E8" i="15"/>
  <c r="D8" i="15"/>
  <c r="O7" i="15"/>
  <c r="N7" i="15"/>
  <c r="M7" i="15"/>
  <c r="L7" i="15"/>
  <c r="K7" i="15"/>
  <c r="J7" i="15"/>
  <c r="I7" i="15"/>
  <c r="H7" i="15"/>
  <c r="G7" i="15"/>
  <c r="F7" i="15"/>
  <c r="E7" i="15"/>
  <c r="D7" i="15"/>
  <c r="O6" i="15"/>
  <c r="N6" i="15"/>
  <c r="M6" i="15"/>
  <c r="L6" i="15"/>
  <c r="K6" i="15"/>
  <c r="J6" i="15"/>
  <c r="I6" i="15"/>
  <c r="H6" i="15"/>
  <c r="G6" i="15"/>
  <c r="F6" i="15"/>
  <c r="E6" i="15"/>
  <c r="D6" i="15"/>
  <c r="O5" i="15"/>
  <c r="N5" i="15"/>
  <c r="M5" i="15"/>
  <c r="L5" i="15"/>
  <c r="K5" i="15"/>
  <c r="J5" i="15"/>
  <c r="I5" i="15"/>
  <c r="H5" i="15"/>
  <c r="G5" i="15"/>
  <c r="F5" i="15"/>
  <c r="E5" i="15"/>
  <c r="D5" i="15"/>
  <c r="O34" i="13"/>
  <c r="N34" i="13"/>
  <c r="M34" i="13"/>
  <c r="L34" i="13"/>
  <c r="K34" i="13"/>
  <c r="J34" i="13"/>
  <c r="I34" i="13"/>
  <c r="H34" i="13"/>
  <c r="G34" i="13"/>
  <c r="F34" i="13"/>
  <c r="E34" i="13"/>
  <c r="D34" i="13"/>
  <c r="O23" i="13"/>
  <c r="N23" i="13"/>
  <c r="M23" i="13"/>
  <c r="L23" i="13"/>
  <c r="K23" i="13"/>
  <c r="J23" i="13"/>
  <c r="I23" i="13"/>
  <c r="H23" i="13"/>
  <c r="G23" i="13"/>
  <c r="F23" i="13"/>
  <c r="E23" i="13"/>
  <c r="D23" i="13"/>
  <c r="O22" i="13"/>
  <c r="N22" i="13"/>
  <c r="M22" i="13"/>
  <c r="L22" i="13"/>
  <c r="K22" i="13"/>
  <c r="J22" i="13"/>
  <c r="I22" i="13"/>
  <c r="H22" i="13"/>
  <c r="G22" i="13"/>
  <c r="F22" i="13"/>
  <c r="E22" i="13"/>
  <c r="D22" i="13"/>
  <c r="O21" i="13"/>
  <c r="N21" i="13"/>
  <c r="M21" i="13"/>
  <c r="L21" i="13"/>
  <c r="K21" i="13"/>
  <c r="J21" i="13"/>
  <c r="I21" i="13"/>
  <c r="H21" i="13"/>
  <c r="G21" i="13"/>
  <c r="F21" i="13"/>
  <c r="E21" i="13"/>
  <c r="D21" i="13"/>
  <c r="O20" i="13"/>
  <c r="N20" i="13"/>
  <c r="M20" i="13"/>
  <c r="L20" i="13"/>
  <c r="K20" i="13"/>
  <c r="J20" i="13"/>
  <c r="I20" i="13"/>
  <c r="H20" i="13"/>
  <c r="G20" i="13"/>
  <c r="F20" i="13"/>
  <c r="E20" i="13"/>
  <c r="D20" i="13"/>
  <c r="O19" i="13"/>
  <c r="N19" i="13"/>
  <c r="M19" i="13"/>
  <c r="L19" i="13"/>
  <c r="K19" i="13"/>
  <c r="J19" i="13"/>
  <c r="I19" i="13"/>
  <c r="H19" i="13"/>
  <c r="G19" i="13"/>
  <c r="F19" i="13"/>
  <c r="E19" i="13"/>
  <c r="D19" i="13"/>
  <c r="O18" i="13"/>
  <c r="N18" i="13"/>
  <c r="M18" i="13"/>
  <c r="L18" i="13"/>
  <c r="K18" i="13"/>
  <c r="J18" i="13"/>
  <c r="I18" i="13"/>
  <c r="H18" i="13"/>
  <c r="G18" i="13"/>
  <c r="F18" i="13"/>
  <c r="E18" i="13"/>
  <c r="D18" i="13"/>
  <c r="O17" i="13"/>
  <c r="N17" i="13"/>
  <c r="M17" i="13"/>
  <c r="L17" i="13"/>
  <c r="K17" i="13"/>
  <c r="J17" i="13"/>
  <c r="I17" i="13"/>
  <c r="H17" i="13"/>
  <c r="G17" i="13"/>
  <c r="F17" i="13"/>
  <c r="E17" i="13"/>
  <c r="D17" i="13"/>
  <c r="O16" i="13"/>
  <c r="N16" i="13"/>
  <c r="M16" i="13"/>
  <c r="L16" i="13"/>
  <c r="K16" i="13"/>
  <c r="J16" i="13"/>
  <c r="I16" i="13"/>
  <c r="H16" i="13"/>
  <c r="G16" i="13"/>
  <c r="F16" i="13"/>
  <c r="E16" i="13"/>
  <c r="D16" i="13"/>
  <c r="O15" i="13"/>
  <c r="N15" i="13"/>
  <c r="M15" i="13"/>
  <c r="L15" i="13"/>
  <c r="K15" i="13"/>
  <c r="J15" i="13"/>
  <c r="I15" i="13"/>
  <c r="H15" i="13"/>
  <c r="G15" i="13"/>
  <c r="F15" i="13"/>
  <c r="E15" i="13"/>
  <c r="D15" i="13"/>
  <c r="O14" i="13"/>
  <c r="N14" i="13"/>
  <c r="M14" i="13"/>
  <c r="L14" i="13"/>
  <c r="K14" i="13"/>
  <c r="J14" i="13"/>
  <c r="I14" i="13"/>
  <c r="H14" i="13"/>
  <c r="G14" i="13"/>
  <c r="F14" i="13"/>
  <c r="E14" i="13"/>
  <c r="D14" i="13"/>
  <c r="O13" i="13"/>
  <c r="N13" i="13"/>
  <c r="M13" i="13"/>
  <c r="L13" i="13"/>
  <c r="K13" i="13"/>
  <c r="J13" i="13"/>
  <c r="I13" i="13"/>
  <c r="H13" i="13"/>
  <c r="G13" i="13"/>
  <c r="F13" i="13"/>
  <c r="E13" i="13"/>
  <c r="D13" i="13"/>
  <c r="O12" i="13"/>
  <c r="N12" i="13"/>
  <c r="M12" i="13"/>
  <c r="L12" i="13"/>
  <c r="K12" i="13"/>
  <c r="J12" i="13"/>
  <c r="I12" i="13"/>
  <c r="H12" i="13"/>
  <c r="G12" i="13"/>
  <c r="F12" i="13"/>
  <c r="E12" i="13"/>
  <c r="D12" i="13"/>
  <c r="O11" i="13"/>
  <c r="N11" i="13"/>
  <c r="M11" i="13"/>
  <c r="L11" i="13"/>
  <c r="K11" i="13"/>
  <c r="J11" i="13"/>
  <c r="I11" i="13"/>
  <c r="H11" i="13"/>
  <c r="G11" i="13"/>
  <c r="F11" i="13"/>
  <c r="E11" i="13"/>
  <c r="D11" i="13"/>
  <c r="O10" i="13"/>
  <c r="N10" i="13"/>
  <c r="M10" i="13"/>
  <c r="L10" i="13"/>
  <c r="K10" i="13"/>
  <c r="J10" i="13"/>
  <c r="I10" i="13"/>
  <c r="H10" i="13"/>
  <c r="G10" i="13"/>
  <c r="F10" i="13"/>
  <c r="E10" i="13"/>
  <c r="D10" i="13"/>
  <c r="O9" i="13"/>
  <c r="N9" i="13"/>
  <c r="M9" i="13"/>
  <c r="L9" i="13"/>
  <c r="K9" i="13"/>
  <c r="J9" i="13"/>
  <c r="I9" i="13"/>
  <c r="H9" i="13"/>
  <c r="G9" i="13"/>
  <c r="F9" i="13"/>
  <c r="E9" i="13"/>
  <c r="D9" i="13"/>
  <c r="O8" i="13"/>
  <c r="N8" i="13"/>
  <c r="M8" i="13"/>
  <c r="L8" i="13"/>
  <c r="K8" i="13"/>
  <c r="J8" i="13"/>
  <c r="I8" i="13"/>
  <c r="H8" i="13"/>
  <c r="G8" i="13"/>
  <c r="F8" i="13"/>
  <c r="E8" i="13"/>
  <c r="D8" i="13"/>
  <c r="O7" i="13"/>
  <c r="N7" i="13"/>
  <c r="M7" i="13"/>
  <c r="L7" i="13"/>
  <c r="K7" i="13"/>
  <c r="J7" i="13"/>
  <c r="I7" i="13"/>
  <c r="H7" i="13"/>
  <c r="G7" i="13"/>
  <c r="F7" i="13"/>
  <c r="E7" i="13"/>
  <c r="D7" i="13"/>
  <c r="O6" i="13"/>
  <c r="N6" i="13"/>
  <c r="M6" i="13"/>
  <c r="L6" i="13"/>
  <c r="K6" i="13"/>
  <c r="J6" i="13"/>
  <c r="I6" i="13"/>
  <c r="H6" i="13"/>
  <c r="G6" i="13"/>
  <c r="F6" i="13"/>
  <c r="E6" i="13"/>
  <c r="D6" i="13"/>
  <c r="O5" i="13"/>
  <c r="N5" i="13"/>
  <c r="M5" i="13"/>
  <c r="L5" i="13"/>
  <c r="K5" i="13"/>
  <c r="J5" i="13"/>
  <c r="I5" i="13"/>
  <c r="H5" i="13"/>
  <c r="G5" i="13"/>
  <c r="F5" i="13"/>
  <c r="E5" i="13"/>
  <c r="D5" i="13"/>
  <c r="D2" i="13"/>
  <c r="O34" i="11"/>
  <c r="N34" i="11"/>
  <c r="M34" i="11"/>
  <c r="L34" i="11"/>
  <c r="K34" i="11"/>
  <c r="J34" i="11"/>
  <c r="I34" i="11"/>
  <c r="H34" i="11"/>
  <c r="G34" i="11"/>
  <c r="F34" i="11"/>
  <c r="E34" i="11"/>
  <c r="D34" i="11"/>
  <c r="O23" i="11"/>
  <c r="N23" i="11"/>
  <c r="M23" i="11"/>
  <c r="L23" i="11"/>
  <c r="K23" i="11"/>
  <c r="J23" i="11"/>
  <c r="I23" i="11"/>
  <c r="H23" i="11"/>
  <c r="G23" i="11"/>
  <c r="F23" i="11"/>
  <c r="E23" i="11"/>
  <c r="D23" i="11"/>
  <c r="O22" i="11"/>
  <c r="N22" i="11"/>
  <c r="M22" i="11"/>
  <c r="L22" i="11"/>
  <c r="K22" i="11"/>
  <c r="J22" i="11"/>
  <c r="I22" i="11"/>
  <c r="H22" i="11"/>
  <c r="G22" i="11"/>
  <c r="F22" i="11"/>
  <c r="E22" i="11"/>
  <c r="D22" i="11"/>
  <c r="O21" i="11"/>
  <c r="N21" i="11"/>
  <c r="M21" i="11"/>
  <c r="L21" i="11"/>
  <c r="K21" i="11"/>
  <c r="J21" i="11"/>
  <c r="I21" i="11"/>
  <c r="H21" i="11"/>
  <c r="G21" i="11"/>
  <c r="F21" i="11"/>
  <c r="E21" i="11"/>
  <c r="D21" i="11"/>
  <c r="O20" i="11"/>
  <c r="N20" i="11"/>
  <c r="M20" i="11"/>
  <c r="L20" i="11"/>
  <c r="K20" i="11"/>
  <c r="J20" i="11"/>
  <c r="I20" i="11"/>
  <c r="H20" i="11"/>
  <c r="G20" i="11"/>
  <c r="F20" i="11"/>
  <c r="E20" i="11"/>
  <c r="D20" i="11"/>
  <c r="O19" i="11"/>
  <c r="N19" i="11"/>
  <c r="M19" i="11"/>
  <c r="L19" i="11"/>
  <c r="K19" i="11"/>
  <c r="J19" i="11"/>
  <c r="I19" i="11"/>
  <c r="H19" i="11"/>
  <c r="G19" i="11"/>
  <c r="F19" i="11"/>
  <c r="E19" i="11"/>
  <c r="D19" i="11"/>
  <c r="O18" i="11"/>
  <c r="N18" i="11"/>
  <c r="M18" i="11"/>
  <c r="L18" i="11"/>
  <c r="K18" i="11"/>
  <c r="J18" i="11"/>
  <c r="I18" i="11"/>
  <c r="H18" i="11"/>
  <c r="G18" i="11"/>
  <c r="F18" i="11"/>
  <c r="E18" i="11"/>
  <c r="D18" i="11"/>
  <c r="O17" i="11"/>
  <c r="N17" i="11"/>
  <c r="M17" i="11"/>
  <c r="L17" i="11"/>
  <c r="K17" i="11"/>
  <c r="J17" i="11"/>
  <c r="I17" i="11"/>
  <c r="H17" i="11"/>
  <c r="G17" i="11"/>
  <c r="F17" i="11"/>
  <c r="E17" i="11"/>
  <c r="D17" i="11"/>
  <c r="O16" i="11"/>
  <c r="N16" i="11"/>
  <c r="M16" i="11"/>
  <c r="L16" i="11"/>
  <c r="K16" i="11"/>
  <c r="J16" i="11"/>
  <c r="I16" i="11"/>
  <c r="H16" i="11"/>
  <c r="G16" i="11"/>
  <c r="F16" i="11"/>
  <c r="E16" i="11"/>
  <c r="D16" i="11"/>
  <c r="O15" i="11"/>
  <c r="N15" i="11"/>
  <c r="M15" i="11"/>
  <c r="L15" i="11"/>
  <c r="K15" i="11"/>
  <c r="J15" i="11"/>
  <c r="I15" i="11"/>
  <c r="H15" i="11"/>
  <c r="G15" i="11"/>
  <c r="F15" i="11"/>
  <c r="E15" i="11"/>
  <c r="D15" i="11"/>
  <c r="O14" i="11"/>
  <c r="N14" i="11"/>
  <c r="M14" i="11"/>
  <c r="L14" i="11"/>
  <c r="K14" i="11"/>
  <c r="J14" i="11"/>
  <c r="I14" i="11"/>
  <c r="H14" i="11"/>
  <c r="G14" i="11"/>
  <c r="F14" i="11"/>
  <c r="E14" i="11"/>
  <c r="D14" i="11"/>
  <c r="O13" i="11"/>
  <c r="N13" i="11"/>
  <c r="M13" i="11"/>
  <c r="L13" i="11"/>
  <c r="K13" i="11"/>
  <c r="J13" i="11"/>
  <c r="I13" i="11"/>
  <c r="H13" i="11"/>
  <c r="G13" i="11"/>
  <c r="F13" i="11"/>
  <c r="E13" i="11"/>
  <c r="D13" i="11"/>
  <c r="O12" i="11"/>
  <c r="N12" i="11"/>
  <c r="M12" i="11"/>
  <c r="L12" i="11"/>
  <c r="K12" i="11"/>
  <c r="J12" i="11"/>
  <c r="I12" i="11"/>
  <c r="H12" i="11"/>
  <c r="G12" i="11"/>
  <c r="F12" i="11"/>
  <c r="E12" i="11"/>
  <c r="D12" i="11"/>
  <c r="O11" i="11"/>
  <c r="N11" i="11"/>
  <c r="M11" i="11"/>
  <c r="L11" i="11"/>
  <c r="K11" i="11"/>
  <c r="J11" i="11"/>
  <c r="I11" i="11"/>
  <c r="H11" i="11"/>
  <c r="G11" i="11"/>
  <c r="F11" i="11"/>
  <c r="E11" i="11"/>
  <c r="D11" i="11"/>
  <c r="O10" i="11"/>
  <c r="N10" i="11"/>
  <c r="M10" i="11"/>
  <c r="L10" i="11"/>
  <c r="K10" i="11"/>
  <c r="J10" i="11"/>
  <c r="I10" i="11"/>
  <c r="H10" i="11"/>
  <c r="G10" i="11"/>
  <c r="F10" i="11"/>
  <c r="E10" i="11"/>
  <c r="D10" i="11"/>
  <c r="O9" i="11"/>
  <c r="N9" i="11"/>
  <c r="M9" i="11"/>
  <c r="L9" i="11"/>
  <c r="K9" i="11"/>
  <c r="J9" i="11"/>
  <c r="I9" i="11"/>
  <c r="H9" i="11"/>
  <c r="G9" i="11"/>
  <c r="F9" i="11"/>
  <c r="E9" i="11"/>
  <c r="D9" i="11"/>
  <c r="O8" i="11"/>
  <c r="N8" i="11"/>
  <c r="M8" i="11"/>
  <c r="L8" i="11"/>
  <c r="K8" i="11"/>
  <c r="J8" i="11"/>
  <c r="I8" i="11"/>
  <c r="H8" i="11"/>
  <c r="G8" i="11"/>
  <c r="F8" i="11"/>
  <c r="E8" i="11"/>
  <c r="D8" i="11"/>
  <c r="O7" i="11"/>
  <c r="N7" i="11"/>
  <c r="M7" i="11"/>
  <c r="L7" i="11"/>
  <c r="K7" i="11"/>
  <c r="J7" i="11"/>
  <c r="I7" i="11"/>
  <c r="H7" i="11"/>
  <c r="G7" i="11"/>
  <c r="F7" i="11"/>
  <c r="E7" i="11"/>
  <c r="D7" i="11"/>
  <c r="O6" i="11"/>
  <c r="N6" i="11"/>
  <c r="M6" i="11"/>
  <c r="L6" i="11"/>
  <c r="K6" i="11"/>
  <c r="J6" i="11"/>
  <c r="I6" i="11"/>
  <c r="H6" i="11"/>
  <c r="G6" i="11"/>
  <c r="F6" i="11"/>
  <c r="E6" i="11"/>
  <c r="D6" i="11"/>
  <c r="O5" i="11"/>
  <c r="N5" i="11"/>
  <c r="M5" i="11"/>
  <c r="L5" i="11"/>
  <c r="K5" i="11"/>
  <c r="J5" i="11"/>
  <c r="I5" i="11"/>
  <c r="H5" i="11"/>
  <c r="G5" i="11"/>
  <c r="F5" i="11"/>
  <c r="E5" i="11"/>
  <c r="D5" i="11"/>
  <c r="A23" i="10"/>
  <c r="A22" i="10"/>
  <c r="A21" i="10"/>
  <c r="A20" i="10"/>
  <c r="A19" i="10"/>
  <c r="A18" i="10"/>
  <c r="A17" i="10"/>
  <c r="A16" i="10"/>
  <c r="A15" i="10"/>
  <c r="A14" i="10"/>
  <c r="A13" i="10"/>
  <c r="A12" i="10"/>
  <c r="A11" i="10"/>
  <c r="A10" i="10"/>
  <c r="A9" i="10"/>
  <c r="A8" i="10"/>
  <c r="A7" i="10"/>
  <c r="A6" i="10"/>
  <c r="A5" i="10"/>
  <c r="O34" i="9"/>
  <c r="N34" i="9"/>
  <c r="M34" i="9"/>
  <c r="L34" i="9"/>
  <c r="K34" i="9"/>
  <c r="J34" i="9"/>
  <c r="I34" i="9"/>
  <c r="H34" i="9"/>
  <c r="G34" i="9"/>
  <c r="F34" i="9"/>
  <c r="E34" i="9"/>
  <c r="D34" i="9"/>
  <c r="O23" i="9"/>
  <c r="N23" i="9"/>
  <c r="M23" i="9"/>
  <c r="L23" i="9"/>
  <c r="K23" i="9"/>
  <c r="J23" i="9"/>
  <c r="I23" i="9"/>
  <c r="H23" i="9"/>
  <c r="G23" i="9"/>
  <c r="F23" i="9"/>
  <c r="E23" i="9"/>
  <c r="D23" i="9"/>
  <c r="O22" i="9"/>
  <c r="N22" i="9"/>
  <c r="M22" i="9"/>
  <c r="L22" i="9"/>
  <c r="K22" i="9"/>
  <c r="J22" i="9"/>
  <c r="I22" i="9"/>
  <c r="H22" i="9"/>
  <c r="G22" i="9"/>
  <c r="F22" i="9"/>
  <c r="E22" i="9"/>
  <c r="D22" i="9"/>
  <c r="O21" i="9"/>
  <c r="N21" i="9"/>
  <c r="M21" i="9"/>
  <c r="L21" i="9"/>
  <c r="K21" i="9"/>
  <c r="J21" i="9"/>
  <c r="I21" i="9"/>
  <c r="H21" i="9"/>
  <c r="G21" i="9"/>
  <c r="F21" i="9"/>
  <c r="E21" i="9"/>
  <c r="D21" i="9"/>
  <c r="O20" i="9"/>
  <c r="N20" i="9"/>
  <c r="M20" i="9"/>
  <c r="L20" i="9"/>
  <c r="K20" i="9"/>
  <c r="J20" i="9"/>
  <c r="I20" i="9"/>
  <c r="H20" i="9"/>
  <c r="G20" i="9"/>
  <c r="F20" i="9"/>
  <c r="E20" i="9"/>
  <c r="D20" i="9"/>
  <c r="O19" i="9"/>
  <c r="N19" i="9"/>
  <c r="M19" i="9"/>
  <c r="L19" i="9"/>
  <c r="K19" i="9"/>
  <c r="J19" i="9"/>
  <c r="I19" i="9"/>
  <c r="H19" i="9"/>
  <c r="G19" i="9"/>
  <c r="F19" i="9"/>
  <c r="E19" i="9"/>
  <c r="D19" i="9"/>
  <c r="O18" i="9"/>
  <c r="N18" i="9"/>
  <c r="M18" i="9"/>
  <c r="L18" i="9"/>
  <c r="K18" i="9"/>
  <c r="J18" i="9"/>
  <c r="I18" i="9"/>
  <c r="H18" i="9"/>
  <c r="G18" i="9"/>
  <c r="F18" i="9"/>
  <c r="E18" i="9"/>
  <c r="D18" i="9"/>
  <c r="O17" i="9"/>
  <c r="N17" i="9"/>
  <c r="M17" i="9"/>
  <c r="L17" i="9"/>
  <c r="K17" i="9"/>
  <c r="J17" i="9"/>
  <c r="I17" i="9"/>
  <c r="H17" i="9"/>
  <c r="G17" i="9"/>
  <c r="F17" i="9"/>
  <c r="E17" i="9"/>
  <c r="D17" i="9"/>
  <c r="O16" i="9"/>
  <c r="N16" i="9"/>
  <c r="M16" i="9"/>
  <c r="L16" i="9"/>
  <c r="K16" i="9"/>
  <c r="J16" i="9"/>
  <c r="I16" i="9"/>
  <c r="H16" i="9"/>
  <c r="G16" i="9"/>
  <c r="F16" i="9"/>
  <c r="E16" i="9"/>
  <c r="D16" i="9"/>
  <c r="O15" i="9"/>
  <c r="N15" i="9"/>
  <c r="M15" i="9"/>
  <c r="L15" i="9"/>
  <c r="K15" i="9"/>
  <c r="J15" i="9"/>
  <c r="I15" i="9"/>
  <c r="H15" i="9"/>
  <c r="G15" i="9"/>
  <c r="F15" i="9"/>
  <c r="E15" i="9"/>
  <c r="D15" i="9"/>
  <c r="O14" i="9"/>
  <c r="N14" i="9"/>
  <c r="M14" i="9"/>
  <c r="L14" i="9"/>
  <c r="K14" i="9"/>
  <c r="J14" i="9"/>
  <c r="I14" i="9"/>
  <c r="H14" i="9"/>
  <c r="G14" i="9"/>
  <c r="F14" i="9"/>
  <c r="E14" i="9"/>
  <c r="D14" i="9"/>
  <c r="O13" i="9"/>
  <c r="N13" i="9"/>
  <c r="M13" i="9"/>
  <c r="L13" i="9"/>
  <c r="K13" i="9"/>
  <c r="J13" i="9"/>
  <c r="I13" i="9"/>
  <c r="H13" i="9"/>
  <c r="G13" i="9"/>
  <c r="F13" i="9"/>
  <c r="E13" i="9"/>
  <c r="D13" i="9"/>
  <c r="O12" i="9"/>
  <c r="N12" i="9"/>
  <c r="M12" i="9"/>
  <c r="L12" i="9"/>
  <c r="K12" i="9"/>
  <c r="J12" i="9"/>
  <c r="I12" i="9"/>
  <c r="H12" i="9"/>
  <c r="G12" i="9"/>
  <c r="F12" i="9"/>
  <c r="E12" i="9"/>
  <c r="D12" i="9"/>
  <c r="O11" i="9"/>
  <c r="N11" i="9"/>
  <c r="M11" i="9"/>
  <c r="L11" i="9"/>
  <c r="K11" i="9"/>
  <c r="J11" i="9"/>
  <c r="I11" i="9"/>
  <c r="H11" i="9"/>
  <c r="G11" i="9"/>
  <c r="F11" i="9"/>
  <c r="E11" i="9"/>
  <c r="D11" i="9"/>
  <c r="O10" i="9"/>
  <c r="N10" i="9"/>
  <c r="M10" i="9"/>
  <c r="L10" i="9"/>
  <c r="K10" i="9"/>
  <c r="J10" i="9"/>
  <c r="I10" i="9"/>
  <c r="H10" i="9"/>
  <c r="G10" i="9"/>
  <c r="F10" i="9"/>
  <c r="E10" i="9"/>
  <c r="D10" i="9"/>
  <c r="O9" i="9"/>
  <c r="N9" i="9"/>
  <c r="M9" i="9"/>
  <c r="L9" i="9"/>
  <c r="K9" i="9"/>
  <c r="J9" i="9"/>
  <c r="I9" i="9"/>
  <c r="H9" i="9"/>
  <c r="G9" i="9"/>
  <c r="F9" i="9"/>
  <c r="E9" i="9"/>
  <c r="D9" i="9"/>
  <c r="O8" i="9"/>
  <c r="N8" i="9"/>
  <c r="M8" i="9"/>
  <c r="L8" i="9"/>
  <c r="K8" i="9"/>
  <c r="J8" i="9"/>
  <c r="I8" i="9"/>
  <c r="H8" i="9"/>
  <c r="G8" i="9"/>
  <c r="F8" i="9"/>
  <c r="E8" i="9"/>
  <c r="D8" i="9"/>
  <c r="O7" i="9"/>
  <c r="N7" i="9"/>
  <c r="M7" i="9"/>
  <c r="L7" i="9"/>
  <c r="K7" i="9"/>
  <c r="J7" i="9"/>
  <c r="I7" i="9"/>
  <c r="H7" i="9"/>
  <c r="G7" i="9"/>
  <c r="F7" i="9"/>
  <c r="E7" i="9"/>
  <c r="D7" i="9"/>
  <c r="O6" i="9"/>
  <c r="N6" i="9"/>
  <c r="M6" i="9"/>
  <c r="L6" i="9"/>
  <c r="K6" i="9"/>
  <c r="J6" i="9"/>
  <c r="I6" i="9"/>
  <c r="H6" i="9"/>
  <c r="G6" i="9"/>
  <c r="F6" i="9"/>
  <c r="E6" i="9"/>
  <c r="D6" i="9"/>
  <c r="O5" i="9"/>
  <c r="N5" i="9"/>
  <c r="M5" i="9"/>
  <c r="L5" i="9"/>
  <c r="K5" i="9"/>
  <c r="J5" i="9"/>
  <c r="I5" i="9"/>
  <c r="H5" i="9"/>
  <c r="G5" i="9"/>
  <c r="F5" i="9"/>
  <c r="E5" i="9"/>
  <c r="D5" i="9"/>
  <c r="D6" i="7"/>
  <c r="E6" i="7"/>
  <c r="F6" i="7"/>
  <c r="G6" i="7"/>
  <c r="H6" i="7"/>
  <c r="I6" i="7"/>
  <c r="J6" i="7"/>
  <c r="K6" i="7"/>
  <c r="L6" i="7"/>
  <c r="M6" i="7"/>
  <c r="N6" i="7"/>
  <c r="O6" i="7"/>
  <c r="D7" i="7"/>
  <c r="E7" i="7"/>
  <c r="F7" i="7"/>
  <c r="G7" i="7"/>
  <c r="H7" i="7"/>
  <c r="I7" i="7"/>
  <c r="J7" i="7"/>
  <c r="K7" i="7"/>
  <c r="L7" i="7"/>
  <c r="M7" i="7"/>
  <c r="N7" i="7"/>
  <c r="O7" i="7"/>
  <c r="D8" i="7"/>
  <c r="E8" i="7"/>
  <c r="F8" i="7"/>
  <c r="G8" i="7"/>
  <c r="H8" i="7"/>
  <c r="I8" i="7"/>
  <c r="J8" i="7"/>
  <c r="K8" i="7"/>
  <c r="L8" i="7"/>
  <c r="M8" i="7"/>
  <c r="N8" i="7"/>
  <c r="O8" i="7"/>
  <c r="D9" i="7"/>
  <c r="E9" i="7"/>
  <c r="F9" i="7"/>
  <c r="G9" i="7"/>
  <c r="H9" i="7"/>
  <c r="I9" i="7"/>
  <c r="J9" i="7"/>
  <c r="K9" i="7"/>
  <c r="L9" i="7"/>
  <c r="M9" i="7"/>
  <c r="N9" i="7"/>
  <c r="O9" i="7"/>
  <c r="D10" i="7"/>
  <c r="E10" i="7"/>
  <c r="F10" i="7"/>
  <c r="G10" i="7"/>
  <c r="H10" i="7"/>
  <c r="I10" i="7"/>
  <c r="J10" i="7"/>
  <c r="K10" i="7"/>
  <c r="L10" i="7"/>
  <c r="M10" i="7"/>
  <c r="N10" i="7"/>
  <c r="O10" i="7"/>
  <c r="D11" i="7"/>
  <c r="E11" i="7"/>
  <c r="F11" i="7"/>
  <c r="G11" i="7"/>
  <c r="H11" i="7"/>
  <c r="I11" i="7"/>
  <c r="J11" i="7"/>
  <c r="K11" i="7"/>
  <c r="L11" i="7"/>
  <c r="M11" i="7"/>
  <c r="N11" i="7"/>
  <c r="O11" i="7"/>
  <c r="D12" i="7"/>
  <c r="E12" i="7"/>
  <c r="F12" i="7"/>
  <c r="G12" i="7"/>
  <c r="H12" i="7"/>
  <c r="I12" i="7"/>
  <c r="J12" i="7"/>
  <c r="K12" i="7"/>
  <c r="L12" i="7"/>
  <c r="M12" i="7"/>
  <c r="N12" i="7"/>
  <c r="O12" i="7"/>
  <c r="D13" i="7"/>
  <c r="E13" i="7"/>
  <c r="F13" i="7"/>
  <c r="G13" i="7"/>
  <c r="H13" i="7"/>
  <c r="I13" i="7"/>
  <c r="J13" i="7"/>
  <c r="K13" i="7"/>
  <c r="L13" i="7"/>
  <c r="M13" i="7"/>
  <c r="N13" i="7"/>
  <c r="O13" i="7"/>
  <c r="D14" i="7"/>
  <c r="E14" i="7"/>
  <c r="F14" i="7"/>
  <c r="G14" i="7"/>
  <c r="H14" i="7"/>
  <c r="I14" i="7"/>
  <c r="J14" i="7"/>
  <c r="K14" i="7"/>
  <c r="L14" i="7"/>
  <c r="M14" i="7"/>
  <c r="N14" i="7"/>
  <c r="O14" i="7"/>
  <c r="D15" i="7"/>
  <c r="E15" i="7"/>
  <c r="F15" i="7"/>
  <c r="G15" i="7"/>
  <c r="H15" i="7"/>
  <c r="I15" i="7"/>
  <c r="J15" i="7"/>
  <c r="K15" i="7"/>
  <c r="L15" i="7"/>
  <c r="M15" i="7"/>
  <c r="N15" i="7"/>
  <c r="O15" i="7"/>
  <c r="D16" i="7"/>
  <c r="E16" i="7"/>
  <c r="F16" i="7"/>
  <c r="G16" i="7"/>
  <c r="H16" i="7"/>
  <c r="I16" i="7"/>
  <c r="J16" i="7"/>
  <c r="K16" i="7"/>
  <c r="L16" i="7"/>
  <c r="M16" i="7"/>
  <c r="N16" i="7"/>
  <c r="O16" i="7"/>
  <c r="D17" i="7"/>
  <c r="E17" i="7"/>
  <c r="F17" i="7"/>
  <c r="G17" i="7"/>
  <c r="H17" i="7"/>
  <c r="I17" i="7"/>
  <c r="J17" i="7"/>
  <c r="K17" i="7"/>
  <c r="L17" i="7"/>
  <c r="M17" i="7"/>
  <c r="N17" i="7"/>
  <c r="O17" i="7"/>
  <c r="D18" i="7"/>
  <c r="E18" i="7"/>
  <c r="F18" i="7"/>
  <c r="G18" i="7"/>
  <c r="H18" i="7"/>
  <c r="I18" i="7"/>
  <c r="J18" i="7"/>
  <c r="K18" i="7"/>
  <c r="L18" i="7"/>
  <c r="M18" i="7"/>
  <c r="N18" i="7"/>
  <c r="O18" i="7"/>
  <c r="D19" i="7"/>
  <c r="E19" i="7"/>
  <c r="F19" i="7"/>
  <c r="G19" i="7"/>
  <c r="H19" i="7"/>
  <c r="I19" i="7"/>
  <c r="J19" i="7"/>
  <c r="K19" i="7"/>
  <c r="L19" i="7"/>
  <c r="M19" i="7"/>
  <c r="N19" i="7"/>
  <c r="O19" i="7"/>
  <c r="D20" i="7"/>
  <c r="E20" i="7"/>
  <c r="F20" i="7"/>
  <c r="G20" i="7"/>
  <c r="H20" i="7"/>
  <c r="I20" i="7"/>
  <c r="J20" i="7"/>
  <c r="K20" i="7"/>
  <c r="L20" i="7"/>
  <c r="M20" i="7"/>
  <c r="N20" i="7"/>
  <c r="O20" i="7"/>
  <c r="D21" i="7"/>
  <c r="E21" i="7"/>
  <c r="F21" i="7"/>
  <c r="G21" i="7"/>
  <c r="H21" i="7"/>
  <c r="I21" i="7"/>
  <c r="J21" i="7"/>
  <c r="K21" i="7"/>
  <c r="L21" i="7"/>
  <c r="M21" i="7"/>
  <c r="N21" i="7"/>
  <c r="O21" i="7"/>
  <c r="D22" i="7"/>
  <c r="E22" i="7"/>
  <c r="F22" i="7"/>
  <c r="G22" i="7"/>
  <c r="H22" i="7"/>
  <c r="I22" i="7"/>
  <c r="J22" i="7"/>
  <c r="K22" i="7"/>
  <c r="L22" i="7"/>
  <c r="M22" i="7"/>
  <c r="N22" i="7"/>
  <c r="O22" i="7"/>
  <c r="D23" i="7"/>
  <c r="E23" i="7"/>
  <c r="F23" i="7"/>
  <c r="G23" i="7"/>
  <c r="H23" i="7"/>
  <c r="I23" i="7"/>
  <c r="J23" i="7"/>
  <c r="K23" i="7"/>
  <c r="L23" i="7"/>
  <c r="M23" i="7"/>
  <c r="N23" i="7"/>
  <c r="O23" i="7"/>
  <c r="D34" i="7"/>
  <c r="E34" i="7"/>
  <c r="F34" i="7"/>
  <c r="G34" i="7"/>
  <c r="H34" i="7"/>
  <c r="I34" i="7"/>
  <c r="J34" i="7"/>
  <c r="K34" i="7"/>
  <c r="L34" i="7"/>
  <c r="M34" i="7"/>
  <c r="N34" i="7"/>
  <c r="O34" i="7"/>
  <c r="E5" i="7"/>
  <c r="F5" i="7"/>
  <c r="G5" i="7"/>
  <c r="H5" i="7"/>
  <c r="I5" i="7"/>
  <c r="J5" i="7"/>
  <c r="K5" i="7"/>
  <c r="L5" i="7"/>
  <c r="M5" i="7"/>
  <c r="N5" i="7"/>
  <c r="O5" i="7"/>
  <c r="D6" i="5"/>
  <c r="E6" i="5"/>
  <c r="F6" i="5"/>
  <c r="G6" i="5"/>
  <c r="H6" i="5"/>
  <c r="I6" i="5"/>
  <c r="J6" i="5"/>
  <c r="K6" i="5"/>
  <c r="L6" i="5"/>
  <c r="M6" i="5"/>
  <c r="N6" i="5"/>
  <c r="O6" i="5"/>
  <c r="D7" i="5"/>
  <c r="E7" i="5"/>
  <c r="F7" i="5"/>
  <c r="G7" i="5"/>
  <c r="H7" i="5"/>
  <c r="I7" i="5"/>
  <c r="J7" i="5"/>
  <c r="K7" i="5"/>
  <c r="L7" i="5"/>
  <c r="M7" i="5"/>
  <c r="N7" i="5"/>
  <c r="O7" i="5"/>
  <c r="D8" i="5"/>
  <c r="E8" i="5"/>
  <c r="F8" i="5"/>
  <c r="G8" i="5"/>
  <c r="H8" i="5"/>
  <c r="I8" i="5"/>
  <c r="J8" i="5"/>
  <c r="K8" i="5"/>
  <c r="L8" i="5"/>
  <c r="M8" i="5"/>
  <c r="N8" i="5"/>
  <c r="O8" i="5"/>
  <c r="D9" i="5"/>
  <c r="E9" i="5"/>
  <c r="F9" i="5"/>
  <c r="G9" i="5"/>
  <c r="H9" i="5"/>
  <c r="I9" i="5"/>
  <c r="J9" i="5"/>
  <c r="K9" i="5"/>
  <c r="L9" i="5"/>
  <c r="M9" i="5"/>
  <c r="N9" i="5"/>
  <c r="O9" i="5"/>
  <c r="D10" i="5"/>
  <c r="E10" i="5"/>
  <c r="F10" i="5"/>
  <c r="G10" i="5"/>
  <c r="H10" i="5"/>
  <c r="I10" i="5"/>
  <c r="J10" i="5"/>
  <c r="K10" i="5"/>
  <c r="L10" i="5"/>
  <c r="M10" i="5"/>
  <c r="N10" i="5"/>
  <c r="O10" i="5"/>
  <c r="D11" i="5"/>
  <c r="E11" i="5"/>
  <c r="F11" i="5"/>
  <c r="G11" i="5"/>
  <c r="H11" i="5"/>
  <c r="I11" i="5"/>
  <c r="J11" i="5"/>
  <c r="K11" i="5"/>
  <c r="L11" i="5"/>
  <c r="M11" i="5"/>
  <c r="N11" i="5"/>
  <c r="O11" i="5"/>
  <c r="D12" i="5"/>
  <c r="E12" i="5"/>
  <c r="F12" i="5"/>
  <c r="G12" i="5"/>
  <c r="H12" i="5"/>
  <c r="I12" i="5"/>
  <c r="J12" i="5"/>
  <c r="K12" i="5"/>
  <c r="L12" i="5"/>
  <c r="M12" i="5"/>
  <c r="N12" i="5"/>
  <c r="O12" i="5"/>
  <c r="D13" i="5"/>
  <c r="E13" i="5"/>
  <c r="F13" i="5"/>
  <c r="G13" i="5"/>
  <c r="H13" i="5"/>
  <c r="I13" i="5"/>
  <c r="J13" i="5"/>
  <c r="K13" i="5"/>
  <c r="L13" i="5"/>
  <c r="M13" i="5"/>
  <c r="N13" i="5"/>
  <c r="O13" i="5"/>
  <c r="D14" i="5"/>
  <c r="E14" i="5"/>
  <c r="F14" i="5"/>
  <c r="G14" i="5"/>
  <c r="H14" i="5"/>
  <c r="I14" i="5"/>
  <c r="J14" i="5"/>
  <c r="K14" i="5"/>
  <c r="L14" i="5"/>
  <c r="M14" i="5"/>
  <c r="N14" i="5"/>
  <c r="O14" i="5"/>
  <c r="D15" i="5"/>
  <c r="E15" i="5"/>
  <c r="F15" i="5"/>
  <c r="G15" i="5"/>
  <c r="H15" i="5"/>
  <c r="I15" i="5"/>
  <c r="J15" i="5"/>
  <c r="K15" i="5"/>
  <c r="L15" i="5"/>
  <c r="M15" i="5"/>
  <c r="N15" i="5"/>
  <c r="O15" i="5"/>
  <c r="D16" i="5"/>
  <c r="E16" i="5"/>
  <c r="F16" i="5"/>
  <c r="G16" i="5"/>
  <c r="H16" i="5"/>
  <c r="I16" i="5"/>
  <c r="J16" i="5"/>
  <c r="K16" i="5"/>
  <c r="L16" i="5"/>
  <c r="M16" i="5"/>
  <c r="N16" i="5"/>
  <c r="O16" i="5"/>
  <c r="D17" i="5"/>
  <c r="E17" i="5"/>
  <c r="F17" i="5"/>
  <c r="G17" i="5"/>
  <c r="H17" i="5"/>
  <c r="I17" i="5"/>
  <c r="J17" i="5"/>
  <c r="K17" i="5"/>
  <c r="L17" i="5"/>
  <c r="M17" i="5"/>
  <c r="N17" i="5"/>
  <c r="O17" i="5"/>
  <c r="D18" i="5"/>
  <c r="E18" i="5"/>
  <c r="F18" i="5"/>
  <c r="G18" i="5"/>
  <c r="H18" i="5"/>
  <c r="I18" i="5"/>
  <c r="J18" i="5"/>
  <c r="K18" i="5"/>
  <c r="L18" i="5"/>
  <c r="M18" i="5"/>
  <c r="N18" i="5"/>
  <c r="O18" i="5"/>
  <c r="D19" i="5"/>
  <c r="E19" i="5"/>
  <c r="F19" i="5"/>
  <c r="G19" i="5"/>
  <c r="H19" i="5"/>
  <c r="I19" i="5"/>
  <c r="J19" i="5"/>
  <c r="K19" i="5"/>
  <c r="L19" i="5"/>
  <c r="M19" i="5"/>
  <c r="N19" i="5"/>
  <c r="O19" i="5"/>
  <c r="D20" i="5"/>
  <c r="E20" i="5"/>
  <c r="F20" i="5"/>
  <c r="G20" i="5"/>
  <c r="H20" i="5"/>
  <c r="I20" i="5"/>
  <c r="J20" i="5"/>
  <c r="K20" i="5"/>
  <c r="L20" i="5"/>
  <c r="M20" i="5"/>
  <c r="N20" i="5"/>
  <c r="O20" i="5"/>
  <c r="D21" i="5"/>
  <c r="E21" i="5"/>
  <c r="F21" i="5"/>
  <c r="G21" i="5"/>
  <c r="H21" i="5"/>
  <c r="I21" i="5"/>
  <c r="J21" i="5"/>
  <c r="K21" i="5"/>
  <c r="L21" i="5"/>
  <c r="M21" i="5"/>
  <c r="N21" i="5"/>
  <c r="O21" i="5"/>
  <c r="D22" i="5"/>
  <c r="E22" i="5"/>
  <c r="F22" i="5"/>
  <c r="G22" i="5"/>
  <c r="H22" i="5"/>
  <c r="I22" i="5"/>
  <c r="J22" i="5"/>
  <c r="K22" i="5"/>
  <c r="L22" i="5"/>
  <c r="M22" i="5"/>
  <c r="N22" i="5"/>
  <c r="O22" i="5"/>
  <c r="D23" i="5"/>
  <c r="E23" i="5"/>
  <c r="F23" i="5"/>
  <c r="G23" i="5"/>
  <c r="H23" i="5"/>
  <c r="I23" i="5"/>
  <c r="J23" i="5"/>
  <c r="K23" i="5"/>
  <c r="L23" i="5"/>
  <c r="M23" i="5"/>
  <c r="N23" i="5"/>
  <c r="O23" i="5"/>
  <c r="D34" i="5"/>
  <c r="E34" i="5"/>
  <c r="F34" i="5"/>
  <c r="G34" i="5"/>
  <c r="H34" i="5"/>
  <c r="I34" i="5"/>
  <c r="J34" i="5"/>
  <c r="K34" i="5"/>
  <c r="L34" i="5"/>
  <c r="M34" i="5"/>
  <c r="N34" i="5"/>
  <c r="O34" i="5"/>
  <c r="F5" i="5"/>
  <c r="G5" i="5"/>
  <c r="H5" i="5"/>
  <c r="I5" i="5"/>
  <c r="J5" i="5"/>
  <c r="K5" i="5"/>
  <c r="L5" i="5"/>
  <c r="M5" i="5"/>
  <c r="N5" i="5"/>
  <c r="O5" i="5"/>
  <c r="E5" i="5"/>
  <c r="D5" i="7"/>
  <c r="AW6" i="1"/>
  <c r="AW7" i="1"/>
  <c r="AW8" i="1"/>
  <c r="AW9" i="1"/>
  <c r="AW10" i="1"/>
  <c r="AW11" i="1"/>
  <c r="AW12" i="1"/>
  <c r="AW13" i="1"/>
  <c r="AW14" i="1"/>
  <c r="AW15" i="1"/>
  <c r="AW16" i="1"/>
  <c r="AW17" i="1"/>
  <c r="AW18" i="1"/>
  <c r="AW19" i="1"/>
  <c r="AW20" i="1"/>
  <c r="AW21" i="1"/>
  <c r="AW22" i="1"/>
  <c r="AW33" i="1"/>
  <c r="AQ6" i="1"/>
  <c r="AQ7" i="1"/>
  <c r="AQ8" i="1"/>
  <c r="AQ9" i="1"/>
  <c r="AQ10" i="1"/>
  <c r="AQ11" i="1"/>
  <c r="AQ12" i="1"/>
  <c r="AQ13" i="1"/>
  <c r="AQ14" i="1"/>
  <c r="AQ15" i="1"/>
  <c r="AQ16" i="1"/>
  <c r="AQ17" i="1"/>
  <c r="AQ18" i="1"/>
  <c r="AQ19" i="1"/>
  <c r="AQ20" i="1"/>
  <c r="AQ21" i="1"/>
  <c r="AQ22" i="1"/>
  <c r="AQ33" i="1"/>
  <c r="AK6" i="1"/>
  <c r="AK7" i="1"/>
  <c r="AK8" i="1"/>
  <c r="AK9" i="1"/>
  <c r="AK10" i="1"/>
  <c r="AK11" i="1"/>
  <c r="AK12" i="1"/>
  <c r="AK13" i="1"/>
  <c r="AK14" i="1"/>
  <c r="AK15" i="1"/>
  <c r="AK16" i="1"/>
  <c r="AK17" i="1"/>
  <c r="AK18" i="1"/>
  <c r="AK19" i="1"/>
  <c r="AK20" i="1"/>
  <c r="AK21" i="1"/>
  <c r="AK22" i="1"/>
  <c r="AK33" i="1"/>
  <c r="AE6" i="1"/>
  <c r="AE7" i="1"/>
  <c r="AE8" i="1"/>
  <c r="AE9" i="1"/>
  <c r="AE10" i="1"/>
  <c r="AE11" i="1"/>
  <c r="AE12" i="1"/>
  <c r="AE13" i="1"/>
  <c r="AE14" i="1"/>
  <c r="AE15" i="1"/>
  <c r="AE16" i="1"/>
  <c r="AE17" i="1"/>
  <c r="AE18" i="1"/>
  <c r="AE19" i="1"/>
  <c r="AE20" i="1"/>
  <c r="AE21" i="1"/>
  <c r="AE22" i="1"/>
  <c r="AE33" i="1"/>
  <c r="Y6" i="1"/>
  <c r="Y7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33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33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33" i="1"/>
  <c r="M6" i="1"/>
  <c r="H6" i="1"/>
  <c r="E7" i="1"/>
  <c r="E8" i="1"/>
  <c r="E9" i="1"/>
  <c r="F9" i="1" s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33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33" i="1"/>
  <c r="C4" i="1"/>
  <c r="E4" i="1" s="1"/>
  <c r="C5" i="1"/>
  <c r="E5" i="1" s="1"/>
  <c r="C6" i="1"/>
  <c r="E6" i="1" s="1"/>
  <c r="D5" i="5"/>
  <c r="F13" i="1"/>
  <c r="BM16" i="2" l="1"/>
  <c r="BN16" i="2"/>
  <c r="BO16" i="2"/>
  <c r="BO15" i="2"/>
  <c r="BM15" i="2"/>
  <c r="BI20" i="2"/>
  <c r="BF20" i="2"/>
  <c r="BG20" i="2" s="1"/>
  <c r="BF9" i="2"/>
  <c r="BF19" i="2"/>
  <c r="BG19" i="2" s="1"/>
  <c r="BI11" i="2"/>
  <c r="BF11" i="2"/>
  <c r="BG11" i="2" s="1"/>
  <c r="BF17" i="2"/>
  <c r="BG17" i="2" s="1"/>
  <c r="BH17" i="2" s="1"/>
  <c r="BI5" i="2"/>
  <c r="BF5" i="2"/>
  <c r="BF16" i="2"/>
  <c r="BG16" i="2" s="1"/>
  <c r="BF13" i="2"/>
  <c r="BG13" i="2" s="1"/>
  <c r="BH13" i="2" s="1"/>
  <c r="BI23" i="2"/>
  <c r="BF23" i="2"/>
  <c r="BG23" i="2" s="1"/>
  <c r="BF15" i="2"/>
  <c r="BG15" i="2" s="1"/>
  <c r="BF7" i="2"/>
  <c r="BG7" i="2" s="1"/>
  <c r="BF8" i="2"/>
  <c r="BF21" i="2"/>
  <c r="BF12" i="2"/>
  <c r="BF6" i="2"/>
  <c r="BG6" i="2" s="1"/>
  <c r="BH6" i="2" s="1"/>
  <c r="BX36" i="2"/>
  <c r="BX37" i="2" s="1"/>
  <c r="BA16" i="2"/>
  <c r="BB16" i="2" s="1"/>
  <c r="BC16" i="2" s="1"/>
  <c r="BA8" i="2"/>
  <c r="BB8" i="2" s="1"/>
  <c r="BC8" i="2" s="1"/>
  <c r="BD15" i="2"/>
  <c r="BA15" i="2"/>
  <c r="BB15" i="2" s="1"/>
  <c r="BC15" i="2" s="1"/>
  <c r="BA5" i="2"/>
  <c r="BB5" i="2" s="1"/>
  <c r="BA14" i="2"/>
  <c r="BB14" i="2" s="1"/>
  <c r="BA21" i="2"/>
  <c r="BB21" i="2" s="1"/>
  <c r="BA12" i="2"/>
  <c r="BB12" i="2" s="1"/>
  <c r="BC12" i="2" s="1"/>
  <c r="BA34" i="2"/>
  <c r="BA13" i="2"/>
  <c r="BB13" i="2" s="1"/>
  <c r="BA22" i="2"/>
  <c r="BB22" i="2" s="1"/>
  <c r="BA6" i="2"/>
  <c r="BB6" i="2" s="1"/>
  <c r="BW36" i="2"/>
  <c r="BW37" i="2" s="1"/>
  <c r="BA17" i="2"/>
  <c r="BB17" i="2" s="1"/>
  <c r="BA9" i="2"/>
  <c r="BB9" i="2" s="1"/>
  <c r="BA18" i="2"/>
  <c r="BB18" i="2" s="1"/>
  <c r="BA10" i="2"/>
  <c r="BA20" i="2"/>
  <c r="BB20" i="2" s="1"/>
  <c r="BC20" i="2" s="1"/>
  <c r="AO16" i="2"/>
  <c r="AL16" i="2"/>
  <c r="AM16" i="2" s="1"/>
  <c r="AL7" i="2"/>
  <c r="AM7" i="2" s="1"/>
  <c r="AL5" i="2"/>
  <c r="AM5" i="2" s="1"/>
  <c r="AO17" i="2"/>
  <c r="AL17" i="2"/>
  <c r="AM17" i="2" s="1"/>
  <c r="AN17" i="2" s="1"/>
  <c r="AO19" i="2"/>
  <c r="AL19" i="2"/>
  <c r="AM19" i="2" s="1"/>
  <c r="AL6" i="2"/>
  <c r="AM6" i="2" s="1"/>
  <c r="AN6" i="2" s="1"/>
  <c r="BT36" i="2"/>
  <c r="BT37" i="2" s="1"/>
  <c r="AL12" i="2"/>
  <c r="AM12" i="2" s="1"/>
  <c r="AO15" i="2"/>
  <c r="AL15" i="2"/>
  <c r="AM15" i="2" s="1"/>
  <c r="AL13" i="2"/>
  <c r="AM13" i="2" s="1"/>
  <c r="AO18" i="2"/>
  <c r="AL18" i="2"/>
  <c r="AM18" i="2" s="1"/>
  <c r="AN18" i="2" s="1"/>
  <c r="AO34" i="2"/>
  <c r="AL34" i="2"/>
  <c r="AM34" i="2" s="1"/>
  <c r="AN34" i="2" s="1"/>
  <c r="AL8" i="2"/>
  <c r="AL9" i="2"/>
  <c r="AM9" i="2" s="1"/>
  <c r="AL23" i="2"/>
  <c r="AM23" i="2" s="1"/>
  <c r="AO20" i="2"/>
  <c r="AL20" i="2"/>
  <c r="AM20" i="2" s="1"/>
  <c r="AL11" i="2"/>
  <c r="AM11" i="2" s="1"/>
  <c r="AO21" i="2"/>
  <c r="AL21" i="2"/>
  <c r="AM21" i="2" s="1"/>
  <c r="Q10" i="2"/>
  <c r="R10" i="2" s="1"/>
  <c r="S10" i="2" s="1"/>
  <c r="T10" i="2" s="1"/>
  <c r="G6" i="2"/>
  <c r="BN15" i="2"/>
  <c r="BD34" i="2"/>
  <c r="BD19" i="2"/>
  <c r="BD18" i="2"/>
  <c r="AO14" i="2"/>
  <c r="BD14" i="2"/>
  <c r="BI8" i="2"/>
  <c r="BI13" i="2"/>
  <c r="AO23" i="2"/>
  <c r="BD12" i="2"/>
  <c r="BI17" i="2"/>
  <c r="BI16" i="2"/>
  <c r="BI19" i="2"/>
  <c r="BI9" i="2"/>
  <c r="BI10" i="2"/>
  <c r="BI22" i="2"/>
  <c r="BI21" i="2"/>
  <c r="BI14" i="2"/>
  <c r="BI12" i="2"/>
  <c r="BI6" i="2"/>
  <c r="BX32" i="2" s="1"/>
  <c r="BD16" i="2"/>
  <c r="BD20" i="2"/>
  <c r="BD10" i="2"/>
  <c r="BD13" i="2"/>
  <c r="BD21" i="2"/>
  <c r="AU5" i="2"/>
  <c r="BI34" i="2"/>
  <c r="BI18" i="2"/>
  <c r="BD8" i="2"/>
  <c r="BD7" i="2"/>
  <c r="BD22" i="2"/>
  <c r="BD23" i="2"/>
  <c r="BD9" i="2"/>
  <c r="BD5" i="2"/>
  <c r="AU17" i="2"/>
  <c r="AU21" i="2"/>
  <c r="AP8" i="2"/>
  <c r="AP12" i="2"/>
  <c r="AP16" i="2"/>
  <c r="AP20" i="2"/>
  <c r="AP34" i="2"/>
  <c r="AF7" i="2"/>
  <c r="AF11" i="2"/>
  <c r="AF15" i="2"/>
  <c r="AF19" i="2"/>
  <c r="AF23" i="2"/>
  <c r="AA14" i="2"/>
  <c r="AA6" i="2"/>
  <c r="AA10" i="2"/>
  <c r="AA20" i="2"/>
  <c r="V10" i="2"/>
  <c r="W10" i="2" s="1"/>
  <c r="X10" i="2" s="1"/>
  <c r="Y10" i="2" s="1"/>
  <c r="V11" i="2"/>
  <c r="V13" i="2"/>
  <c r="V14" i="2"/>
  <c r="W14" i="2" s="1"/>
  <c r="X14" i="2" s="1"/>
  <c r="Y14" i="2" s="1"/>
  <c r="V19" i="2"/>
  <c r="V23" i="2"/>
  <c r="V6" i="2"/>
  <c r="V7" i="2"/>
  <c r="V9" i="2"/>
  <c r="V15" i="2"/>
  <c r="V17" i="2"/>
  <c r="V18" i="2"/>
  <c r="W18" i="2" s="1"/>
  <c r="X18" i="2" s="1"/>
  <c r="Y18" i="2" s="1"/>
  <c r="V21" i="2"/>
  <c r="V5" i="2"/>
  <c r="Q9" i="2"/>
  <c r="Q13" i="2"/>
  <c r="Q17" i="2"/>
  <c r="Q21" i="2"/>
  <c r="Q5" i="2"/>
  <c r="L7" i="2"/>
  <c r="L8" i="2"/>
  <c r="L11" i="2"/>
  <c r="L12" i="2"/>
  <c r="L15" i="2"/>
  <c r="L16" i="2"/>
  <c r="L19" i="2"/>
  <c r="L20" i="2"/>
  <c r="L23" i="2"/>
  <c r="L34" i="2"/>
  <c r="G15" i="2"/>
  <c r="G22" i="2"/>
  <c r="H22" i="2" s="1"/>
  <c r="I22" i="2" s="1"/>
  <c r="J22" i="2" s="1"/>
  <c r="G17" i="2"/>
  <c r="BI15" i="2"/>
  <c r="BD17" i="2"/>
  <c r="AU7" i="2"/>
  <c r="AV7" i="2" s="1"/>
  <c r="AW7" i="2" s="1"/>
  <c r="AX7" i="2" s="1"/>
  <c r="AU11" i="2"/>
  <c r="AV11" i="2" s="1"/>
  <c r="AW11" i="2" s="1"/>
  <c r="AX11" i="2" s="1"/>
  <c r="AU15" i="2"/>
  <c r="AV15" i="2" s="1"/>
  <c r="AW15" i="2" s="1"/>
  <c r="AX15" i="2" s="1"/>
  <c r="AU19" i="2"/>
  <c r="AV19" i="2" s="1"/>
  <c r="AW19" i="2" s="1"/>
  <c r="AX19" i="2" s="1"/>
  <c r="AU8" i="2"/>
  <c r="AU12" i="2"/>
  <c r="AU34" i="2"/>
  <c r="AU6" i="2"/>
  <c r="AU9" i="2"/>
  <c r="AU10" i="2"/>
  <c r="AU13" i="2"/>
  <c r="AU14" i="2"/>
  <c r="AU16" i="2"/>
  <c r="AU18" i="2"/>
  <c r="AU20" i="2"/>
  <c r="AU22" i="2"/>
  <c r="AU23" i="2"/>
  <c r="AV23" i="2" s="1"/>
  <c r="AW23" i="2" s="1"/>
  <c r="AX23" i="2" s="1"/>
  <c r="AP5" i="2"/>
  <c r="AP6" i="2"/>
  <c r="AP7" i="2"/>
  <c r="AP10" i="2"/>
  <c r="AP11" i="2"/>
  <c r="AP13" i="2"/>
  <c r="AP14" i="2"/>
  <c r="AP15" i="2"/>
  <c r="AP17" i="2"/>
  <c r="AP18" i="2"/>
  <c r="AP19" i="2"/>
  <c r="AP21" i="2"/>
  <c r="AP22" i="2"/>
  <c r="AP23" i="2"/>
  <c r="AP9" i="2"/>
  <c r="AO22" i="2"/>
  <c r="AO10" i="2"/>
  <c r="AF8" i="2"/>
  <c r="AF34" i="2"/>
  <c r="AF9" i="2"/>
  <c r="AG9" i="2" s="1"/>
  <c r="AH9" i="2" s="1"/>
  <c r="AI9" i="2" s="1"/>
  <c r="AF13" i="2"/>
  <c r="AG13" i="2" s="1"/>
  <c r="AH13" i="2" s="1"/>
  <c r="AI13" i="2" s="1"/>
  <c r="AF17" i="2"/>
  <c r="AF21" i="2"/>
  <c r="AF12" i="2"/>
  <c r="AF16" i="2"/>
  <c r="AF20" i="2"/>
  <c r="AF5" i="2"/>
  <c r="AF6" i="2"/>
  <c r="AF10" i="2"/>
  <c r="AF14" i="2"/>
  <c r="AF18" i="2"/>
  <c r="AF22" i="2"/>
  <c r="AA34" i="2"/>
  <c r="AA9" i="2"/>
  <c r="AA13" i="2"/>
  <c r="AA17" i="2"/>
  <c r="AA5" i="2"/>
  <c r="AA7" i="2"/>
  <c r="AA8" i="2"/>
  <c r="AA11" i="2"/>
  <c r="AB11" i="2" s="1"/>
  <c r="AC11" i="2" s="1"/>
  <c r="AD11" i="2" s="1"/>
  <c r="AA12" i="2"/>
  <c r="AA15" i="2"/>
  <c r="AB15" i="2" s="1"/>
  <c r="AC15" i="2" s="1"/>
  <c r="AD15" i="2" s="1"/>
  <c r="AA16" i="2"/>
  <c r="AA18" i="2"/>
  <c r="AA19" i="2"/>
  <c r="AA21" i="2"/>
  <c r="AA22" i="2"/>
  <c r="AA23" i="2"/>
  <c r="V8" i="2"/>
  <c r="V12" i="2"/>
  <c r="V16" i="2"/>
  <c r="V20" i="2"/>
  <c r="V34" i="2"/>
  <c r="W34" i="2" s="1"/>
  <c r="X34" i="2" s="1"/>
  <c r="Y34" i="2" s="1"/>
  <c r="V22" i="2"/>
  <c r="Q8" i="2"/>
  <c r="Q12" i="2"/>
  <c r="Q16" i="2"/>
  <c r="Q20" i="2"/>
  <c r="Q34" i="2"/>
  <c r="Q11" i="2"/>
  <c r="Q14" i="2"/>
  <c r="R14" i="2" s="1"/>
  <c r="S14" i="2" s="1"/>
  <c r="T14" i="2" s="1"/>
  <c r="Q15" i="2"/>
  <c r="Q18" i="2"/>
  <c r="R18" i="2" s="1"/>
  <c r="S18" i="2" s="1"/>
  <c r="T18" i="2" s="1"/>
  <c r="Q19" i="2"/>
  <c r="Q22" i="2"/>
  <c r="R22" i="2" s="1"/>
  <c r="S22" i="2" s="1"/>
  <c r="T22" i="2" s="1"/>
  <c r="Q23" i="2"/>
  <c r="Q6" i="2"/>
  <c r="Q7" i="2"/>
  <c r="L5" i="2"/>
  <c r="L6" i="2"/>
  <c r="L9" i="2"/>
  <c r="L10" i="2"/>
  <c r="M10" i="2" s="1"/>
  <c r="N10" i="2" s="1"/>
  <c r="O10" i="2" s="1"/>
  <c r="L13" i="2"/>
  <c r="L14" i="2"/>
  <c r="M14" i="2" s="1"/>
  <c r="N14" i="2" s="1"/>
  <c r="O14" i="2" s="1"/>
  <c r="L17" i="2"/>
  <c r="L18" i="2"/>
  <c r="M18" i="2" s="1"/>
  <c r="N18" i="2" s="1"/>
  <c r="O18" i="2" s="1"/>
  <c r="L21" i="2"/>
  <c r="L22" i="2"/>
  <c r="M22" i="2" s="1"/>
  <c r="N22" i="2" s="1"/>
  <c r="O22" i="2" s="1"/>
  <c r="G34" i="2"/>
  <c r="H34" i="2" s="1"/>
  <c r="I34" i="2" s="1"/>
  <c r="J34" i="2" s="1"/>
  <c r="G21" i="2"/>
  <c r="G14" i="2"/>
  <c r="H14" i="2" s="1"/>
  <c r="I14" i="2" s="1"/>
  <c r="J14" i="2" s="1"/>
  <c r="G11" i="2"/>
  <c r="G9" i="2"/>
  <c r="G5" i="2"/>
  <c r="G23" i="2"/>
  <c r="G20" i="2"/>
  <c r="G19" i="2"/>
  <c r="G18" i="2"/>
  <c r="H18" i="2" s="1"/>
  <c r="I18" i="2" s="1"/>
  <c r="J18" i="2" s="1"/>
  <c r="G16" i="2"/>
  <c r="G13" i="2"/>
  <c r="G12" i="2"/>
  <c r="G10" i="2"/>
  <c r="H10" i="2" s="1"/>
  <c r="I10" i="2" s="1"/>
  <c r="J10" i="2" s="1"/>
  <c r="G8" i="2"/>
  <c r="G7" i="2"/>
  <c r="B6" i="2"/>
  <c r="B34" i="2"/>
  <c r="C34" i="2" s="1"/>
  <c r="D34" i="2" s="1"/>
  <c r="E34" i="2" s="1"/>
  <c r="B17" i="2"/>
  <c r="B16" i="2"/>
  <c r="B10" i="2"/>
  <c r="C10" i="2" s="1"/>
  <c r="D10" i="2" s="1"/>
  <c r="E10" i="2" s="1"/>
  <c r="B8" i="2"/>
  <c r="B5" i="2"/>
  <c r="B21" i="2"/>
  <c r="B20" i="2"/>
  <c r="B11" i="2"/>
  <c r="B22" i="2"/>
  <c r="C22" i="2" s="1"/>
  <c r="D22" i="2" s="1"/>
  <c r="E22" i="2" s="1"/>
  <c r="B23" i="2"/>
  <c r="B19" i="2"/>
  <c r="B18" i="2"/>
  <c r="C18" i="2" s="1"/>
  <c r="D18" i="2" s="1"/>
  <c r="E18" i="2" s="1"/>
  <c r="B15" i="2"/>
  <c r="B14" i="2"/>
  <c r="C14" i="2" s="1"/>
  <c r="D14" i="2" s="1"/>
  <c r="E14" i="2" s="1"/>
  <c r="B13" i="2"/>
  <c r="B12" i="2"/>
  <c r="B7" i="2"/>
  <c r="B9" i="2"/>
  <c r="AF12" i="1"/>
  <c r="AG12" i="1" s="1"/>
  <c r="T12" i="1"/>
  <c r="U12" i="1" s="1"/>
  <c r="AL12" i="1"/>
  <c r="AM12" i="1" s="1"/>
  <c r="Z12" i="1"/>
  <c r="AA12" i="1" s="1"/>
  <c r="F12" i="1"/>
  <c r="H12" i="1"/>
  <c r="I12" i="1" s="1"/>
  <c r="N12" i="1"/>
  <c r="O12" i="1" s="1"/>
  <c r="AR12" i="1"/>
  <c r="AS12" i="1" s="1"/>
  <c r="N8" i="1"/>
  <c r="O8" i="1" s="1"/>
  <c r="Z8" i="1"/>
  <c r="AA8" i="1" s="1"/>
  <c r="AL8" i="1"/>
  <c r="AM8" i="1" s="1"/>
  <c r="F8" i="1"/>
  <c r="H8" i="1"/>
  <c r="I8" i="1" s="1"/>
  <c r="T8" i="1"/>
  <c r="U8" i="1" s="1"/>
  <c r="AF8" i="1"/>
  <c r="AG8" i="1" s="1"/>
  <c r="AR8" i="1"/>
  <c r="AS8" i="1" s="1"/>
  <c r="F11" i="1"/>
  <c r="Z11" i="1"/>
  <c r="AA11" i="1" s="1"/>
  <c r="AR11" i="1"/>
  <c r="AS11" i="1" s="1"/>
  <c r="N11" i="1"/>
  <c r="O11" i="1" s="1"/>
  <c r="AF11" i="1"/>
  <c r="AG11" i="1" s="1"/>
  <c r="H11" i="1"/>
  <c r="I11" i="1" s="1"/>
  <c r="T11" i="1"/>
  <c r="U11" i="1" s="1"/>
  <c r="AL11" i="1"/>
  <c r="AM11" i="1" s="1"/>
  <c r="F7" i="1"/>
  <c r="Z7" i="1"/>
  <c r="AA7" i="1" s="1"/>
  <c r="H7" i="1"/>
  <c r="I7" i="1" s="1"/>
  <c r="N7" i="1"/>
  <c r="O7" i="1" s="1"/>
  <c r="AL7" i="1"/>
  <c r="AM7" i="1" s="1"/>
  <c r="T7" i="1"/>
  <c r="U7" i="1" s="1"/>
  <c r="AF7" i="1"/>
  <c r="AG7" i="1" s="1"/>
  <c r="AR7" i="1"/>
  <c r="AS7" i="1" s="1"/>
  <c r="H14" i="1"/>
  <c r="I14" i="1" s="1"/>
  <c r="J14" i="1" s="1"/>
  <c r="K14" i="1" s="1"/>
  <c r="L14" i="1" s="1"/>
  <c r="Z14" i="1"/>
  <c r="AA14" i="1" s="1"/>
  <c r="AB14" i="1" s="1"/>
  <c r="AC14" i="1" s="1"/>
  <c r="AD14" i="1" s="1"/>
  <c r="AR14" i="1"/>
  <c r="AS14" i="1" s="1"/>
  <c r="AT14" i="1" s="1"/>
  <c r="AU14" i="1" s="1"/>
  <c r="AV14" i="1" s="1"/>
  <c r="N14" i="1"/>
  <c r="O14" i="1" s="1"/>
  <c r="P14" i="1" s="1"/>
  <c r="Q14" i="1" s="1"/>
  <c r="R14" i="1" s="1"/>
  <c r="AF14" i="1"/>
  <c r="AG14" i="1" s="1"/>
  <c r="F14" i="1"/>
  <c r="T14" i="1"/>
  <c r="U14" i="1" s="1"/>
  <c r="AL14" i="1"/>
  <c r="AM14" i="1" s="1"/>
  <c r="AN14" i="1" s="1"/>
  <c r="AO14" i="1" s="1"/>
  <c r="AP14" i="1" s="1"/>
  <c r="N10" i="1"/>
  <c r="O10" i="1" s="1"/>
  <c r="P10" i="1" s="1"/>
  <c r="Q10" i="1" s="1"/>
  <c r="R10" i="1" s="1"/>
  <c r="AF10" i="1"/>
  <c r="AG10" i="1" s="1"/>
  <c r="AL10" i="1"/>
  <c r="AM10" i="1" s="1"/>
  <c r="AN10" i="1" s="1"/>
  <c r="AO10" i="1" s="1"/>
  <c r="AP10" i="1" s="1"/>
  <c r="H10" i="1"/>
  <c r="I10" i="1" s="1"/>
  <c r="J10" i="1" s="1"/>
  <c r="K10" i="1" s="1"/>
  <c r="L10" i="1" s="1"/>
  <c r="T10" i="1"/>
  <c r="U10" i="1" s="1"/>
  <c r="Z10" i="1"/>
  <c r="AA10" i="1" s="1"/>
  <c r="AB10" i="1" s="1"/>
  <c r="AC10" i="1" s="1"/>
  <c r="AD10" i="1" s="1"/>
  <c r="AR10" i="1"/>
  <c r="AS10" i="1" s="1"/>
  <c r="AT10" i="1" s="1"/>
  <c r="AU10" i="1" s="1"/>
  <c r="AV10" i="1" s="1"/>
  <c r="F10" i="1"/>
  <c r="AR13" i="1"/>
  <c r="AS13" i="1" s="1"/>
  <c r="Z13" i="1"/>
  <c r="AA13" i="1" s="1"/>
  <c r="AF9" i="1"/>
  <c r="AG9" i="1" s="1"/>
  <c r="AH9" i="1" s="1"/>
  <c r="AI9" i="1" s="1"/>
  <c r="AJ9" i="1" s="1"/>
  <c r="AL13" i="1"/>
  <c r="AM13" i="1" s="1"/>
  <c r="AR9" i="1"/>
  <c r="AS9" i="1" s="1"/>
  <c r="T9" i="1"/>
  <c r="U9" i="1" s="1"/>
  <c r="V9" i="1" s="1"/>
  <c r="W9" i="1" s="1"/>
  <c r="X9" i="1" s="1"/>
  <c r="H13" i="1"/>
  <c r="I13" i="1" s="1"/>
  <c r="AF13" i="1"/>
  <c r="AG13" i="1" s="1"/>
  <c r="AH13" i="1" s="1"/>
  <c r="AI13" i="1" s="1"/>
  <c r="AJ13" i="1" s="1"/>
  <c r="T13" i="1"/>
  <c r="U13" i="1" s="1"/>
  <c r="V13" i="1" s="1"/>
  <c r="W13" i="1" s="1"/>
  <c r="X13" i="1" s="1"/>
  <c r="N13" i="1"/>
  <c r="O13" i="1" s="1"/>
  <c r="AL9" i="1"/>
  <c r="AM9" i="1" s="1"/>
  <c r="Z9" i="1"/>
  <c r="AA9" i="1" s="1"/>
  <c r="N9" i="1"/>
  <c r="O9" i="1" s="1"/>
  <c r="H9" i="1"/>
  <c r="I9" i="1" s="1"/>
  <c r="AL21" i="1"/>
  <c r="AM21" i="1" s="1"/>
  <c r="AL17" i="1"/>
  <c r="AM17" i="1" s="1"/>
  <c r="AN17" i="1" l="1"/>
  <c r="AO17" i="1"/>
  <c r="AB9" i="1"/>
  <c r="AN13" i="1"/>
  <c r="AT7" i="1"/>
  <c r="AU7" i="1"/>
  <c r="AV7" i="1" s="1"/>
  <c r="P7" i="1"/>
  <c r="Q7" i="1" s="1"/>
  <c r="R7" i="1" s="1"/>
  <c r="AN11" i="1"/>
  <c r="AO11" i="1" s="1"/>
  <c r="AP11" i="1" s="1"/>
  <c r="P11" i="1"/>
  <c r="Q11" i="1" s="1"/>
  <c r="R11" i="1" s="1"/>
  <c r="AT8" i="1"/>
  <c r="AU8" i="1" s="1"/>
  <c r="AV8" i="1"/>
  <c r="AT12" i="1"/>
  <c r="AU12" i="1" s="1"/>
  <c r="AV12" i="1"/>
  <c r="AB12" i="1"/>
  <c r="AC12" i="1" s="1"/>
  <c r="AD12" i="1"/>
  <c r="AN21" i="1"/>
  <c r="AN9" i="1"/>
  <c r="AO9" i="1" s="1"/>
  <c r="J13" i="1"/>
  <c r="K13" i="1" s="1"/>
  <c r="V14" i="1"/>
  <c r="W14" i="1" s="1"/>
  <c r="AH7" i="1"/>
  <c r="AI7" i="1" s="1"/>
  <c r="AJ7" i="1" s="1"/>
  <c r="J7" i="1"/>
  <c r="K7" i="1" s="1"/>
  <c r="L7" i="1" s="1"/>
  <c r="V11" i="1"/>
  <c r="W11" i="1" s="1"/>
  <c r="AT11" i="1"/>
  <c r="AU11" i="1" s="1"/>
  <c r="AV11" i="1" s="1"/>
  <c r="AH8" i="1"/>
  <c r="AI8" i="1" s="1"/>
  <c r="AJ8" i="1" s="1"/>
  <c r="AN8" i="1"/>
  <c r="AO8" i="1" s="1"/>
  <c r="P12" i="1"/>
  <c r="Q12" i="1" s="1"/>
  <c r="AN12" i="1"/>
  <c r="AO12" i="1" s="1"/>
  <c r="J9" i="1"/>
  <c r="K9" i="1" s="1"/>
  <c r="P13" i="1"/>
  <c r="Q13" i="1" s="1"/>
  <c r="AB13" i="1"/>
  <c r="AH10" i="1"/>
  <c r="AI10" i="1" s="1"/>
  <c r="AJ10" i="1" s="1"/>
  <c r="V7" i="1"/>
  <c r="AB7" i="1"/>
  <c r="AC7" i="1"/>
  <c r="AD7" i="1" s="1"/>
  <c r="J11" i="1"/>
  <c r="K11" i="1" s="1"/>
  <c r="L11" i="1" s="1"/>
  <c r="AB11" i="1"/>
  <c r="AC11" i="1" s="1"/>
  <c r="AD11" i="1" s="1"/>
  <c r="V8" i="1"/>
  <c r="W8" i="1" s="1"/>
  <c r="AB8" i="1"/>
  <c r="AC8" i="1" s="1"/>
  <c r="J12" i="1"/>
  <c r="K12" i="1" s="1"/>
  <c r="V12" i="1"/>
  <c r="W12" i="1"/>
  <c r="X12" i="1" s="1"/>
  <c r="P9" i="1"/>
  <c r="Q9" i="1"/>
  <c r="AT9" i="1"/>
  <c r="AT13" i="1"/>
  <c r="V10" i="1"/>
  <c r="W10" i="1" s="1"/>
  <c r="X10" i="1"/>
  <c r="AH14" i="1"/>
  <c r="AI14" i="1"/>
  <c r="AJ14" i="1" s="1"/>
  <c r="AN7" i="1"/>
  <c r="AO7" i="1"/>
  <c r="AP7" i="1" s="1"/>
  <c r="AH11" i="1"/>
  <c r="AI11" i="1"/>
  <c r="AJ11" i="1" s="1"/>
  <c r="J8" i="1"/>
  <c r="K8" i="1" s="1"/>
  <c r="L8" i="1"/>
  <c r="P8" i="1"/>
  <c r="Q8" i="1" s="1"/>
  <c r="R8" i="1"/>
  <c r="AH12" i="1"/>
  <c r="AI12" i="1"/>
  <c r="AJ12" i="1" s="1"/>
  <c r="BX33" i="2"/>
  <c r="BX38" i="2" s="1"/>
  <c r="BX39" i="2" s="1"/>
  <c r="AN11" i="2"/>
  <c r="BH7" i="2"/>
  <c r="BI7" i="2" s="1"/>
  <c r="BH19" i="2"/>
  <c r="BG9" i="2"/>
  <c r="BH9" i="2" s="1"/>
  <c r="BG21" i="2"/>
  <c r="BH21" i="2" s="1"/>
  <c r="BG8" i="2"/>
  <c r="BH8" i="2" s="1"/>
  <c r="BH15" i="2"/>
  <c r="BH11" i="2"/>
  <c r="BH16" i="2"/>
  <c r="BH20" i="2"/>
  <c r="BG12" i="2"/>
  <c r="BH12" i="2" s="1"/>
  <c r="BH23" i="2"/>
  <c r="BG5" i="2"/>
  <c r="BH5" i="2" s="1"/>
  <c r="BC21" i="2"/>
  <c r="BC9" i="2"/>
  <c r="BB10" i="2"/>
  <c r="BC10" i="2" s="1"/>
  <c r="BC6" i="2"/>
  <c r="BD6" i="2" s="1"/>
  <c r="BW32" i="2" s="1"/>
  <c r="BC13" i="2"/>
  <c r="BC22" i="2"/>
  <c r="BB34" i="2"/>
  <c r="BC34" i="2" s="1"/>
  <c r="BC5" i="2"/>
  <c r="BC18" i="2"/>
  <c r="BC17" i="2"/>
  <c r="BC14" i="2"/>
  <c r="AY18" i="2"/>
  <c r="AV18" i="2"/>
  <c r="AW18" i="2" s="1"/>
  <c r="AX18" i="2" s="1"/>
  <c r="AY10" i="2"/>
  <c r="AV10" i="2"/>
  <c r="AW10" i="2" s="1"/>
  <c r="AV12" i="2"/>
  <c r="AW12" i="2" s="1"/>
  <c r="AV16" i="2"/>
  <c r="AW16" i="2" s="1"/>
  <c r="AV9" i="2"/>
  <c r="AW9" i="2" s="1"/>
  <c r="AY8" i="2"/>
  <c r="AV8" i="2"/>
  <c r="AW8" i="2" s="1"/>
  <c r="AX8" i="2" s="1"/>
  <c r="AY5" i="2"/>
  <c r="AV5" i="2"/>
  <c r="AW5" i="2" s="1"/>
  <c r="AY22" i="2"/>
  <c r="AV22" i="2"/>
  <c r="AW22" i="2" s="1"/>
  <c r="AX22" i="2" s="1"/>
  <c r="AY14" i="2"/>
  <c r="AV14" i="2"/>
  <c r="AW14" i="2" s="1"/>
  <c r="AX14" i="2" s="1"/>
  <c r="AV6" i="2"/>
  <c r="BV36" i="2"/>
  <c r="BV37" i="2" s="1"/>
  <c r="AY21" i="2"/>
  <c r="AV21" i="2"/>
  <c r="AW21" i="2" s="1"/>
  <c r="AV20" i="2"/>
  <c r="AW20" i="2" s="1"/>
  <c r="AV13" i="2"/>
  <c r="AW13" i="2" s="1"/>
  <c r="AV34" i="2"/>
  <c r="AW34" i="2" s="1"/>
  <c r="AV17" i="2"/>
  <c r="AW17" i="2" s="1"/>
  <c r="AQ5" i="2"/>
  <c r="AR5" i="2" s="1"/>
  <c r="AS5" i="2" s="1"/>
  <c r="AQ21" i="2"/>
  <c r="AR21" i="2" s="1"/>
  <c r="AT15" i="2"/>
  <c r="AQ15" i="2"/>
  <c r="AR15" i="2" s="1"/>
  <c r="AQ10" i="2"/>
  <c r="AR10" i="2" s="1"/>
  <c r="AQ34" i="2"/>
  <c r="AQ8" i="2"/>
  <c r="AR8" i="2" s="1"/>
  <c r="AT22" i="2"/>
  <c r="AQ22" i="2"/>
  <c r="AR22" i="2" s="1"/>
  <c r="AQ17" i="2"/>
  <c r="AR17" i="2" s="1"/>
  <c r="AQ11" i="2"/>
  <c r="AR11" i="2" s="1"/>
  <c r="AQ12" i="2"/>
  <c r="AR12" i="2" s="1"/>
  <c r="AS12" i="2" s="1"/>
  <c r="AT12" i="2" s="1"/>
  <c r="AQ9" i="2"/>
  <c r="AR9" i="2" s="1"/>
  <c r="AT19" i="2"/>
  <c r="AQ19" i="2"/>
  <c r="AR19" i="2" s="1"/>
  <c r="AT14" i="2"/>
  <c r="AQ14" i="2"/>
  <c r="AR14" i="2" s="1"/>
  <c r="AQ7" i="2"/>
  <c r="AR7" i="2" s="1"/>
  <c r="AS7" i="2" s="1"/>
  <c r="AQ20" i="2"/>
  <c r="AR20" i="2" s="1"/>
  <c r="AS20" i="2" s="1"/>
  <c r="AT23" i="2"/>
  <c r="AQ23" i="2"/>
  <c r="AR23" i="2" s="1"/>
  <c r="AQ18" i="2"/>
  <c r="AR18" i="2" s="1"/>
  <c r="AQ13" i="2"/>
  <c r="AR13" i="2" s="1"/>
  <c r="AQ6" i="2"/>
  <c r="AR6" i="2" s="1"/>
  <c r="BU36" i="2"/>
  <c r="BU37" i="2" s="1"/>
  <c r="AQ16" i="2"/>
  <c r="AO6" i="2"/>
  <c r="BT32" i="2" s="1"/>
  <c r="AN9" i="2"/>
  <c r="AO9" i="2" s="1"/>
  <c r="AN19" i="2"/>
  <c r="AN13" i="2"/>
  <c r="AO13" i="2" s="1"/>
  <c r="AN21" i="2"/>
  <c r="AN23" i="2"/>
  <c r="AN5" i="2"/>
  <c r="AO5" i="2" s="1"/>
  <c r="C28" i="31" s="1"/>
  <c r="D28" i="31" s="1"/>
  <c r="AN16" i="2"/>
  <c r="AN20" i="2"/>
  <c r="AM8" i="2"/>
  <c r="AN8" i="2" s="1"/>
  <c r="AN15" i="2"/>
  <c r="AN12" i="2"/>
  <c r="AO12" i="2" s="1"/>
  <c r="AN7" i="2"/>
  <c r="AO7" i="2" s="1"/>
  <c r="AG14" i="2"/>
  <c r="AH14" i="2" s="1"/>
  <c r="AI14" i="2" s="1"/>
  <c r="AJ20" i="2"/>
  <c r="AG20" i="2"/>
  <c r="AJ17" i="2"/>
  <c r="AG17" i="2"/>
  <c r="AH17" i="2" s="1"/>
  <c r="AI17" i="2" s="1"/>
  <c r="AG8" i="2"/>
  <c r="AH8" i="2" s="1"/>
  <c r="AG11" i="2"/>
  <c r="AH11" i="2" s="1"/>
  <c r="AG10" i="2"/>
  <c r="AH10" i="2" s="1"/>
  <c r="AJ16" i="2"/>
  <c r="AG16" i="2"/>
  <c r="AH16" i="2" s="1"/>
  <c r="AJ23" i="2"/>
  <c r="AG23" i="2"/>
  <c r="AH23" i="2" s="1"/>
  <c r="AG7" i="2"/>
  <c r="AH7" i="2" s="1"/>
  <c r="AJ18" i="2"/>
  <c r="AG18" i="2"/>
  <c r="AH18" i="2" s="1"/>
  <c r="AI18" i="2" s="1"/>
  <c r="AG5" i="2"/>
  <c r="AH5" i="2" s="1"/>
  <c r="AJ21" i="2"/>
  <c r="AG21" i="2"/>
  <c r="AH21" i="2" s="1"/>
  <c r="AI21" i="2" s="1"/>
  <c r="AJ34" i="2"/>
  <c r="AG34" i="2"/>
  <c r="AH34" i="2" s="1"/>
  <c r="AI34" i="2" s="1"/>
  <c r="AJ15" i="2"/>
  <c r="AG15" i="2"/>
  <c r="AH15" i="2" s="1"/>
  <c r="AJ22" i="2"/>
  <c r="AG22" i="2"/>
  <c r="AH22" i="2" s="1"/>
  <c r="AI22" i="2" s="1"/>
  <c r="BS36" i="2"/>
  <c r="BS37" i="2" s="1"/>
  <c r="AG6" i="2"/>
  <c r="AG12" i="2"/>
  <c r="AH12" i="2"/>
  <c r="AJ19" i="2"/>
  <c r="AG19" i="2"/>
  <c r="AH19" i="2" s="1"/>
  <c r="AB12" i="2"/>
  <c r="AC12" i="2"/>
  <c r="AE23" i="2"/>
  <c r="AB23" i="2"/>
  <c r="AC23" i="2" s="1"/>
  <c r="AD23" i="2" s="1"/>
  <c r="AB22" i="2"/>
  <c r="AB16" i="2"/>
  <c r="AE8" i="2"/>
  <c r="AB8" i="2"/>
  <c r="AC8" i="2" s="1"/>
  <c r="AD8" i="2" s="1"/>
  <c r="AB13" i="2"/>
  <c r="AC13" i="2" s="1"/>
  <c r="AE19" i="2"/>
  <c r="AB19" i="2"/>
  <c r="AC19" i="2" s="1"/>
  <c r="AD19" i="2" s="1"/>
  <c r="AB34" i="2"/>
  <c r="AE20" i="2"/>
  <c r="AB20" i="2"/>
  <c r="AC20" i="2" s="1"/>
  <c r="AB18" i="2"/>
  <c r="AB21" i="2"/>
  <c r="AC21" i="2" s="1"/>
  <c r="AE7" i="2"/>
  <c r="AB7" i="2"/>
  <c r="AC7" i="2" s="1"/>
  <c r="AD7" i="2" s="1"/>
  <c r="AB9" i="2"/>
  <c r="AC9" i="2" s="1"/>
  <c r="AB14" i="2"/>
  <c r="AB5" i="2"/>
  <c r="AB17" i="2"/>
  <c r="AC17" i="2" s="1"/>
  <c r="AB10" i="2"/>
  <c r="W16" i="2"/>
  <c r="X16" i="2" s="1"/>
  <c r="Y16" i="2" s="1"/>
  <c r="W5" i="2"/>
  <c r="Z15" i="2"/>
  <c r="W15" i="2"/>
  <c r="X15" i="2" s="1"/>
  <c r="Z23" i="2"/>
  <c r="W23" i="2"/>
  <c r="X23" i="2" s="1"/>
  <c r="W11" i="2"/>
  <c r="X11" i="2" s="1"/>
  <c r="Z22" i="2"/>
  <c r="W22" i="2"/>
  <c r="X22" i="2" s="1"/>
  <c r="Y22" i="2" s="1"/>
  <c r="W12" i="2"/>
  <c r="X12" i="2" s="1"/>
  <c r="Y12" i="2" s="1"/>
  <c r="W21" i="2"/>
  <c r="X21" i="2" s="1"/>
  <c r="Y21" i="2" s="1"/>
  <c r="W9" i="2"/>
  <c r="X9" i="2" s="1"/>
  <c r="Y9" i="2" s="1"/>
  <c r="Z19" i="2"/>
  <c r="W19" i="2"/>
  <c r="W8" i="2"/>
  <c r="X8" i="2" s="1"/>
  <c r="W7" i="2"/>
  <c r="X7" i="2" s="1"/>
  <c r="W20" i="2"/>
  <c r="X20" i="2" s="1"/>
  <c r="Y20" i="2" s="1"/>
  <c r="Z17" i="2"/>
  <c r="W17" i="2"/>
  <c r="X17" i="2" s="1"/>
  <c r="Y17" i="2" s="1"/>
  <c r="W6" i="2"/>
  <c r="X6" i="2" s="1"/>
  <c r="Y6" i="2" s="1"/>
  <c r="BQ36" i="2"/>
  <c r="BQ37" i="2" s="1"/>
  <c r="W13" i="2"/>
  <c r="X13" i="2" s="1"/>
  <c r="Y13" i="2" s="1"/>
  <c r="R6" i="2"/>
  <c r="S6" i="2" s="1"/>
  <c r="T6" i="2" s="1"/>
  <c r="BP36" i="2"/>
  <c r="BP37" i="2" s="1"/>
  <c r="R34" i="2"/>
  <c r="S34" i="2" s="1"/>
  <c r="T34" i="2" s="1"/>
  <c r="R8" i="2"/>
  <c r="S8" i="2" s="1"/>
  <c r="R21" i="2"/>
  <c r="U23" i="2"/>
  <c r="R23" i="2"/>
  <c r="S23" i="2" s="1"/>
  <c r="U15" i="2"/>
  <c r="R15" i="2"/>
  <c r="S15" i="2" s="1"/>
  <c r="U20" i="2"/>
  <c r="R20" i="2"/>
  <c r="S20" i="2" s="1"/>
  <c r="R17" i="2"/>
  <c r="S17" i="2" s="1"/>
  <c r="T17" i="2" s="1"/>
  <c r="R16" i="2"/>
  <c r="S16" i="2" s="1"/>
  <c r="R13" i="2"/>
  <c r="R7" i="2"/>
  <c r="S7" i="2" s="1"/>
  <c r="U19" i="2"/>
  <c r="R19" i="2"/>
  <c r="S19" i="2" s="1"/>
  <c r="R11" i="2"/>
  <c r="S11" i="2" s="1"/>
  <c r="R12" i="2"/>
  <c r="R5" i="2"/>
  <c r="R9" i="2"/>
  <c r="S9" i="2" s="1"/>
  <c r="P17" i="2"/>
  <c r="M17" i="2"/>
  <c r="N17" i="2" s="1"/>
  <c r="M9" i="2"/>
  <c r="P19" i="2"/>
  <c r="M19" i="2"/>
  <c r="N19" i="2" s="1"/>
  <c r="M11" i="2"/>
  <c r="N11" i="2" s="1"/>
  <c r="P20" i="2"/>
  <c r="M20" i="2"/>
  <c r="N20" i="2" s="1"/>
  <c r="M12" i="2"/>
  <c r="N12" i="2" s="1"/>
  <c r="BO36" i="2"/>
  <c r="BO37" i="2" s="1"/>
  <c r="M6" i="2"/>
  <c r="N6" i="2" s="1"/>
  <c r="O6" i="2" s="1"/>
  <c r="P34" i="2"/>
  <c r="M34" i="2"/>
  <c r="N34" i="2" s="1"/>
  <c r="O34" i="2" s="1"/>
  <c r="P16" i="2"/>
  <c r="M16" i="2"/>
  <c r="N16" i="2" s="1"/>
  <c r="M8" i="2"/>
  <c r="N8" i="2" s="1"/>
  <c r="P21" i="2"/>
  <c r="M21" i="2"/>
  <c r="P13" i="2"/>
  <c r="M13" i="2"/>
  <c r="N13" i="2" s="1"/>
  <c r="O13" i="2" s="1"/>
  <c r="M5" i="2"/>
  <c r="N5" i="2" s="1"/>
  <c r="P23" i="2"/>
  <c r="M23" i="2"/>
  <c r="N23" i="2" s="1"/>
  <c r="P15" i="2"/>
  <c r="M15" i="2"/>
  <c r="N15" i="2" s="1"/>
  <c r="P7" i="2"/>
  <c r="M7" i="2"/>
  <c r="N7" i="2" s="1"/>
  <c r="H5" i="2"/>
  <c r="I5" i="2" s="1"/>
  <c r="J5" i="2" s="1"/>
  <c r="H21" i="2"/>
  <c r="I21" i="2" s="1"/>
  <c r="H7" i="2"/>
  <c r="I7" i="2" s="1"/>
  <c r="H13" i="2"/>
  <c r="I13" i="2" s="1"/>
  <c r="H20" i="2"/>
  <c r="I20" i="2" s="1"/>
  <c r="H11" i="2"/>
  <c r="I11" i="2" s="1"/>
  <c r="H12" i="2"/>
  <c r="H19" i="2"/>
  <c r="I19" i="2" s="1"/>
  <c r="H9" i="2"/>
  <c r="I9" i="2" s="1"/>
  <c r="J9" i="2" s="1"/>
  <c r="K9" i="2" s="1"/>
  <c r="H15" i="2"/>
  <c r="I15" i="2" s="1"/>
  <c r="H8" i="2"/>
  <c r="I8" i="2" s="1"/>
  <c r="H16" i="2"/>
  <c r="I16" i="2" s="1"/>
  <c r="H23" i="2"/>
  <c r="I23" i="2" s="1"/>
  <c r="H17" i="2"/>
  <c r="I17" i="2" s="1"/>
  <c r="J17" i="2" s="1"/>
  <c r="C11" i="2"/>
  <c r="D11" i="2" s="1"/>
  <c r="C8" i="2"/>
  <c r="C9" i="2"/>
  <c r="D9" i="2" s="1"/>
  <c r="E9" i="2" s="1"/>
  <c r="C13" i="2"/>
  <c r="D13" i="2" s="1"/>
  <c r="C19" i="2"/>
  <c r="D19" i="2" s="1"/>
  <c r="C20" i="2"/>
  <c r="D20" i="2" s="1"/>
  <c r="BM36" i="2"/>
  <c r="BM37" i="2" s="1"/>
  <c r="C6" i="2"/>
  <c r="D6" i="2" s="1"/>
  <c r="E6" i="2" s="1"/>
  <c r="C12" i="2"/>
  <c r="D12" i="2" s="1"/>
  <c r="C23" i="2"/>
  <c r="D23" i="2" s="1"/>
  <c r="C21" i="2"/>
  <c r="C16" i="2"/>
  <c r="D16" i="2" s="1"/>
  <c r="C7" i="2"/>
  <c r="D7" i="2" s="1"/>
  <c r="C15" i="2"/>
  <c r="D15" i="2" s="1"/>
  <c r="C5" i="2"/>
  <c r="D5" i="2" s="1"/>
  <c r="C17" i="2"/>
  <c r="D17" i="2" s="1"/>
  <c r="AB6" i="2"/>
  <c r="AC6" i="2" s="1"/>
  <c r="BN36" i="2"/>
  <c r="BN37" i="2" s="1"/>
  <c r="H6" i="2"/>
  <c r="I6" i="2" s="1"/>
  <c r="J6" i="2" s="1"/>
  <c r="BR36" i="2"/>
  <c r="BR37" i="2" s="1"/>
  <c r="AY20" i="2"/>
  <c r="P9" i="2"/>
  <c r="U34" i="2"/>
  <c r="U18" i="2"/>
  <c r="K34" i="2"/>
  <c r="AY16" i="2"/>
  <c r="U22" i="2"/>
  <c r="AE16" i="2"/>
  <c r="AT17" i="2"/>
  <c r="AY17" i="2"/>
  <c r="U10" i="2"/>
  <c r="AT16" i="2"/>
  <c r="AY34" i="2"/>
  <c r="BD11" i="2"/>
  <c r="P18" i="2"/>
  <c r="AJ13" i="2"/>
  <c r="Z16" i="2"/>
  <c r="Z34" i="2"/>
  <c r="AE14" i="2"/>
  <c r="U14" i="2"/>
  <c r="AE21" i="2"/>
  <c r="AY7" i="2"/>
  <c r="AY13" i="2"/>
  <c r="AY15" i="2"/>
  <c r="AT20" i="2"/>
  <c r="AT34" i="2"/>
  <c r="AO11" i="2"/>
  <c r="AE18" i="2"/>
  <c r="AE17" i="2"/>
  <c r="Z14" i="2"/>
  <c r="Z18" i="2"/>
  <c r="Z21" i="2"/>
  <c r="U16" i="2"/>
  <c r="P22" i="2"/>
  <c r="Z10" i="2"/>
  <c r="AY23" i="2"/>
  <c r="AY11" i="2"/>
  <c r="AY9" i="2"/>
  <c r="AJ5" i="2"/>
  <c r="AE34" i="2"/>
  <c r="AE10" i="2"/>
  <c r="Z20" i="2"/>
  <c r="U17" i="2"/>
  <c r="U21" i="2"/>
  <c r="P10" i="2"/>
  <c r="P5" i="2"/>
  <c r="K20" i="2"/>
  <c r="K17" i="2"/>
  <c r="K15" i="2"/>
  <c r="K22" i="2"/>
  <c r="K23" i="2"/>
  <c r="K16" i="2"/>
  <c r="K21" i="2"/>
  <c r="K19" i="2"/>
  <c r="AY19" i="2"/>
  <c r="AY6" i="2"/>
  <c r="BV32" i="2" s="1"/>
  <c r="AT18" i="2"/>
  <c r="AT21" i="2"/>
  <c r="AJ14" i="2"/>
  <c r="AE15" i="2"/>
  <c r="AE22" i="2"/>
  <c r="AE13" i="2"/>
  <c r="AE9" i="2"/>
  <c r="P14" i="2"/>
  <c r="F18" i="2"/>
  <c r="F34" i="2"/>
  <c r="F16" i="2"/>
  <c r="F20" i="2"/>
  <c r="F15" i="2"/>
  <c r="F9" i="2"/>
  <c r="K18" i="2"/>
  <c r="K10" i="2"/>
  <c r="F17" i="2"/>
  <c r="H17" i="1"/>
  <c r="I17" i="1" s="1"/>
  <c r="AR21" i="1"/>
  <c r="AS21" i="1" s="1"/>
  <c r="AR17" i="1"/>
  <c r="AS17" i="1" s="1"/>
  <c r="T21" i="1"/>
  <c r="U21" i="1" s="1"/>
  <c r="V21" i="1" s="1"/>
  <c r="W21" i="1" s="1"/>
  <c r="X21" i="1" s="1"/>
  <c r="T17" i="1"/>
  <c r="U17" i="1" s="1"/>
  <c r="V17" i="1" s="1"/>
  <c r="W17" i="1" s="1"/>
  <c r="X17" i="1" s="1"/>
  <c r="H21" i="1"/>
  <c r="I21" i="1" s="1"/>
  <c r="Z21" i="1"/>
  <c r="AA21" i="1" s="1"/>
  <c r="Z17" i="1"/>
  <c r="AA17" i="1" s="1"/>
  <c r="AF21" i="1"/>
  <c r="AG21" i="1" s="1"/>
  <c r="AF17" i="1"/>
  <c r="AG17" i="1" s="1"/>
  <c r="N21" i="1"/>
  <c r="O21" i="1" s="1"/>
  <c r="N17" i="1"/>
  <c r="O17" i="1" s="1"/>
  <c r="F17" i="1"/>
  <c r="F21" i="1"/>
  <c r="AP12" i="1" l="1"/>
  <c r="AP8" i="1"/>
  <c r="X14" i="1"/>
  <c r="R12" i="1"/>
  <c r="AH17" i="1"/>
  <c r="AI17" i="1"/>
  <c r="AJ17" i="1" s="1"/>
  <c r="AT21" i="1"/>
  <c r="AU21" i="1"/>
  <c r="P17" i="1"/>
  <c r="Q17" i="1"/>
  <c r="AB17" i="1"/>
  <c r="AC17" i="1"/>
  <c r="P21" i="1"/>
  <c r="Q21" i="1" s="1"/>
  <c r="AB21" i="1"/>
  <c r="AC21" i="1" s="1"/>
  <c r="AD21" i="1" s="1"/>
  <c r="AT17" i="1"/>
  <c r="AU13" i="1"/>
  <c r="AV13" i="1" s="1"/>
  <c r="R9" i="1"/>
  <c r="L12" i="1"/>
  <c r="X8" i="1"/>
  <c r="R13" i="1"/>
  <c r="AP9" i="1"/>
  <c r="AC9" i="1"/>
  <c r="AD9" i="1" s="1"/>
  <c r="J21" i="1"/>
  <c r="AH21" i="1"/>
  <c r="AI21" i="1" s="1"/>
  <c r="AJ21" i="1" s="1"/>
  <c r="J17" i="1"/>
  <c r="K17" i="1" s="1"/>
  <c r="AU9" i="1"/>
  <c r="AV9" i="1" s="1"/>
  <c r="AD8" i="1"/>
  <c r="W7" i="1"/>
  <c r="X7" i="1" s="1"/>
  <c r="AC13" i="1"/>
  <c r="AD13" i="1" s="1"/>
  <c r="L9" i="1"/>
  <c r="X11" i="1"/>
  <c r="L13" i="1"/>
  <c r="AO21" i="1"/>
  <c r="AP21" i="1" s="1"/>
  <c r="AO13" i="1"/>
  <c r="AP13" i="1" s="1"/>
  <c r="AP17" i="1"/>
  <c r="BX41" i="2"/>
  <c r="BX40" i="2"/>
  <c r="BV33" i="2"/>
  <c r="BV38" i="2" s="1"/>
  <c r="BV39" i="2" s="1"/>
  <c r="BV40" i="2" s="1"/>
  <c r="BT33" i="2"/>
  <c r="BT38" i="2" s="1"/>
  <c r="BT39" i="2" s="1"/>
  <c r="BW33" i="2"/>
  <c r="BW38" i="2" s="1"/>
  <c r="BW39" i="2" s="1"/>
  <c r="O7" i="2"/>
  <c r="AS9" i="2"/>
  <c r="AT9" i="2" s="1"/>
  <c r="AS17" i="2"/>
  <c r="AR16" i="2"/>
  <c r="AS16" i="2" s="1"/>
  <c r="O23" i="2"/>
  <c r="AS21" i="2"/>
  <c r="J11" i="2"/>
  <c r="T15" i="2"/>
  <c r="AD9" i="2"/>
  <c r="AD21" i="2"/>
  <c r="AX17" i="2"/>
  <c r="AX13" i="2"/>
  <c r="AX21" i="2"/>
  <c r="AX9" i="2"/>
  <c r="AX34" i="2"/>
  <c r="AX20" i="2"/>
  <c r="AX12" i="2"/>
  <c r="AY12" i="2" s="1"/>
  <c r="AW6" i="2"/>
  <c r="AX6" i="2" s="1"/>
  <c r="AX5" i="2"/>
  <c r="AX16" i="2"/>
  <c r="AX10" i="2"/>
  <c r="AS11" i="2"/>
  <c r="AT11" i="2" s="1"/>
  <c r="AS8" i="2"/>
  <c r="AT8" i="2" s="1"/>
  <c r="AS19" i="2"/>
  <c r="AS15" i="2"/>
  <c r="AS18" i="2"/>
  <c r="AS23" i="2"/>
  <c r="AR34" i="2"/>
  <c r="AS34" i="2" s="1"/>
  <c r="AS6" i="2"/>
  <c r="AS14" i="2"/>
  <c r="AS13" i="2"/>
  <c r="AT13" i="2" s="1"/>
  <c r="AS22" i="2"/>
  <c r="AS10" i="2"/>
  <c r="AO8" i="2"/>
  <c r="C27" i="31" s="1"/>
  <c r="D27" i="31" s="1"/>
  <c r="AI15" i="2"/>
  <c r="AI23" i="2"/>
  <c r="AI16" i="2"/>
  <c r="AI11" i="2"/>
  <c r="AJ11" i="2" s="1"/>
  <c r="C29" i="31" s="1"/>
  <c r="AH6" i="2"/>
  <c r="AI6" i="2" s="1"/>
  <c r="AJ6" i="2" s="1"/>
  <c r="BS32" i="2" s="1"/>
  <c r="AI19" i="2"/>
  <c r="AI12" i="2"/>
  <c r="AJ12" i="2" s="1"/>
  <c r="C26" i="31" s="1"/>
  <c r="D26" i="31" s="1"/>
  <c r="AI5" i="2"/>
  <c r="AI7" i="2"/>
  <c r="AJ7" i="2" s="1"/>
  <c r="AI10" i="2"/>
  <c r="AJ10" i="2" s="1"/>
  <c r="AI8" i="2"/>
  <c r="AJ8" i="2" s="1"/>
  <c r="AH20" i="2"/>
  <c r="AI20" i="2" s="1"/>
  <c r="AD17" i="2"/>
  <c r="AD20" i="2"/>
  <c r="AC16" i="2"/>
  <c r="AD16" i="2" s="1"/>
  <c r="AC10" i="2"/>
  <c r="AD10" i="2" s="1"/>
  <c r="AC5" i="2"/>
  <c r="AD5" i="2" s="1"/>
  <c r="AC14" i="2"/>
  <c r="AD14" i="2" s="1"/>
  <c r="AC18" i="2"/>
  <c r="AD18" i="2" s="1"/>
  <c r="AC34" i="2"/>
  <c r="AD34" i="2" s="1"/>
  <c r="AD13" i="2"/>
  <c r="AC22" i="2"/>
  <c r="AD22" i="2" s="1"/>
  <c r="AD12" i="2"/>
  <c r="AE12" i="2" s="1"/>
  <c r="Y8" i="2"/>
  <c r="Z8" i="2"/>
  <c r="C6" i="31" s="1"/>
  <c r="D6" i="31" s="1"/>
  <c r="Z13" i="2"/>
  <c r="X19" i="2"/>
  <c r="Y19" i="2" s="1"/>
  <c r="Y11" i="2"/>
  <c r="X5" i="2"/>
  <c r="Y7" i="2"/>
  <c r="Y15" i="2"/>
  <c r="Y23" i="2"/>
  <c r="T11" i="2"/>
  <c r="U11" i="2" s="1"/>
  <c r="C8" i="31" s="1"/>
  <c r="D8" i="31" s="1"/>
  <c r="T19" i="2"/>
  <c r="S13" i="2"/>
  <c r="T13" i="2" s="1"/>
  <c r="U13" i="2" s="1"/>
  <c r="S21" i="2"/>
  <c r="T21" i="2" s="1"/>
  <c r="T9" i="2"/>
  <c r="U9" i="2" s="1"/>
  <c r="S12" i="2"/>
  <c r="T16" i="2"/>
  <c r="T20" i="2"/>
  <c r="T8" i="2"/>
  <c r="U8" i="2" s="1"/>
  <c r="S5" i="2"/>
  <c r="T5" i="2" s="1"/>
  <c r="T7" i="2"/>
  <c r="T23" i="2"/>
  <c r="O19" i="2"/>
  <c r="O17" i="2"/>
  <c r="O15" i="2"/>
  <c r="O20" i="2"/>
  <c r="N9" i="2"/>
  <c r="O9" i="2" s="1"/>
  <c r="O5" i="2"/>
  <c r="N21" i="2"/>
  <c r="O21" i="2" s="1"/>
  <c r="O16" i="2"/>
  <c r="O11" i="2"/>
  <c r="P11" i="2" s="1"/>
  <c r="O8" i="2"/>
  <c r="O12" i="2"/>
  <c r="P12" i="2" s="1"/>
  <c r="J19" i="2"/>
  <c r="J13" i="2"/>
  <c r="K13" i="2" s="1"/>
  <c r="J15" i="2"/>
  <c r="I12" i="2"/>
  <c r="J20" i="2"/>
  <c r="J7" i="2"/>
  <c r="K7" i="2" s="1"/>
  <c r="J21" i="2"/>
  <c r="J16" i="2"/>
  <c r="J23" i="2"/>
  <c r="J8" i="2"/>
  <c r="K8" i="2" s="1"/>
  <c r="E17" i="2"/>
  <c r="E13" i="2"/>
  <c r="F13" i="2" s="1"/>
  <c r="E23" i="2"/>
  <c r="E19" i="2"/>
  <c r="E11" i="2"/>
  <c r="E5" i="2"/>
  <c r="E7" i="2"/>
  <c r="F7" i="2" s="1"/>
  <c r="D21" i="2"/>
  <c r="E21" i="2" s="1"/>
  <c r="D8" i="2"/>
  <c r="E15" i="2"/>
  <c r="E16" i="2"/>
  <c r="E12" i="2"/>
  <c r="F12" i="2" s="1"/>
  <c r="E20" i="2"/>
  <c r="AD6" i="2"/>
  <c r="AE6" i="2" s="1"/>
  <c r="BR32" i="2" s="1"/>
  <c r="P8" i="2"/>
  <c r="AE11" i="2"/>
  <c r="Z9" i="2"/>
  <c r="U6" i="2"/>
  <c r="BP32" i="2" s="1"/>
  <c r="Z11" i="2"/>
  <c r="AJ9" i="2"/>
  <c r="K5" i="2"/>
  <c r="K14" i="2"/>
  <c r="AT7" i="2"/>
  <c r="AT6" i="2"/>
  <c r="BU32" i="2" s="1"/>
  <c r="Z12" i="2"/>
  <c r="Z6" i="2"/>
  <c r="BQ32" i="2" s="1"/>
  <c r="AT5" i="2"/>
  <c r="Z7" i="2"/>
  <c r="P6" i="2"/>
  <c r="BO32" i="2" s="1"/>
  <c r="K6" i="2"/>
  <c r="BN32" i="2" s="1"/>
  <c r="F19" i="2"/>
  <c r="F10" i="2"/>
  <c r="F21" i="2"/>
  <c r="F22" i="2"/>
  <c r="F6" i="2"/>
  <c r="BM32" i="2" s="1"/>
  <c r="BM33" i="2" s="1"/>
  <c r="F5" i="2"/>
  <c r="F14" i="2"/>
  <c r="F23" i="2"/>
  <c r="AR33" i="1"/>
  <c r="AS33" i="1" s="1"/>
  <c r="N33" i="1"/>
  <c r="O33" i="1" s="1"/>
  <c r="T33" i="1"/>
  <c r="U33" i="1" s="1"/>
  <c r="V33" i="1" s="1"/>
  <c r="W33" i="1" s="1"/>
  <c r="X33" i="1" s="1"/>
  <c r="AF33" i="1"/>
  <c r="AG33" i="1" s="1"/>
  <c r="Z33" i="1"/>
  <c r="AA33" i="1" s="1"/>
  <c r="H33" i="1"/>
  <c r="I33" i="1" s="1"/>
  <c r="AL33" i="1"/>
  <c r="AM33" i="1" s="1"/>
  <c r="AL5" i="1"/>
  <c r="AM5" i="1" s="1"/>
  <c r="N5" i="1"/>
  <c r="O5" i="1" s="1"/>
  <c r="AF5" i="1"/>
  <c r="AG5" i="1" s="1"/>
  <c r="Z5" i="1"/>
  <c r="AA5" i="1" s="1"/>
  <c r="H5" i="1"/>
  <c r="I5" i="1" s="1"/>
  <c r="T5" i="1"/>
  <c r="U5" i="1" s="1"/>
  <c r="V5" i="1" s="1"/>
  <c r="W5" i="1" s="1"/>
  <c r="X5" i="1" s="1"/>
  <c r="AR5" i="1"/>
  <c r="AS5" i="1" s="1"/>
  <c r="T16" i="1"/>
  <c r="U16" i="1" s="1"/>
  <c r="AL16" i="1"/>
  <c r="AM16" i="1" s="1"/>
  <c r="N16" i="1"/>
  <c r="O16" i="1" s="1"/>
  <c r="AR16" i="1"/>
  <c r="AS16" i="1" s="1"/>
  <c r="AF16" i="1"/>
  <c r="AG16" i="1" s="1"/>
  <c r="Z16" i="1"/>
  <c r="AA16" i="1" s="1"/>
  <c r="H16" i="1"/>
  <c r="I16" i="1" s="1"/>
  <c r="AR19" i="1"/>
  <c r="AS19" i="1" s="1"/>
  <c r="T19" i="1"/>
  <c r="U19" i="1" s="1"/>
  <c r="AF19" i="1"/>
  <c r="AG19" i="1" s="1"/>
  <c r="Z19" i="1"/>
  <c r="AA19" i="1" s="1"/>
  <c r="H19" i="1"/>
  <c r="I19" i="1" s="1"/>
  <c r="AL19" i="1"/>
  <c r="AM19" i="1" s="1"/>
  <c r="N19" i="1"/>
  <c r="O19" i="1" s="1"/>
  <c r="T20" i="1"/>
  <c r="U20" i="1" s="1"/>
  <c r="H20" i="1"/>
  <c r="I20" i="1" s="1"/>
  <c r="AL20" i="1"/>
  <c r="AM20" i="1" s="1"/>
  <c r="N20" i="1"/>
  <c r="O20" i="1" s="1"/>
  <c r="AR20" i="1"/>
  <c r="AS20" i="1" s="1"/>
  <c r="AF20" i="1"/>
  <c r="AG20" i="1" s="1"/>
  <c r="Z20" i="1"/>
  <c r="AA20" i="1" s="1"/>
  <c r="AF22" i="1"/>
  <c r="AG22" i="1" s="1"/>
  <c r="Z22" i="1"/>
  <c r="AA22" i="1" s="1"/>
  <c r="H22" i="1"/>
  <c r="I22" i="1" s="1"/>
  <c r="J22" i="1" s="1"/>
  <c r="K22" i="1" s="1"/>
  <c r="L22" i="1" s="1"/>
  <c r="AR22" i="1"/>
  <c r="AS22" i="1" s="1"/>
  <c r="AT22" i="1" s="1"/>
  <c r="AU22" i="1" s="1"/>
  <c r="AV22" i="1" s="1"/>
  <c r="AL22" i="1"/>
  <c r="AM22" i="1" s="1"/>
  <c r="AN22" i="1" s="1"/>
  <c r="AO22" i="1" s="1"/>
  <c r="AP22" i="1" s="1"/>
  <c r="N22" i="1"/>
  <c r="O22" i="1" s="1"/>
  <c r="P22" i="1" s="1"/>
  <c r="Q22" i="1" s="1"/>
  <c r="R22" i="1" s="1"/>
  <c r="T22" i="1"/>
  <c r="U22" i="1" s="1"/>
  <c r="AF6" i="1"/>
  <c r="AG6" i="1" s="1"/>
  <c r="Z6" i="1"/>
  <c r="AA6" i="1" s="1"/>
  <c r="AB6" i="1" s="1"/>
  <c r="AC6" i="1" s="1"/>
  <c r="AD6" i="1" s="1"/>
  <c r="I6" i="1"/>
  <c r="J6" i="1" s="1"/>
  <c r="K6" i="1" s="1"/>
  <c r="L6" i="1" s="1"/>
  <c r="AR6" i="1"/>
  <c r="AS6" i="1" s="1"/>
  <c r="AT6" i="1" s="1"/>
  <c r="AU6" i="1" s="1"/>
  <c r="AV6" i="1" s="1"/>
  <c r="AL6" i="1"/>
  <c r="AM6" i="1" s="1"/>
  <c r="AN6" i="1" s="1"/>
  <c r="AO6" i="1" s="1"/>
  <c r="AP6" i="1" s="1"/>
  <c r="N6" i="1"/>
  <c r="O6" i="1" s="1"/>
  <c r="P6" i="1" s="1"/>
  <c r="Q6" i="1" s="1"/>
  <c r="R6" i="1" s="1"/>
  <c r="T6" i="1"/>
  <c r="U6" i="1" s="1"/>
  <c r="AR15" i="1"/>
  <c r="AS15" i="1" s="1"/>
  <c r="T15" i="1"/>
  <c r="U15" i="1" s="1"/>
  <c r="AF15" i="1"/>
  <c r="AG15" i="1" s="1"/>
  <c r="Z15" i="1"/>
  <c r="AA15" i="1" s="1"/>
  <c r="H15" i="1"/>
  <c r="I15" i="1" s="1"/>
  <c r="AL15" i="1"/>
  <c r="AM15" i="1" s="1"/>
  <c r="N15" i="1"/>
  <c r="O15" i="1" s="1"/>
  <c r="AF18" i="1"/>
  <c r="AG18" i="1" s="1"/>
  <c r="Z18" i="1"/>
  <c r="AA18" i="1" s="1"/>
  <c r="AB18" i="1" s="1"/>
  <c r="AC18" i="1" s="1"/>
  <c r="AD18" i="1" s="1"/>
  <c r="H18" i="1"/>
  <c r="I18" i="1" s="1"/>
  <c r="J18" i="1" s="1"/>
  <c r="K18" i="1" s="1"/>
  <c r="L18" i="1" s="1"/>
  <c r="AR18" i="1"/>
  <c r="AS18" i="1" s="1"/>
  <c r="AT18" i="1" s="1"/>
  <c r="AU18" i="1" s="1"/>
  <c r="AV18" i="1" s="1"/>
  <c r="AL18" i="1"/>
  <c r="AM18" i="1" s="1"/>
  <c r="AN18" i="1" s="1"/>
  <c r="AO18" i="1" s="1"/>
  <c r="AP18" i="1" s="1"/>
  <c r="N18" i="1"/>
  <c r="O18" i="1" s="1"/>
  <c r="P18" i="1" s="1"/>
  <c r="Q18" i="1" s="1"/>
  <c r="R18" i="1" s="1"/>
  <c r="T18" i="1"/>
  <c r="U18" i="1" s="1"/>
  <c r="H4" i="1"/>
  <c r="I4" i="1" s="1"/>
  <c r="AF4" i="1"/>
  <c r="AG4" i="1" s="1"/>
  <c r="AH4" i="1" s="1"/>
  <c r="AR4" i="1"/>
  <c r="AS4" i="1" s="1"/>
  <c r="AL4" i="1"/>
  <c r="AM4" i="1" s="1"/>
  <c r="Z4" i="1"/>
  <c r="AA4" i="1" s="1"/>
  <c r="T4" i="1"/>
  <c r="U4" i="1" s="1"/>
  <c r="N4" i="1"/>
  <c r="O4" i="1" s="1"/>
  <c r="F5" i="1"/>
  <c r="F16" i="1"/>
  <c r="F19" i="1"/>
  <c r="F33" i="1"/>
  <c r="F6" i="1"/>
  <c r="F15" i="1"/>
  <c r="F18" i="1"/>
  <c r="F20" i="1"/>
  <c r="F22" i="1"/>
  <c r="F4" i="1"/>
  <c r="J15" i="1" l="1"/>
  <c r="K15" i="1"/>
  <c r="L15" i="1" s="1"/>
  <c r="AT15" i="1"/>
  <c r="AU15" i="1"/>
  <c r="AV15" i="1" s="1"/>
  <c r="P15" i="1"/>
  <c r="Q15" i="1" s="1"/>
  <c r="R15" i="1" s="1"/>
  <c r="AH15" i="1"/>
  <c r="AI15" i="1" s="1"/>
  <c r="AJ15" i="1" s="1"/>
  <c r="AH22" i="1"/>
  <c r="AI22" i="1" s="1"/>
  <c r="AJ22" i="1" s="1"/>
  <c r="P20" i="1"/>
  <c r="Q20" i="1" s="1"/>
  <c r="R20" i="1"/>
  <c r="P19" i="1"/>
  <c r="Q19" i="1"/>
  <c r="R19" i="1" s="1"/>
  <c r="AH19" i="1"/>
  <c r="AI19" i="1"/>
  <c r="AJ19" i="1" s="1"/>
  <c r="AB16" i="1"/>
  <c r="AC16" i="1" s="1"/>
  <c r="AD16" i="1"/>
  <c r="AN16" i="1"/>
  <c r="AO16" i="1" s="1"/>
  <c r="AP16" i="1"/>
  <c r="AH33" i="1"/>
  <c r="AI33" i="1" s="1"/>
  <c r="AJ33" i="1" s="1"/>
  <c r="V18" i="1"/>
  <c r="W18" i="1" s="1"/>
  <c r="AN15" i="1"/>
  <c r="AO15" i="1" s="1"/>
  <c r="AP15" i="1" s="1"/>
  <c r="V15" i="1"/>
  <c r="AH6" i="1"/>
  <c r="AI6" i="1" s="1"/>
  <c r="AJ6" i="1" s="1"/>
  <c r="AB20" i="1"/>
  <c r="AC20" i="1" s="1"/>
  <c r="AN20" i="1"/>
  <c r="AO20" i="1" s="1"/>
  <c r="AN19" i="1"/>
  <c r="AO19" i="1" s="1"/>
  <c r="AP19" i="1" s="1"/>
  <c r="V19" i="1"/>
  <c r="W19" i="1" s="1"/>
  <c r="AH16" i="1"/>
  <c r="AI16" i="1" s="1"/>
  <c r="AJ16" i="1" s="1"/>
  <c r="V16" i="1"/>
  <c r="AN33" i="1"/>
  <c r="AO33" i="1" s="1"/>
  <c r="AU17" i="1"/>
  <c r="AV17" i="1" s="1"/>
  <c r="R21" i="1"/>
  <c r="AD17" i="1"/>
  <c r="AV21" i="1"/>
  <c r="V22" i="1"/>
  <c r="W22" i="1" s="1"/>
  <c r="AH20" i="1"/>
  <c r="AI20" i="1" s="1"/>
  <c r="AJ20" i="1" s="1"/>
  <c r="J20" i="1"/>
  <c r="K20" i="1" s="1"/>
  <c r="J19" i="1"/>
  <c r="K19" i="1" s="1"/>
  <c r="L19" i="1" s="1"/>
  <c r="AT19" i="1"/>
  <c r="AU19" i="1" s="1"/>
  <c r="AV19" i="1" s="1"/>
  <c r="AT16" i="1"/>
  <c r="AU16" i="1" s="1"/>
  <c r="J33" i="1"/>
  <c r="P33" i="1"/>
  <c r="Q33" i="1" s="1"/>
  <c r="AH18" i="1"/>
  <c r="AI18" i="1" s="1"/>
  <c r="AJ18" i="1" s="1"/>
  <c r="AB15" i="1"/>
  <c r="AC15" i="1" s="1"/>
  <c r="AD15" i="1" s="1"/>
  <c r="V6" i="1"/>
  <c r="W6" i="1" s="1"/>
  <c r="AB22" i="1"/>
  <c r="AT20" i="1"/>
  <c r="AU20" i="1" s="1"/>
  <c r="V20" i="1"/>
  <c r="AB19" i="1"/>
  <c r="AC19" i="1" s="1"/>
  <c r="AD19" i="1" s="1"/>
  <c r="J16" i="1"/>
  <c r="K16" i="1" s="1"/>
  <c r="P16" i="1"/>
  <c r="Q16" i="1" s="1"/>
  <c r="AB33" i="1"/>
  <c r="AT33" i="1"/>
  <c r="AU33" i="1" s="1"/>
  <c r="L17" i="1"/>
  <c r="K21" i="1"/>
  <c r="L21" i="1" s="1"/>
  <c r="R17" i="1"/>
  <c r="J5" i="1"/>
  <c r="K5" i="1" s="1"/>
  <c r="AN5" i="1"/>
  <c r="AO5" i="1" s="1"/>
  <c r="AB5" i="1"/>
  <c r="AC5" i="1" s="1"/>
  <c r="AT5" i="1"/>
  <c r="AU5" i="1" s="1"/>
  <c r="AH5" i="1"/>
  <c r="AI5" i="1" s="1"/>
  <c r="AJ5" i="1" s="1"/>
  <c r="P5" i="1"/>
  <c r="Q5" i="1" s="1"/>
  <c r="BT40" i="2"/>
  <c r="BT41" i="2"/>
  <c r="BW40" i="2"/>
  <c r="BW41" i="2"/>
  <c r="BN33" i="2"/>
  <c r="BN38" i="2" s="1"/>
  <c r="BN39" i="2" s="1"/>
  <c r="BS33" i="2"/>
  <c r="BS38" i="2" s="1"/>
  <c r="BS39" i="2" s="1"/>
  <c r="BR33" i="2"/>
  <c r="BR38" i="2" s="1"/>
  <c r="BR39" i="2" s="1"/>
  <c r="BU33" i="2"/>
  <c r="BU38" i="2" s="1"/>
  <c r="BU39" i="2" s="1"/>
  <c r="BQ33" i="2"/>
  <c r="BQ38" i="2" s="1"/>
  <c r="BQ39" i="2" s="1"/>
  <c r="BO33" i="2"/>
  <c r="BO38" i="2" s="1"/>
  <c r="BO39" i="2" s="1"/>
  <c r="BP33" i="2"/>
  <c r="BP38" i="2" s="1"/>
  <c r="BP39" i="2" s="1"/>
  <c r="BM38" i="2"/>
  <c r="BM39" i="2" s="1"/>
  <c r="BV41" i="2"/>
  <c r="E27" i="31"/>
  <c r="E28" i="31"/>
  <c r="D29" i="31"/>
  <c r="E29" i="31" s="1"/>
  <c r="AE5" i="2"/>
  <c r="Y5" i="2"/>
  <c r="Z5" i="2" s="1"/>
  <c r="U5" i="2"/>
  <c r="C7" i="31" s="1"/>
  <c r="D7" i="31" s="1"/>
  <c r="T12" i="2"/>
  <c r="U12" i="2" s="1"/>
  <c r="C5" i="31" s="1"/>
  <c r="D5" i="31" s="1"/>
  <c r="J12" i="2"/>
  <c r="K12" i="2" s="1"/>
  <c r="E8" i="2"/>
  <c r="F8" i="2" s="1"/>
  <c r="P4" i="1"/>
  <c r="Q4" i="1" s="1"/>
  <c r="R4" i="1" s="1"/>
  <c r="AT4" i="1"/>
  <c r="AU4" i="1" s="1"/>
  <c r="AV4" i="1" s="1"/>
  <c r="V4" i="1"/>
  <c r="W4" i="1" s="1"/>
  <c r="X4" i="1" s="1"/>
  <c r="AB4" i="1"/>
  <c r="AC4" i="1" s="1"/>
  <c r="AD4" i="1" s="1"/>
  <c r="J4" i="1"/>
  <c r="AN4" i="1"/>
  <c r="AO4" i="1" s="1"/>
  <c r="AP4" i="1" s="1"/>
  <c r="AI4" i="1"/>
  <c r="AJ4" i="1" s="1"/>
  <c r="AE4" i="1"/>
  <c r="U7" i="2"/>
  <c r="K11" i="2"/>
  <c r="AT10" i="2"/>
  <c r="F11" i="2"/>
  <c r="X20" i="1" l="1"/>
  <c r="W20" i="1"/>
  <c r="AD20" i="1"/>
  <c r="AV20" i="1"/>
  <c r="AP20" i="1"/>
  <c r="X18" i="1"/>
  <c r="AC22" i="1"/>
  <c r="AD22" i="1" s="1"/>
  <c r="AV33" i="1"/>
  <c r="R16" i="1"/>
  <c r="AV16" i="1"/>
  <c r="W16" i="1"/>
  <c r="X16" i="1" s="1"/>
  <c r="X19" i="1"/>
  <c r="R33" i="1"/>
  <c r="AP33" i="1"/>
  <c r="AC33" i="1"/>
  <c r="AD33" i="1" s="1"/>
  <c r="L16" i="1"/>
  <c r="X6" i="1"/>
  <c r="K33" i="1"/>
  <c r="L33" i="1" s="1"/>
  <c r="L20" i="1"/>
  <c r="X22" i="1"/>
  <c r="W15" i="1"/>
  <c r="X15" i="1" s="1"/>
  <c r="R5" i="1"/>
  <c r="AV5" i="1"/>
  <c r="AP5" i="1"/>
  <c r="AD5" i="1"/>
  <c r="L5" i="1"/>
  <c r="BU40" i="2"/>
  <c r="BU41" i="2"/>
  <c r="BP41" i="2"/>
  <c r="BP40" i="2"/>
  <c r="BR40" i="2"/>
  <c r="BR41" i="2"/>
  <c r="BO40" i="2"/>
  <c r="BO41" i="2"/>
  <c r="BS41" i="2"/>
  <c r="BS40" i="2"/>
  <c r="BQ40" i="2"/>
  <c r="BQ41" i="2"/>
  <c r="BN40" i="2"/>
  <c r="BN41" i="2"/>
  <c r="BM41" i="2"/>
  <c r="BM40" i="2"/>
  <c r="F29" i="31"/>
  <c r="G29" i="31" s="1"/>
  <c r="F28" i="31"/>
  <c r="G28" i="31" s="1"/>
  <c r="D30" i="31"/>
  <c r="F27" i="31"/>
  <c r="G27" i="31" s="1"/>
  <c r="H27" i="31" s="1"/>
  <c r="E8" i="31"/>
  <c r="F8" i="31" s="1"/>
  <c r="G8" i="31" s="1"/>
  <c r="H8" i="31" s="1"/>
  <c r="I8" i="31" s="1"/>
  <c r="E6" i="31"/>
  <c r="F6" i="31" s="1"/>
  <c r="G6" i="31" s="1"/>
  <c r="H6" i="31" s="1"/>
  <c r="I6" i="31" s="1"/>
  <c r="E7" i="31"/>
  <c r="F7" i="31" s="1"/>
  <c r="G7" i="31" s="1"/>
  <c r="H7" i="31" s="1"/>
  <c r="D9" i="31"/>
  <c r="F9" i="31" s="1"/>
  <c r="G9" i="31" s="1"/>
  <c r="K4" i="1"/>
  <c r="L4" i="1" s="1"/>
  <c r="AK4" i="1"/>
  <c r="Y5" i="1"/>
  <c r="Y4" i="1"/>
  <c r="S4" i="1"/>
  <c r="AK5" i="1"/>
  <c r="AE5" i="1"/>
  <c r="AQ5" i="1"/>
  <c r="M5" i="1"/>
  <c r="S5" i="1"/>
  <c r="H28" i="31" l="1"/>
  <c r="I28" i="31" s="1"/>
  <c r="I27" i="31"/>
  <c r="F30" i="31"/>
  <c r="G30" i="31" s="1"/>
  <c r="H29" i="31"/>
  <c r="I29" i="31" s="1"/>
  <c r="I7" i="31"/>
  <c r="H9" i="31"/>
  <c r="B9" i="31" s="1"/>
  <c r="AW5" i="1"/>
  <c r="M4" i="1"/>
  <c r="AW4" i="1"/>
  <c r="AQ4" i="1"/>
  <c r="H30" i="31" l="1"/>
  <c r="B30" i="31" s="1"/>
  <c r="L32" i="30" l="1"/>
  <c r="M32" i="30" s="1"/>
  <c r="L29" i="30"/>
  <c r="M29" i="30" s="1"/>
  <c r="L30" i="30"/>
  <c r="M30" i="30" s="1"/>
  <c r="L35" i="30"/>
  <c r="M35" i="30" s="1"/>
  <c r="L33" i="30"/>
  <c r="M33" i="30" s="1"/>
  <c r="L34" i="30"/>
  <c r="M34" i="30" s="1"/>
  <c r="L38" i="30"/>
  <c r="M38" i="30" s="1"/>
  <c r="L37" i="30"/>
  <c r="M37" i="30" s="1"/>
  <c r="L41" i="30"/>
  <c r="M41" i="30" s="1"/>
  <c r="L28" i="30"/>
  <c r="M28" i="30" s="1"/>
  <c r="L31" i="30"/>
  <c r="M31" i="30" s="1"/>
  <c r="L27" i="30"/>
  <c r="M27" i="30" s="1"/>
  <c r="L39" i="30"/>
  <c r="M39" i="30" s="1"/>
  <c r="L40" i="30"/>
  <c r="M40" i="30" s="1"/>
  <c r="L36" i="30"/>
  <c r="M36" i="30" s="1"/>
  <c r="L6" i="30"/>
  <c r="M6" i="30" s="1"/>
  <c r="L8" i="30"/>
  <c r="M8" i="30" s="1"/>
  <c r="L7" i="30"/>
  <c r="M7" i="30" s="1"/>
  <c r="L5" i="30"/>
  <c r="M5" i="30" s="1"/>
  <c r="L19" i="30"/>
  <c r="M19" i="30" s="1"/>
  <c r="L14" i="30"/>
  <c r="M14" i="30" s="1"/>
  <c r="L21" i="30"/>
  <c r="M21" i="30" s="1"/>
  <c r="L16" i="30"/>
  <c r="M16" i="30" s="1"/>
  <c r="L17" i="30"/>
  <c r="M17" i="30" s="1"/>
  <c r="L20" i="30"/>
  <c r="M20" i="30" s="1"/>
  <c r="L15" i="30"/>
  <c r="M15" i="30" s="1"/>
  <c r="L18" i="30"/>
  <c r="M18" i="30" s="1"/>
  <c r="N41" i="30" l="1"/>
  <c r="N8" i="30"/>
  <c r="O22" i="30"/>
  <c r="P22" i="30"/>
  <c r="Q22" i="30" s="1"/>
  <c r="N21" i="30"/>
  <c r="O9" i="30"/>
  <c r="O42" i="30"/>
  <c r="P42" i="30"/>
  <c r="Q42" i="30" s="1"/>
  <c r="N6" i="30"/>
  <c r="N7" i="30"/>
  <c r="N32" i="30"/>
  <c r="N29" i="30"/>
  <c r="O29" i="30" s="1"/>
  <c r="N40" i="30"/>
  <c r="N39" i="30"/>
  <c r="N28" i="30"/>
  <c r="O28" i="30" s="1"/>
  <c r="N37" i="30"/>
  <c r="O37" i="30" s="1"/>
  <c r="N38" i="30"/>
  <c r="N33" i="30"/>
  <c r="O33" i="30" s="1"/>
  <c r="N31" i="30"/>
  <c r="N35" i="30"/>
  <c r="N34" i="30"/>
  <c r="N30" i="30"/>
  <c r="N36" i="30"/>
  <c r="N18" i="30"/>
  <c r="N16" i="30"/>
  <c r="N20" i="30"/>
  <c r="N17" i="30"/>
  <c r="O17" i="30" s="1"/>
  <c r="N19" i="30"/>
  <c r="N15" i="30"/>
  <c r="P9" i="30" l="1"/>
  <c r="Q9" i="30" s="1"/>
  <c r="O8" i="30"/>
  <c r="P8" i="30" s="1"/>
  <c r="Q8" i="30" s="1"/>
  <c r="O36" i="30"/>
  <c r="P36" i="30" s="1"/>
  <c r="Q36" i="30" s="1"/>
  <c r="O31" i="30"/>
  <c r="P31" i="30" s="1"/>
  <c r="O32" i="30"/>
  <c r="P33" i="30"/>
  <c r="Q33" i="30" s="1"/>
  <c r="O19" i="30"/>
  <c r="O18" i="30"/>
  <c r="P18" i="30"/>
  <c r="Q18" i="30" s="1"/>
  <c r="O35" i="30"/>
  <c r="P37" i="30"/>
  <c r="Q37" i="30" s="1"/>
  <c r="P29" i="30"/>
  <c r="Q29" i="30" s="1"/>
  <c r="P17" i="30"/>
  <c r="Q17" i="30" s="1"/>
  <c r="P28" i="30"/>
  <c r="Q28" i="30" s="1"/>
  <c r="O20" i="30"/>
  <c r="O30" i="30"/>
  <c r="O39" i="30"/>
  <c r="O7" i="30"/>
  <c r="O15" i="30"/>
  <c r="O16" i="30"/>
  <c r="O34" i="30"/>
  <c r="O38" i="30"/>
  <c r="O40" i="30"/>
  <c r="O6" i="30"/>
  <c r="P6" i="30" s="1"/>
  <c r="Q31" i="30" l="1"/>
  <c r="P20" i="30"/>
  <c r="Q20" i="30" s="1"/>
  <c r="R17" i="30"/>
  <c r="R37" i="30"/>
  <c r="R8" i="30"/>
  <c r="R28" i="30"/>
  <c r="R29" i="30"/>
  <c r="R33" i="30"/>
  <c r="P38" i="30"/>
  <c r="Q38" i="30" s="1"/>
  <c r="R38" i="30" s="1"/>
  <c r="Q6" i="30"/>
  <c r="R6" i="30" s="1"/>
  <c r="P34" i="30"/>
  <c r="P15" i="30"/>
  <c r="Q15" i="30" s="1"/>
  <c r="R15" i="30" s="1"/>
  <c r="R7" i="30"/>
  <c r="P35" i="30"/>
  <c r="Q35" i="30" s="1"/>
  <c r="R35" i="30"/>
  <c r="P19" i="30"/>
  <c r="Q19" i="30" s="1"/>
  <c r="R19" i="30"/>
  <c r="P32" i="30"/>
  <c r="Q32" i="30" s="1"/>
  <c r="R32" i="30"/>
  <c r="P39" i="30"/>
  <c r="Q39" i="30" s="1"/>
  <c r="P40" i="30"/>
  <c r="Q40" i="30" s="1"/>
  <c r="Q34" i="30"/>
  <c r="R34" i="30" s="1"/>
  <c r="P16" i="30"/>
  <c r="P7" i="30"/>
  <c r="Q7" i="30" s="1"/>
  <c r="P30" i="30"/>
  <c r="Q30" i="30" s="1"/>
  <c r="R30" i="30" s="1"/>
  <c r="R18" i="30"/>
  <c r="R31" i="30"/>
  <c r="R36" i="30"/>
  <c r="R20" i="30" l="1"/>
  <c r="Q16" i="30"/>
  <c r="R16" i="30" s="1"/>
  <c r="R40" i="30"/>
  <c r="R39" i="30"/>
  <c r="O41" i="30"/>
  <c r="Q41" i="30" s="1"/>
  <c r="P41" i="30"/>
  <c r="R41" i="30"/>
  <c r="O21" i="30"/>
  <c r="Q21" i="30" s="1"/>
  <c r="P21" i="30"/>
  <c r="R21" i="30"/>
</calcChain>
</file>

<file path=xl/comments1.xml><?xml version="1.0" encoding="utf-8"?>
<comments xmlns="http://schemas.openxmlformats.org/spreadsheetml/2006/main">
  <authors>
    <author>Benjamin Tesson</author>
  </authors>
  <commentList>
    <comment ref="D7" authorId="0">
      <text>
        <r>
          <rPr>
            <b/>
            <sz val="9"/>
            <color indexed="81"/>
            <rFont val="Tahoma"/>
            <family val="2"/>
          </rPr>
          <t>Hérouville - 13/04/2014</t>
        </r>
      </text>
    </comment>
    <comment ref="D10" authorId="0">
      <text>
        <r>
          <rPr>
            <b/>
            <sz val="9"/>
            <color indexed="81"/>
            <rFont val="Tahoma"/>
            <family val="2"/>
          </rPr>
          <t>Rennes - 01/05/2014</t>
        </r>
      </text>
    </comment>
    <comment ref="D11" authorId="0">
      <text>
        <r>
          <rPr>
            <b/>
            <sz val="9"/>
            <color indexed="81"/>
            <rFont val="Tahoma"/>
            <family val="2"/>
          </rPr>
          <t>Cherbourg - 14/12/2008</t>
        </r>
      </text>
    </comment>
    <comment ref="D12" authorId="0">
      <text>
        <r>
          <rPr>
            <b/>
            <sz val="9"/>
            <color indexed="81"/>
            <rFont val="Tahoma"/>
            <family val="2"/>
          </rPr>
          <t>Cherbourg - 08/12/2013</t>
        </r>
      </text>
    </comment>
    <comment ref="D13" authorId="0">
      <text>
        <r>
          <rPr>
            <b/>
            <sz val="9"/>
            <color indexed="81"/>
            <rFont val="Tahoma"/>
            <family val="2"/>
          </rPr>
          <t>Les Pieux - 26/04/2014</t>
        </r>
      </text>
    </comment>
  </commentList>
</comments>
</file>

<file path=xl/comments2.xml><?xml version="1.0" encoding="utf-8"?>
<comments xmlns="http://schemas.openxmlformats.org/spreadsheetml/2006/main">
  <authors>
    <author>Benjamin Tesson</author>
  </authors>
  <commentList>
    <comment ref="D5" authorId="0">
      <text>
        <r>
          <rPr>
            <b/>
            <sz val="9"/>
            <color indexed="81"/>
            <rFont val="Tahoma"/>
            <family val="2"/>
          </rPr>
          <t>Hérouville - 12/01/2014</t>
        </r>
      </text>
    </comment>
    <comment ref="D7" authorId="0">
      <text>
        <r>
          <rPr>
            <b/>
            <sz val="9"/>
            <color indexed="81"/>
            <rFont val="Tahoma"/>
            <family val="2"/>
          </rPr>
          <t>Les Pieux - 26/04/2014</t>
        </r>
      </text>
    </comment>
    <comment ref="D8" authorId="0">
      <text>
        <r>
          <rPr>
            <b/>
            <sz val="9"/>
            <color indexed="81"/>
            <rFont val="Tahoma"/>
            <family val="2"/>
          </rPr>
          <t>Hérouville - 13/04/2014</t>
        </r>
      </text>
    </comment>
    <comment ref="D9" authorId="0">
      <text>
        <r>
          <rPr>
            <b/>
            <sz val="9"/>
            <color indexed="81"/>
            <rFont val="Tahoma"/>
            <family val="2"/>
          </rPr>
          <t>Hérouville - 13/04/2014</t>
        </r>
      </text>
    </comment>
    <comment ref="D10" authorId="0">
      <text>
        <r>
          <rPr>
            <b/>
            <sz val="9"/>
            <color indexed="81"/>
            <rFont val="Tahoma"/>
            <family val="2"/>
          </rPr>
          <t>Rennes - 01/05/2014</t>
        </r>
      </text>
    </comment>
    <comment ref="D11" authorId="0">
      <text>
        <r>
          <rPr>
            <b/>
            <sz val="9"/>
            <color indexed="81"/>
            <rFont val="Tahoma"/>
            <family val="2"/>
          </rPr>
          <t>Caen - 16/04/2011</t>
        </r>
      </text>
    </comment>
    <comment ref="D13" authorId="0">
      <text>
        <r>
          <rPr>
            <b/>
            <sz val="9"/>
            <color indexed="81"/>
            <rFont val="Tahoma"/>
            <family val="2"/>
          </rPr>
          <t>Les Pieux - 26/04/2014</t>
        </r>
      </text>
    </comment>
  </commentList>
</comments>
</file>

<file path=xl/comments3.xml><?xml version="1.0" encoding="utf-8"?>
<comments xmlns="http://schemas.openxmlformats.org/spreadsheetml/2006/main">
  <authors>
    <author>Benjamin Tesson</author>
  </authors>
  <commentList>
    <comment ref="D11" authorId="0">
      <text>
        <r>
          <rPr>
            <b/>
            <sz val="9"/>
            <color indexed="81"/>
            <rFont val="Tahoma"/>
            <family val="2"/>
          </rPr>
          <t>Gravenchon - 16/12/2012</t>
        </r>
      </text>
    </comment>
    <comment ref="D12" authorId="0">
      <text>
        <r>
          <rPr>
            <b/>
            <sz val="9"/>
            <color indexed="81"/>
            <rFont val="Tahoma"/>
            <family val="2"/>
          </rPr>
          <t>Cherbourg - 08/12/2013</t>
        </r>
      </text>
    </comment>
  </commentList>
</comments>
</file>

<file path=xl/comments4.xml><?xml version="1.0" encoding="utf-8"?>
<comments xmlns="http://schemas.openxmlformats.org/spreadsheetml/2006/main">
  <authors>
    <author>Benjamin Tesson</author>
  </authors>
  <commentList>
    <comment ref="D6" authorId="0">
      <text>
        <r>
          <rPr>
            <b/>
            <sz val="9"/>
            <color indexed="81"/>
            <rFont val="Tahoma"/>
            <family val="2"/>
          </rPr>
          <t>Les Pieux - 26/04/2014</t>
        </r>
      </text>
    </comment>
    <comment ref="D7" authorId="0">
      <text>
        <r>
          <rPr>
            <b/>
            <sz val="9"/>
            <color indexed="81"/>
            <rFont val="Tahoma"/>
            <family val="2"/>
          </rPr>
          <t>Cherbourg - 09/02/2014</t>
        </r>
      </text>
    </comment>
    <comment ref="D8" authorId="0">
      <text>
        <r>
          <rPr>
            <b/>
            <sz val="9"/>
            <color indexed="81"/>
            <rFont val="Tahoma"/>
            <family val="2"/>
          </rPr>
          <t>Hérouville - 13/04/2014</t>
        </r>
      </text>
    </comment>
    <comment ref="D9" authorId="0">
      <text>
        <r>
          <rPr>
            <b/>
            <sz val="9"/>
            <color indexed="81"/>
            <rFont val="Tahoma"/>
            <family val="2"/>
          </rPr>
          <t>Hérouville - 13/04/2014</t>
        </r>
      </text>
    </comment>
    <comment ref="D10" authorId="0">
      <text>
        <r>
          <rPr>
            <b/>
            <sz val="9"/>
            <color indexed="81"/>
            <rFont val="Tahoma"/>
            <family val="2"/>
          </rPr>
          <t>Rennes - 01/05/2014</t>
        </r>
      </text>
    </comment>
    <comment ref="D11" authorId="0">
      <text>
        <r>
          <rPr>
            <b/>
            <sz val="9"/>
            <color indexed="81"/>
            <rFont val="Tahoma"/>
            <family val="2"/>
          </rPr>
          <t>Hérouville - 10/04/2011</t>
        </r>
      </text>
    </comment>
    <comment ref="D12" authorId="0">
      <text>
        <r>
          <rPr>
            <b/>
            <sz val="9"/>
            <color indexed="81"/>
            <rFont val="Tahoma"/>
            <family val="2"/>
          </rPr>
          <t>Hérouville - 13/04/2014</t>
        </r>
      </text>
    </comment>
    <comment ref="D13" authorId="0">
      <text>
        <r>
          <rPr>
            <b/>
            <sz val="9"/>
            <color indexed="81"/>
            <rFont val="Tahoma"/>
            <family val="2"/>
          </rPr>
          <t>Hérouville - 13/04/2014</t>
        </r>
      </text>
    </comment>
  </commentList>
</comments>
</file>

<file path=xl/comments5.xml><?xml version="1.0" encoding="utf-8"?>
<comments xmlns="http://schemas.openxmlformats.org/spreadsheetml/2006/main">
  <authors>
    <author>Benjamin Tesson</author>
  </authors>
  <commentList>
    <comment ref="D5" authorId="0">
      <text>
        <r>
          <rPr>
            <b/>
            <sz val="9"/>
            <color indexed="81"/>
            <rFont val="Tahoma"/>
            <family val="2"/>
          </rPr>
          <t>Cherbourg - 09/02/2014</t>
        </r>
      </text>
    </comment>
    <comment ref="D6" authorId="0">
      <text>
        <r>
          <rPr>
            <b/>
            <sz val="9"/>
            <color indexed="81"/>
            <rFont val="Tahoma"/>
            <family val="2"/>
          </rPr>
          <t>Cherbourg - 09/02/2014</t>
        </r>
      </text>
    </comment>
    <comment ref="D7" authorId="0">
      <text>
        <r>
          <rPr>
            <b/>
            <sz val="9"/>
            <color indexed="81"/>
            <rFont val="Tahoma"/>
            <family val="2"/>
          </rPr>
          <t>Les Pieux - 26/04/2014</t>
        </r>
      </text>
    </comment>
    <comment ref="D8" authorId="0">
      <text>
        <r>
          <rPr>
            <b/>
            <sz val="9"/>
            <color indexed="81"/>
            <rFont val="Tahoma"/>
            <family val="2"/>
          </rPr>
          <t>Les Pieux - 26/04/2014</t>
        </r>
      </text>
    </comment>
    <comment ref="D9" authorId="0">
      <text>
        <r>
          <rPr>
            <b/>
            <sz val="9"/>
            <color indexed="81"/>
            <rFont val="Tahoma"/>
            <family val="2"/>
          </rPr>
          <t>Cherbourg - 08/12/2013</t>
        </r>
      </text>
    </comment>
    <comment ref="D10" authorId="0">
      <text>
        <r>
          <rPr>
            <b/>
            <sz val="9"/>
            <color indexed="81"/>
            <rFont val="Tahoma"/>
            <family val="2"/>
          </rPr>
          <t>Rennes - 01/05/2014</t>
        </r>
      </text>
    </comment>
    <comment ref="D11" authorId="0">
      <text>
        <r>
          <rPr>
            <b/>
            <sz val="9"/>
            <color indexed="81"/>
            <rFont val="Tahoma"/>
            <family val="2"/>
          </rPr>
          <t>Caen - 16/04/2011</t>
        </r>
      </text>
    </comment>
    <comment ref="D13" authorId="0">
      <text>
        <r>
          <rPr>
            <b/>
            <sz val="9"/>
            <color indexed="81"/>
            <rFont val="Tahoma"/>
            <family val="2"/>
          </rPr>
          <t>Les Pieux - 26/04/2014</t>
        </r>
      </text>
    </comment>
  </commentList>
</comments>
</file>

<file path=xl/comments6.xml><?xml version="1.0" encoding="utf-8"?>
<comments xmlns="http://schemas.openxmlformats.org/spreadsheetml/2006/main">
  <authors>
    <author>Benjamin Tesson</author>
  </authors>
  <commentList>
    <comment ref="D11" authorId="0">
      <text>
        <r>
          <rPr>
            <b/>
            <sz val="9"/>
            <color indexed="81"/>
            <rFont val="Tahoma"/>
            <family val="2"/>
          </rPr>
          <t>Louviers - 08/11/2009</t>
        </r>
      </text>
    </comment>
    <comment ref="D12" authorId="0">
      <text>
        <r>
          <rPr>
            <b/>
            <sz val="9"/>
            <color indexed="81"/>
            <rFont val="Tahoma"/>
            <family val="2"/>
          </rPr>
          <t>Cherbourg - 08/12/2013</t>
        </r>
      </text>
    </comment>
  </commentList>
</comments>
</file>

<file path=xl/comments7.xml><?xml version="1.0" encoding="utf-8"?>
<comments xmlns="http://schemas.openxmlformats.org/spreadsheetml/2006/main">
  <authors>
    <author>Benjamin Tesson</author>
  </authors>
  <commentList>
    <comment ref="D6" authorId="0">
      <text>
        <r>
          <rPr>
            <b/>
            <sz val="9"/>
            <color indexed="81"/>
            <rFont val="Tahoma"/>
            <family val="2"/>
          </rPr>
          <t>Les Pieux - 26/04/2014</t>
        </r>
      </text>
    </comment>
    <comment ref="D7" authorId="0">
      <text>
        <r>
          <rPr>
            <b/>
            <sz val="9"/>
            <color indexed="81"/>
            <rFont val="Tahoma"/>
            <family val="2"/>
          </rPr>
          <t>Hérouville - 13/04/2014</t>
        </r>
      </text>
    </comment>
    <comment ref="D8" authorId="0">
      <text>
        <r>
          <rPr>
            <b/>
            <sz val="9"/>
            <color indexed="81"/>
            <rFont val="Tahoma"/>
            <family val="2"/>
          </rPr>
          <t>Hérouville - 13/04/2014</t>
        </r>
      </text>
    </comment>
    <comment ref="D9" authorId="0">
      <text>
        <r>
          <rPr>
            <b/>
            <sz val="9"/>
            <color indexed="81"/>
            <rFont val="Tahoma"/>
            <family val="2"/>
          </rPr>
          <t>Hérouville - 13/04/2014</t>
        </r>
      </text>
    </comment>
    <comment ref="D10" authorId="0">
      <text>
        <r>
          <rPr>
            <b/>
            <sz val="9"/>
            <color indexed="81"/>
            <rFont val="Tahoma"/>
            <family val="2"/>
          </rPr>
          <t>Rennes - 01/05/2014</t>
        </r>
      </text>
    </comment>
    <comment ref="D11" authorId="0">
      <text>
        <r>
          <rPr>
            <b/>
            <sz val="9"/>
            <color indexed="81"/>
            <rFont val="Tahoma"/>
            <family val="2"/>
          </rPr>
          <t>Cherbourg - 13/02/2011</t>
        </r>
      </text>
    </comment>
    <comment ref="D12" authorId="0">
      <text>
        <r>
          <rPr>
            <b/>
            <sz val="9"/>
            <color indexed="81"/>
            <rFont val="Tahoma"/>
            <family val="2"/>
          </rPr>
          <t>Cherbourg - 09/02/2014</t>
        </r>
      </text>
    </comment>
    <comment ref="D13" authorId="0">
      <text>
        <r>
          <rPr>
            <b/>
            <sz val="9"/>
            <color indexed="81"/>
            <rFont val="Tahoma"/>
            <family val="2"/>
          </rPr>
          <t>Les Pieux - 26/04/2014</t>
        </r>
      </text>
    </comment>
  </commentList>
</comments>
</file>

<file path=xl/comments8.xml><?xml version="1.0" encoding="utf-8"?>
<comments xmlns="http://schemas.openxmlformats.org/spreadsheetml/2006/main">
  <authors>
    <author>Benjamin Tesson</author>
  </authors>
  <commentList>
    <comment ref="D6" authorId="0">
      <text>
        <r>
          <rPr>
            <b/>
            <sz val="9"/>
            <color indexed="81"/>
            <rFont val="Tahoma"/>
            <family val="2"/>
          </rPr>
          <t>Les Pieux - 26/04/2014</t>
        </r>
      </text>
    </comment>
    <comment ref="D7" authorId="0">
      <text>
        <r>
          <rPr>
            <b/>
            <sz val="9"/>
            <color indexed="81"/>
            <rFont val="Tahoma"/>
            <family val="2"/>
          </rPr>
          <t>Les Pieux - 26/04/2014</t>
        </r>
      </text>
    </comment>
    <comment ref="D8" authorId="0">
      <text>
        <r>
          <rPr>
            <b/>
            <sz val="9"/>
            <color indexed="81"/>
            <rFont val="Tahoma"/>
            <family val="2"/>
          </rPr>
          <t>Les Pieux - 26/04/2014</t>
        </r>
      </text>
    </comment>
    <comment ref="D9" authorId="0">
      <text>
        <r>
          <rPr>
            <b/>
            <sz val="9"/>
            <color indexed="81"/>
            <rFont val="Tahoma"/>
            <family val="2"/>
          </rPr>
          <t>Cherbourg - 09/02/2014</t>
        </r>
      </text>
    </comment>
    <comment ref="D11" authorId="0">
      <text>
        <r>
          <rPr>
            <b/>
            <sz val="9"/>
            <color indexed="81"/>
            <rFont val="Tahoma"/>
            <family val="2"/>
          </rPr>
          <t>Gravenchon - 29/01/2012</t>
        </r>
      </text>
    </comment>
    <comment ref="D13" authorId="0">
      <text>
        <r>
          <rPr>
            <b/>
            <sz val="9"/>
            <color indexed="81"/>
            <rFont val="Tahoma"/>
            <family val="2"/>
          </rPr>
          <t>Les Pieux - 26/04/2014</t>
        </r>
      </text>
    </comment>
  </commentList>
</comments>
</file>

<file path=xl/comments9.xml><?xml version="1.0" encoding="utf-8"?>
<comments xmlns="http://schemas.openxmlformats.org/spreadsheetml/2006/main">
  <authors>
    <author>Benjamin Tesson</author>
  </authors>
  <commentList>
    <comment ref="D6" authorId="0">
      <text>
        <r>
          <rPr>
            <b/>
            <sz val="9"/>
            <color indexed="81"/>
            <rFont val="Tahoma"/>
            <family val="2"/>
          </rPr>
          <t>Les Pieux - 26/04/2014</t>
        </r>
      </text>
    </comment>
    <comment ref="D7" authorId="0">
      <text>
        <r>
          <rPr>
            <b/>
            <sz val="9"/>
            <color indexed="81"/>
            <rFont val="Tahoma"/>
            <family val="2"/>
          </rPr>
          <t>Hérouville - 13/04/2014</t>
        </r>
      </text>
    </comment>
    <comment ref="D8" authorId="0">
      <text>
        <r>
          <rPr>
            <b/>
            <sz val="9"/>
            <color indexed="81"/>
            <rFont val="Tahoma"/>
            <family val="2"/>
          </rPr>
          <t>Hérouville - 13/04/2014</t>
        </r>
      </text>
    </comment>
    <comment ref="D9" authorId="0">
      <text>
        <r>
          <rPr>
            <b/>
            <sz val="9"/>
            <color indexed="81"/>
            <rFont val="Tahoma"/>
            <family val="2"/>
          </rPr>
          <t>Hérouville - 13/04/2014</t>
        </r>
      </text>
    </comment>
    <comment ref="D10" authorId="0">
      <text>
        <r>
          <rPr>
            <b/>
            <sz val="9"/>
            <color indexed="81"/>
            <rFont val="Tahoma"/>
            <family val="2"/>
          </rPr>
          <t>Rennes - 01/05/2014</t>
        </r>
      </text>
    </comment>
    <comment ref="D11" authorId="0">
      <text>
        <r>
          <rPr>
            <b/>
            <sz val="9"/>
            <color indexed="81"/>
            <rFont val="Tahoma"/>
            <family val="2"/>
          </rPr>
          <t>Gravenchon - 12/12/2010</t>
        </r>
      </text>
    </comment>
    <comment ref="D12" authorId="0">
      <text>
        <r>
          <rPr>
            <b/>
            <sz val="9"/>
            <color indexed="81"/>
            <rFont val="Tahoma"/>
            <family val="2"/>
          </rPr>
          <t>Hérouville - 13/04/2014</t>
        </r>
      </text>
    </comment>
    <comment ref="D13" authorId="0">
      <text>
        <r>
          <rPr>
            <b/>
            <sz val="9"/>
            <color indexed="81"/>
            <rFont val="Tahoma"/>
            <family val="2"/>
          </rPr>
          <t>Hérouville - 13/04/2014</t>
        </r>
      </text>
    </comment>
  </commentList>
</comments>
</file>

<file path=xl/comments10.xml><?xml version="1.0" encoding="utf-8"?>
<comments xmlns="http://schemas.openxmlformats.org/spreadsheetml/2006/main">
  <authors>
    <author>Benjamin Tesson</author>
  </authors>
  <commentList>
    <comment ref="D12" authorId="0">
      <text>
        <r>
          <rPr>
            <b/>
            <sz val="9"/>
            <color indexed="81"/>
            <rFont val="Tahoma"/>
            <family val="2"/>
          </rPr>
          <t>Cherbourg - 09/02/2014</t>
        </r>
      </text>
    </comment>
  </commentList>
</comments>
</file>

<file path=xl/comments11.xml><?xml version="1.0" encoding="utf-8"?>
<comments xmlns="http://schemas.openxmlformats.org/spreadsheetml/2006/main">
  <authors>
    <author>Benjamin Tesson</author>
  </authors>
  <commentList>
    <comment ref="D11" authorId="0">
      <text>
        <r>
          <rPr>
            <b/>
            <sz val="9"/>
            <color indexed="81"/>
            <rFont val="Tahoma"/>
            <family val="2"/>
          </rPr>
          <t>Cherbourg - 17/01/2010</t>
        </r>
      </text>
    </comment>
  </commentList>
</comments>
</file>

<file path=xl/comments12.xml><?xml version="1.0" encoding="utf-8"?>
<comments xmlns="http://schemas.openxmlformats.org/spreadsheetml/2006/main">
  <authors>
    <author>Benjamin Tesson</author>
  </authors>
  <commentList>
    <comment ref="L3" authorId="0">
      <text>
        <r>
          <rPr>
            <b/>
            <sz val="9"/>
            <color indexed="81"/>
            <rFont val="Tahoma"/>
            <family val="2"/>
          </rPr>
          <t>Ceci est un temps moyen au 100 m pour réaliser le temps final.</t>
        </r>
      </text>
    </comment>
    <comment ref="V5" authorId="0">
      <text>
        <r>
          <rPr>
            <b/>
            <sz val="9"/>
            <color indexed="81"/>
            <rFont val="Tahoma"/>
            <family val="2"/>
          </rPr>
          <t>Temps moyen
au 100 m.</t>
        </r>
      </text>
    </comment>
    <comment ref="L12" authorId="0">
      <text>
        <r>
          <rPr>
            <b/>
            <sz val="9"/>
            <color indexed="81"/>
            <rFont val="Tahoma"/>
            <family val="2"/>
          </rPr>
          <t>Ceci est un temps moyen au 100 m pour réaliser le temps final.</t>
        </r>
      </text>
    </comment>
    <comment ref="L25" authorId="0">
      <text>
        <r>
          <rPr>
            <b/>
            <sz val="9"/>
            <color indexed="81"/>
            <rFont val="Tahoma"/>
            <family val="2"/>
          </rPr>
          <t>Ceci est un temps moyen au 100 m pour réaliser le temps final.</t>
        </r>
      </text>
    </comment>
  </commentList>
</comments>
</file>

<file path=xl/sharedStrings.xml><?xml version="1.0" encoding="utf-8"?>
<sst xmlns="http://schemas.openxmlformats.org/spreadsheetml/2006/main" count="1015" uniqueCount="466">
  <si>
    <t>Vitesse</t>
  </si>
  <si>
    <t>Nageur</t>
  </si>
  <si>
    <t>Nombre de minutes</t>
  </si>
  <si>
    <t>Nombre de secondes</t>
  </si>
  <si>
    <t>Nombre de centièmes</t>
  </si>
  <si>
    <t>Total en secondes</t>
  </si>
  <si>
    <t>Distance
[m]</t>
  </si>
  <si>
    <t>[m/s]</t>
  </si>
  <si>
    <t>[km/h]</t>
  </si>
  <si>
    <t>60 %</t>
  </si>
  <si>
    <t>Temps Partiels</t>
  </si>
  <si>
    <t>70 %</t>
  </si>
  <si>
    <t>80 %</t>
  </si>
  <si>
    <t>90 %</t>
  </si>
  <si>
    <t>100 %</t>
  </si>
  <si>
    <t>110 %</t>
  </si>
  <si>
    <t>120 %</t>
  </si>
  <si>
    <t>Code couleur</t>
  </si>
  <si>
    <t>Valeur choisie ou élément à remplir</t>
  </si>
  <si>
    <t>Valeur calculée</t>
  </si>
  <si>
    <t>Valeur ou élément rappelé</t>
  </si>
  <si>
    <t>50 SF</t>
  </si>
  <si>
    <t>50 AP</t>
  </si>
  <si>
    <t>50 SF BI</t>
  </si>
  <si>
    <t>100 SF</t>
  </si>
  <si>
    <t>100 SF BI</t>
  </si>
  <si>
    <t>100 IS</t>
  </si>
  <si>
    <t>200 SF</t>
  </si>
  <si>
    <t>400 SF</t>
  </si>
  <si>
    <t>400 IS</t>
  </si>
  <si>
    <t>800 SF</t>
  </si>
  <si>
    <t>1500 SF</t>
  </si>
  <si>
    <t>Meilleurs Temps</t>
  </si>
  <si>
    <t>Temps au 50 SF</t>
  </si>
  <si>
    <t>TESSON Benjamin</t>
  </si>
  <si>
    <t>TESSON Florian</t>
  </si>
  <si>
    <t>HAMELIN Marina</t>
  </si>
  <si>
    <t>ANQUETIL Noa</t>
  </si>
  <si>
    <t>HAMELIN Bertrand</t>
  </si>
  <si>
    <t>TOLLEMER Adèle</t>
  </si>
  <si>
    <t>Temps au 50 SF BI</t>
  </si>
  <si>
    <t>Temps au 50 AP</t>
  </si>
  <si>
    <t>Temps au 100 SF BI</t>
  </si>
  <si>
    <t>Temps au 100 SF</t>
  </si>
  <si>
    <t>Temps au 100 IS</t>
  </si>
  <si>
    <t>Temps au 200 SF</t>
  </si>
  <si>
    <t>Temps au 400 SF</t>
  </si>
  <si>
    <t>Temps au 400 IS</t>
  </si>
  <si>
    <t>Temps au 1500 SF</t>
  </si>
  <si>
    <t>Temps au 800 SF</t>
  </si>
  <si>
    <t>Date de naissance</t>
  </si>
  <si>
    <t>Catégorie</t>
  </si>
  <si>
    <t>Nageurs</t>
  </si>
  <si>
    <t>LE PELLETIER Pablo</t>
  </si>
  <si>
    <t>200 SF BI</t>
  </si>
  <si>
    <t>Temps au 200 SF BI</t>
  </si>
  <si>
    <t>Filles</t>
  </si>
  <si>
    <t>Garçons</t>
  </si>
  <si>
    <t>Juniors</t>
  </si>
  <si>
    <t>Vitesse 60 %
[m/s]</t>
  </si>
  <si>
    <t>Vitesse 70 %
[m/s]</t>
  </si>
  <si>
    <t>Vitesse 80 %
[m/s]</t>
  </si>
  <si>
    <t>Vitesse 90 %
[m/s]</t>
  </si>
  <si>
    <t>Vitesse100%
[m/s]</t>
  </si>
  <si>
    <t>Vitesse110%
[m/s]</t>
  </si>
  <si>
    <t>Vitesse120%
[m/s]</t>
  </si>
  <si>
    <t>00'26"05</t>
  </si>
  <si>
    <t>00'57"56</t>
  </si>
  <si>
    <t>02'14"72</t>
  </si>
  <si>
    <t>04'44"72</t>
  </si>
  <si>
    <t>09'52"19</t>
  </si>
  <si>
    <t>19'00"16</t>
  </si>
  <si>
    <t>4 x 100 SF</t>
  </si>
  <si>
    <t>4 x 200 SF</t>
  </si>
  <si>
    <t>04'08"90</t>
  </si>
  <si>
    <t>09'15"76</t>
  </si>
  <si>
    <t>00'25"18</t>
  </si>
  <si>
    <t>01'01"68</t>
  </si>
  <si>
    <t>05'15"41</t>
  </si>
  <si>
    <t>00'29"01</t>
  </si>
  <si>
    <t>01'06"82</t>
  </si>
  <si>
    <t>02'31"36</t>
  </si>
  <si>
    <t>00'23"74</t>
  </si>
  <si>
    <t>00'27"48</t>
  </si>
  <si>
    <t>00'22"62</t>
  </si>
  <si>
    <t>00'53"17</t>
  </si>
  <si>
    <t>00'59"52</t>
  </si>
  <si>
    <t>00'55"41</t>
  </si>
  <si>
    <t>02'02"09</t>
  </si>
  <si>
    <t>02'19"72</t>
  </si>
  <si>
    <t>04'18"93</t>
  </si>
  <si>
    <t>04'48"61</t>
  </si>
  <si>
    <t>09'15"52</t>
  </si>
  <si>
    <t>18'38"54</t>
  </si>
  <si>
    <t>03'44"25</t>
  </si>
  <si>
    <t>08'34"99</t>
  </si>
  <si>
    <t>Elite</t>
  </si>
  <si>
    <t>Dames</t>
  </si>
  <si>
    <t>Messieurs</t>
  </si>
  <si>
    <t>00'24"50</t>
  </si>
  <si>
    <t>00'27"86</t>
  </si>
  <si>
    <t>00'23"41</t>
  </si>
  <si>
    <t>00'54"08</t>
  </si>
  <si>
    <t>01'03"26</t>
  </si>
  <si>
    <t>00'55"76</t>
  </si>
  <si>
    <t>02'04"02</t>
  </si>
  <si>
    <t>02'22"53</t>
  </si>
  <si>
    <t>04'26"10</t>
  </si>
  <si>
    <t>04'32"01</t>
  </si>
  <si>
    <t>09'17"10</t>
  </si>
  <si>
    <t>18'09"83</t>
  </si>
  <si>
    <t>03'50"87</t>
  </si>
  <si>
    <t>08'35"50</t>
  </si>
  <si>
    <t>00'20"91</t>
  </si>
  <si>
    <t>00'24"84</t>
  </si>
  <si>
    <t>00'19"00</t>
  </si>
  <si>
    <t>00'47"32</t>
  </si>
  <si>
    <t>00'55"27</t>
  </si>
  <si>
    <t>00'47"93</t>
  </si>
  <si>
    <t>01'49"53</t>
  </si>
  <si>
    <t>02'06"87</t>
  </si>
  <si>
    <t>03'58"82</t>
  </si>
  <si>
    <t>04'01"83</t>
  </si>
  <si>
    <t>08'27"50</t>
  </si>
  <si>
    <t>16'28"64</t>
  </si>
  <si>
    <t>03'25"43</t>
  </si>
  <si>
    <t>07'51"79</t>
  </si>
  <si>
    <t>Temps de Référence</t>
  </si>
  <si>
    <t>Championnats de France</t>
  </si>
  <si>
    <t>Sexe</t>
  </si>
  <si>
    <t>F</t>
  </si>
  <si>
    <t>Age
"sportif"</t>
  </si>
  <si>
    <t>LESOIF Lisa</t>
  </si>
  <si>
    <t>Interclub Caen</t>
  </si>
  <si>
    <t>Interclub Gravenchon</t>
  </si>
  <si>
    <t>00'36"42</t>
  </si>
  <si>
    <t>00'36"93</t>
  </si>
  <si>
    <t>00'31"56</t>
  </si>
  <si>
    <t>00'27"71</t>
  </si>
  <si>
    <t>00'34"66</t>
  </si>
  <si>
    <t>00'33"08</t>
  </si>
  <si>
    <t>01'24"45</t>
  </si>
  <si>
    <t>01'29"16</t>
  </si>
  <si>
    <t>01'01"04</t>
  </si>
  <si>
    <t>01'10"44</t>
  </si>
  <si>
    <t>00'58"38</t>
  </si>
  <si>
    <t>01'18"22</t>
  </si>
  <si>
    <t>01'21"98</t>
  </si>
  <si>
    <t>06'11"93</t>
  </si>
  <si>
    <t>04'43"33</t>
  </si>
  <si>
    <t>04'41"61</t>
  </si>
  <si>
    <t>06'16"95</t>
  </si>
  <si>
    <t>03'14"21</t>
  </si>
  <si>
    <t>03'07"98</t>
  </si>
  <si>
    <t>02'08"46</t>
  </si>
  <si>
    <t>02'41"32</t>
  </si>
  <si>
    <t>02'14"77</t>
  </si>
  <si>
    <t>03'06"42</t>
  </si>
  <si>
    <t>03'07"00</t>
  </si>
  <si>
    <t>00'30"17</t>
  </si>
  <si>
    <t>00'24"74</t>
  </si>
  <si>
    <t>00'32"48</t>
  </si>
  <si>
    <t>00'33"69</t>
  </si>
  <si>
    <t>00'36"05</t>
  </si>
  <si>
    <t>00'39"89</t>
  </si>
  <si>
    <t>00'26"54</t>
  </si>
  <si>
    <t>00'31"88</t>
  </si>
  <si>
    <t>00'33"29</t>
  </si>
  <si>
    <t>04'32"91</t>
  </si>
  <si>
    <t>04'41"67</t>
  </si>
  <si>
    <t>06'02"98</t>
  </si>
  <si>
    <t>05'57"20</t>
  </si>
  <si>
    <t>00'22"31</t>
  </si>
  <si>
    <t>00'22"58</t>
  </si>
  <si>
    <t>03'09"89</t>
  </si>
  <si>
    <t>03'10"27</t>
  </si>
  <si>
    <t>02'47"91</t>
  </si>
  <si>
    <t>02'12"12</t>
  </si>
  <si>
    <t>02'57"32</t>
  </si>
  <si>
    <t>02'51"00</t>
  </si>
  <si>
    <t>09'50"53</t>
  </si>
  <si>
    <t>Temps cumulé</t>
  </si>
  <si>
    <t>Distance</t>
  </si>
  <si>
    <t>100 m</t>
  </si>
  <si>
    <t>200 m</t>
  </si>
  <si>
    <t>300 m</t>
  </si>
  <si>
    <t>400 m</t>
  </si>
  <si>
    <t>500 m</t>
  </si>
  <si>
    <t>600 m</t>
  </si>
  <si>
    <t>700 m</t>
  </si>
  <si>
    <t>800 m</t>
  </si>
  <si>
    <t>900 m</t>
  </si>
  <si>
    <t>1000 m</t>
  </si>
  <si>
    <t>1100 m</t>
  </si>
  <si>
    <t>1200 m</t>
  </si>
  <si>
    <t>1300 m</t>
  </si>
  <si>
    <t>1400 m</t>
  </si>
  <si>
    <t>1500 m</t>
  </si>
  <si>
    <t>01'15"10</t>
  </si>
  <si>
    <t>01'08"90</t>
  </si>
  <si>
    <t>01'16"30</t>
  </si>
  <si>
    <t>01'14"50</t>
  </si>
  <si>
    <t>01'17"40</t>
  </si>
  <si>
    <t>01'16"50</t>
  </si>
  <si>
    <t>01'14"00</t>
  </si>
  <si>
    <t>01'07"40</t>
  </si>
  <si>
    <t>Total cumulé en secondes</t>
  </si>
  <si>
    <t>Temps Intermédiaires</t>
  </si>
  <si>
    <t>Temps au 100 m</t>
  </si>
  <si>
    <t>400 m Chronométré</t>
  </si>
  <si>
    <t>800 m Chronométré</t>
  </si>
  <si>
    <t>1500 m Chronométré</t>
  </si>
  <si>
    <t>400 m Evalué</t>
  </si>
  <si>
    <t>1500 m Evalué</t>
  </si>
  <si>
    <t>800 m Evalué</t>
  </si>
  <si>
    <t>Temps
total</t>
  </si>
  <si>
    <t>Constante :</t>
  </si>
  <si>
    <t>Soit Temps moyen au 100 m :</t>
  </si>
  <si>
    <t>RENOUF Valérie</t>
  </si>
  <si>
    <t>00'44"68</t>
  </si>
  <si>
    <t>01'31"77</t>
  </si>
  <si>
    <t>01'00"62</t>
  </si>
  <si>
    <t>02'06"99</t>
  </si>
  <si>
    <t>01'00"66</t>
  </si>
  <si>
    <t>02'10"10</t>
  </si>
  <si>
    <t>04'36"73</t>
  </si>
  <si>
    <t>00'33"35</t>
  </si>
  <si>
    <t>01'19"22</t>
  </si>
  <si>
    <t>02'49"92</t>
  </si>
  <si>
    <t>01'27"80</t>
  </si>
  <si>
    <t>00'34"81</t>
  </si>
  <si>
    <t>03'09"53</t>
  </si>
  <si>
    <t>06'30"09</t>
  </si>
  <si>
    <t>00'38"05</t>
  </si>
  <si>
    <t>01'28"12</t>
  </si>
  <si>
    <t>03'17"64</t>
  </si>
  <si>
    <t>01'42"89</t>
  </si>
  <si>
    <t>03'31"72</t>
  </si>
  <si>
    <t>07'06"47</t>
  </si>
  <si>
    <t>00'41"56</t>
  </si>
  <si>
    <t>01'39"59</t>
  </si>
  <si>
    <t>03'43"48</t>
  </si>
  <si>
    <t>01'56"88</t>
  </si>
  <si>
    <t>03'59"52</t>
  </si>
  <si>
    <t>07'48"48</t>
  </si>
  <si>
    <t>00'33"52</t>
  </si>
  <si>
    <t>01'13"23</t>
  </si>
  <si>
    <t>01'13"96</t>
  </si>
  <si>
    <t>00'32"64</t>
  </si>
  <si>
    <t>02'45"07</t>
  </si>
  <si>
    <t>05'35"57</t>
  </si>
  <si>
    <t>00'29"89</t>
  </si>
  <si>
    <t>01'06"59</t>
  </si>
  <si>
    <t>00'28"32</t>
  </si>
  <si>
    <t>01'20"19</t>
  </si>
  <si>
    <t>00'29"53</t>
  </si>
  <si>
    <t>02'38"94</t>
  </si>
  <si>
    <t>05'52"22</t>
  </si>
  <si>
    <t>12'27"35</t>
  </si>
  <si>
    <t>02'42"73</t>
  </si>
  <si>
    <t>01'09"81</t>
  </si>
  <si>
    <t>00'22"99</t>
  </si>
  <si>
    <t>00'52"60</t>
  </si>
  <si>
    <t>00'53"48</t>
  </si>
  <si>
    <t>00'22"15</t>
  </si>
  <si>
    <t>02'00"49</t>
  </si>
  <si>
    <t>04'40"52</t>
  </si>
  <si>
    <t>04'35"72</t>
  </si>
  <si>
    <t>00'35"46</t>
  </si>
  <si>
    <t>01'17"83</t>
  </si>
  <si>
    <t>02'49"75</t>
  </si>
  <si>
    <t>01'18"78</t>
  </si>
  <si>
    <t>00'35"54</t>
  </si>
  <si>
    <t>02'49"31</t>
  </si>
  <si>
    <t>05'52"48</t>
  </si>
  <si>
    <t>Interclub Cherbourg</t>
  </si>
  <si>
    <t>00'35"65</t>
  </si>
  <si>
    <t>00'25"43</t>
  </si>
  <si>
    <t>00'32"02</t>
  </si>
  <si>
    <t>00'38"47</t>
  </si>
  <si>
    <t>00'30"44</t>
  </si>
  <si>
    <t>00'23"89</t>
  </si>
  <si>
    <t>00'31"85</t>
  </si>
  <si>
    <t>01'21"95</t>
  </si>
  <si>
    <t>01'17"79</t>
  </si>
  <si>
    <t>01'08"56</t>
  </si>
  <si>
    <t>00'53"16</t>
  </si>
  <si>
    <t>01'14"16</t>
  </si>
  <si>
    <t>02'52"25</t>
  </si>
  <si>
    <t>02'40"45</t>
  </si>
  <si>
    <t>02'02"98</t>
  </si>
  <si>
    <t>02'51"86</t>
  </si>
  <si>
    <t>01'28"07</t>
  </si>
  <si>
    <t>00'57"08</t>
  </si>
  <si>
    <t>01'13"72</t>
  </si>
  <si>
    <t>01'23"83</t>
  </si>
  <si>
    <t>01'12"29</t>
  </si>
  <si>
    <t>00'58"65</t>
  </si>
  <si>
    <t>01'20"04</t>
  </si>
  <si>
    <t>Nageur :</t>
  </si>
  <si>
    <t>Nage :</t>
  </si>
  <si>
    <t>Interclub
Caen</t>
  </si>
  <si>
    <t>2005/2014</t>
  </si>
  <si>
    <t>Temps de Qualifications</t>
  </si>
  <si>
    <t>MT</t>
  </si>
  <si>
    <t>TQ</t>
  </si>
  <si>
    <t>Ecart [s]</t>
  </si>
  <si>
    <t>Ecart  + [%]</t>
  </si>
  <si>
    <t>Ecart  - [%]</t>
  </si>
  <si>
    <t>Femmes</t>
  </si>
  <si>
    <t>Hommes</t>
  </si>
  <si>
    <t>Mono / Bi ?</t>
  </si>
  <si>
    <t>Monopalme</t>
  </si>
  <si>
    <t>Bi-Palmes</t>
  </si>
  <si>
    <t>4 x 100 m Homme</t>
  </si>
  <si>
    <t>Temps
[mm'ss"cc]</t>
  </si>
  <si>
    <t>4 x 100 m Femme</t>
  </si>
  <si>
    <t>Nageuse</t>
  </si>
  <si>
    <t>Relais</t>
  </si>
  <si>
    <t>6 x 100 m Homme</t>
  </si>
  <si>
    <t>6 x 100 m Femme</t>
  </si>
  <si>
    <t>4 x 200 m Homme</t>
  </si>
  <si>
    <t>4 x 200 m Femme</t>
  </si>
  <si>
    <t>Temps au 200 m</t>
  </si>
  <si>
    <t>6 x 200 m Homme</t>
  </si>
  <si>
    <t>6 x 200 m Femme</t>
  </si>
  <si>
    <t>Championnats de Normandie</t>
  </si>
  <si>
    <r>
      <t xml:space="preserve">Temps de Qualification
</t>
    </r>
    <r>
      <rPr>
        <b/>
        <u/>
        <sz val="11"/>
        <color rgb="FFFF0000"/>
        <rFont val="Calibri"/>
        <family val="2"/>
        <scheme val="minor"/>
      </rPr>
      <t>France</t>
    </r>
  </si>
  <si>
    <r>
      <t xml:space="preserve">Temps de Qualification
</t>
    </r>
    <r>
      <rPr>
        <b/>
        <u/>
        <sz val="11"/>
        <color rgb="FF0070C0"/>
        <rFont val="Calibri"/>
        <family val="2"/>
        <scheme val="minor"/>
      </rPr>
      <t>Normandie</t>
    </r>
  </si>
  <si>
    <t>Poussine</t>
  </si>
  <si>
    <t>Poussin</t>
  </si>
  <si>
    <t>Benjamine</t>
  </si>
  <si>
    <t>Benjamin</t>
  </si>
  <si>
    <t>Minime F</t>
  </si>
  <si>
    <t>Minime G</t>
  </si>
  <si>
    <t>Cadette</t>
  </si>
  <si>
    <t>Cadet</t>
  </si>
  <si>
    <t>Espoir F</t>
  </si>
  <si>
    <t>Espoir H</t>
  </si>
  <si>
    <t>Senior F</t>
  </si>
  <si>
    <t>Senior H</t>
  </si>
  <si>
    <t>Veteran F</t>
  </si>
  <si>
    <t>Veteran H</t>
  </si>
  <si>
    <t>Sans Minima</t>
  </si>
  <si>
    <t>/</t>
  </si>
  <si>
    <t>06'13"22</t>
  </si>
  <si>
    <t>06'50"23</t>
  </si>
  <si>
    <t>00'36"60</t>
  </si>
  <si>
    <t>00'42"04</t>
  </si>
  <si>
    <t>01'21"20</t>
  </si>
  <si>
    <t>01'32"26</t>
  </si>
  <si>
    <t>01'20"99</t>
  </si>
  <si>
    <t>03'08"09</t>
  </si>
  <si>
    <t>03'29"75</t>
  </si>
  <si>
    <t>05'56"66</t>
  </si>
  <si>
    <t>06'21"21</t>
  </si>
  <si>
    <t>12'32"22</t>
  </si>
  <si>
    <t>00'32"68</t>
  </si>
  <si>
    <t>00'38"32</t>
  </si>
  <si>
    <t>01'13"21</t>
  </si>
  <si>
    <t>01'21"65</t>
  </si>
  <si>
    <t>01'13"28</t>
  </si>
  <si>
    <t>02'51"17</t>
  </si>
  <si>
    <t>03'07"80</t>
  </si>
  <si>
    <t>05'24"49</t>
  </si>
  <si>
    <t>05'48"81</t>
  </si>
  <si>
    <t>11'29"54</t>
  </si>
  <si>
    <t>00'31"82</t>
  </si>
  <si>
    <t>00'36"07</t>
  </si>
  <si>
    <t>00'27"15</t>
  </si>
  <si>
    <t>01'10"60</t>
  </si>
  <si>
    <t>01'19"25</t>
  </si>
  <si>
    <t>01'07"70</t>
  </si>
  <si>
    <t>02'43"52</t>
  </si>
  <si>
    <t>02'59"88</t>
  </si>
  <si>
    <t>05'33"40</t>
  </si>
  <si>
    <t>05'51"80</t>
  </si>
  <si>
    <t>11'22"85</t>
  </si>
  <si>
    <t>21'00"71</t>
  </si>
  <si>
    <t>00'28"41</t>
  </si>
  <si>
    <t>00'32"88</t>
  </si>
  <si>
    <t>00'24"63</t>
  </si>
  <si>
    <t>01'03"65</t>
  </si>
  <si>
    <t>01'10"06</t>
  </si>
  <si>
    <t>01'01"15</t>
  </si>
  <si>
    <t>02'28"82</t>
  </si>
  <si>
    <t>02'41'14</t>
  </si>
  <si>
    <t>05'03"33</t>
  </si>
  <si>
    <t>05'21"65</t>
  </si>
  <si>
    <t>10'25"95</t>
  </si>
  <si>
    <t>19'17"01</t>
  </si>
  <si>
    <t>00'29"74</t>
  </si>
  <si>
    <t>00'34"09</t>
  </si>
  <si>
    <t>00'25"68</t>
  </si>
  <si>
    <t>01'05"99</t>
  </si>
  <si>
    <t>01'14"89</t>
  </si>
  <si>
    <t>01'03"32</t>
  </si>
  <si>
    <t>02'32"86</t>
  </si>
  <si>
    <t>02'50"00</t>
  </si>
  <si>
    <t>05'15"09</t>
  </si>
  <si>
    <t>05'28"64</t>
  </si>
  <si>
    <t>10'47"92</t>
  </si>
  <si>
    <t>20'03"54</t>
  </si>
  <si>
    <t>00'26"56</t>
  </si>
  <si>
    <t>00'31"08</t>
  </si>
  <si>
    <t>00'23"31</t>
  </si>
  <si>
    <t>00'59"49</t>
  </si>
  <si>
    <t>01'06"21</t>
  </si>
  <si>
    <t>00'57"13</t>
  </si>
  <si>
    <t>02'19"11</t>
  </si>
  <si>
    <t>02'32"29</t>
  </si>
  <si>
    <t>04'46"67</t>
  </si>
  <si>
    <t>05'00"22</t>
  </si>
  <si>
    <t>09'53"93</t>
  </si>
  <si>
    <t>18'24"64</t>
  </si>
  <si>
    <t>Catégorie/Sexe
France</t>
  </si>
  <si>
    <t>Catégorie/Sexe
Normandie</t>
  </si>
  <si>
    <t>00'28"11</t>
  </si>
  <si>
    <t>00'32"45</t>
  </si>
  <si>
    <t>00'24"43</t>
  </si>
  <si>
    <t>01'02"37</t>
  </si>
  <si>
    <t>01'11"30</t>
  </si>
  <si>
    <t>00'59"72</t>
  </si>
  <si>
    <t>02'24"47</t>
  </si>
  <si>
    <t>02'41"84</t>
  </si>
  <si>
    <t>04'59"96</t>
  </si>
  <si>
    <t>05'09"53</t>
  </si>
  <si>
    <t>10'18"54</t>
  </si>
  <si>
    <t>19'14"18</t>
  </si>
  <si>
    <t>00'25"10</t>
  </si>
  <si>
    <t>00'29"58</t>
  </si>
  <si>
    <t>00'22"19</t>
  </si>
  <si>
    <t>00'56"23</t>
  </si>
  <si>
    <t>01'03"03</t>
  </si>
  <si>
    <t>00'53"81</t>
  </si>
  <si>
    <t>02'11"47</t>
  </si>
  <si>
    <t>02'24"98</t>
  </si>
  <si>
    <t>04'42"28</t>
  </si>
  <si>
    <t>09'27"00</t>
  </si>
  <si>
    <t>17'39"15</t>
  </si>
  <si>
    <t>00'26"76</t>
  </si>
  <si>
    <t>00'31"06</t>
  </si>
  <si>
    <t>00'23"34</t>
  </si>
  <si>
    <t>00'59"37</t>
  </si>
  <si>
    <t>01'08"23</t>
  </si>
  <si>
    <t>00'56"66</t>
  </si>
  <si>
    <t>02'17"53</t>
  </si>
  <si>
    <t>02'34"87</t>
  </si>
  <si>
    <t>04'47"04</t>
  </si>
  <si>
    <t>04'53"23</t>
  </si>
  <si>
    <t>09'53"12</t>
  </si>
  <si>
    <t>18'30"40</t>
  </si>
  <si>
    <t>00'28"31</t>
  </si>
  <si>
    <t>00'21"22</t>
  </si>
  <si>
    <t>00'53"53</t>
  </si>
  <si>
    <t>01'00"32</t>
  </si>
  <si>
    <t>00'50"32</t>
  </si>
  <si>
    <t>02'05"16</t>
  </si>
  <si>
    <t>02'18"74</t>
  </si>
  <si>
    <t>04'21"15</t>
  </si>
  <si>
    <t>04'27"35</t>
  </si>
  <si>
    <t>09'03"70</t>
  </si>
  <si>
    <t>16'59"07</t>
  </si>
  <si>
    <t>France</t>
  </si>
  <si>
    <t>Normandie</t>
  </si>
  <si>
    <t>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</si>
</sst>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2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b/>
      <u/>
      <sz val="11"/>
      <color rgb="FF0070C0"/>
      <name val="Calibri"/>
      <family val="2"/>
      <scheme val="minor"/>
    </font>
    <font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</fills>
  <borders count="5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dashed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ashed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dashed">
        <color auto="1"/>
      </bottom>
      <diagonal/>
    </border>
    <border>
      <left style="medium">
        <color auto="1"/>
      </left>
      <right style="thin">
        <color auto="1"/>
      </right>
      <top style="dashed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dashed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 style="medium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/>
      <top style="dashed">
        <color auto="1"/>
      </top>
      <bottom style="medium">
        <color auto="1"/>
      </bottom>
      <diagonal/>
    </border>
    <border>
      <left/>
      <right style="thin">
        <color auto="1"/>
      </right>
      <top style="dashed">
        <color auto="1"/>
      </top>
      <bottom style="medium">
        <color auto="1"/>
      </bottom>
      <diagonal/>
    </border>
    <border>
      <left style="thin">
        <color auto="1"/>
      </left>
      <right/>
      <top style="dashed">
        <color auto="1"/>
      </top>
      <bottom style="dashed">
        <color auto="1"/>
      </bottom>
      <diagonal/>
    </border>
    <border>
      <left/>
      <right style="thin">
        <color auto="1"/>
      </right>
      <top style="dashed">
        <color auto="1"/>
      </top>
      <bottom style="dashed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dashed">
        <color auto="1"/>
      </top>
      <bottom style="dashed">
        <color auto="1"/>
      </bottom>
      <diagonal/>
    </border>
    <border>
      <left style="medium">
        <color auto="1"/>
      </left>
      <right/>
      <top style="dashed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dashed">
        <color auto="1"/>
      </top>
      <bottom/>
      <diagonal/>
    </border>
    <border>
      <left style="thin">
        <color auto="1"/>
      </left>
      <right style="thin">
        <color auto="1"/>
      </right>
      <top style="dashed">
        <color auto="1"/>
      </top>
      <bottom/>
      <diagonal/>
    </border>
    <border>
      <left style="thin">
        <color auto="1"/>
      </left>
      <right style="medium">
        <color auto="1"/>
      </right>
      <top style="dashed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dashed">
        <color auto="1"/>
      </bottom>
      <diagonal/>
    </border>
    <border>
      <left style="thin">
        <color auto="1"/>
      </left>
      <right/>
      <top style="medium">
        <color auto="1"/>
      </top>
      <bottom style="dashed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auto="1"/>
      </right>
      <top/>
      <bottom style="dashed">
        <color auto="1"/>
      </bottom>
      <diagonal/>
    </border>
    <border>
      <left style="thin">
        <color auto="1"/>
      </left>
      <right style="thin">
        <color auto="1"/>
      </right>
      <top/>
      <bottom style="dashed">
        <color auto="1"/>
      </bottom>
      <diagonal/>
    </border>
    <border diagonalUp="1" diagonalDown="1">
      <left style="thin">
        <color auto="1"/>
      </left>
      <right style="thin">
        <color auto="1"/>
      </right>
      <top style="medium">
        <color auto="1"/>
      </top>
      <bottom style="dashed">
        <color auto="1"/>
      </bottom>
      <diagonal style="thin">
        <color auto="1"/>
      </diagonal>
    </border>
    <border diagonalUp="1" diagonalDown="1">
      <left style="thin">
        <color auto="1"/>
      </left>
      <right style="thin">
        <color auto="1"/>
      </right>
      <top style="medium">
        <color auto="1"/>
      </top>
      <bottom/>
      <diagonal style="thin">
        <color auto="1"/>
      </diagonal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dashed">
        <color auto="1"/>
      </bottom>
      <diagonal/>
    </border>
    <border>
      <left style="medium">
        <color auto="1"/>
      </left>
      <right/>
      <top style="medium">
        <color auto="1"/>
      </top>
      <bottom style="dashed">
        <color auto="1"/>
      </bottom>
      <diagonal/>
    </border>
    <border>
      <left/>
      <right style="medium">
        <color auto="1"/>
      </right>
      <top style="medium">
        <color auto="1"/>
      </top>
      <bottom style="dashed">
        <color auto="1"/>
      </bottom>
      <diagonal/>
    </border>
    <border>
      <left/>
      <right style="medium">
        <color auto="1"/>
      </right>
      <top style="dashed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dashed">
        <color auto="1"/>
      </bottom>
      <diagonal/>
    </border>
    <border>
      <left/>
      <right/>
      <top style="dashed">
        <color auto="1"/>
      </top>
      <bottom style="dashed">
        <color auto="1"/>
      </bottom>
      <diagonal/>
    </border>
    <border>
      <left/>
      <right/>
      <top style="dashed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25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Fill="1" applyBorder="1" applyAlignment="1">
      <alignment vertical="center"/>
    </xf>
    <xf numFmtId="2" fontId="0" fillId="0" borderId="0" xfId="0" applyNumberFormat="1" applyFill="1" applyBorder="1" applyAlignment="1">
      <alignment vertical="center"/>
    </xf>
    <xf numFmtId="0" fontId="0" fillId="0" borderId="0" xfId="0" applyFill="1" applyBorder="1" applyAlignment="1">
      <alignment vertical="center" wrapText="1"/>
    </xf>
    <xf numFmtId="0" fontId="0" fillId="4" borderId="1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2" fontId="0" fillId="4" borderId="2" xfId="0" applyNumberFormat="1" applyFill="1" applyBorder="1" applyAlignment="1">
      <alignment horizontal="center" vertical="center"/>
    </xf>
    <xf numFmtId="1" fontId="0" fillId="4" borderId="1" xfId="0" applyNumberFormat="1" applyFill="1" applyBorder="1" applyAlignment="1">
      <alignment horizontal="center" vertical="center"/>
    </xf>
    <xf numFmtId="1" fontId="0" fillId="4" borderId="2" xfId="0" applyNumberFormat="1" applyFill="1" applyBorder="1" applyAlignment="1">
      <alignment horizontal="center" vertical="center"/>
    </xf>
    <xf numFmtId="1" fontId="0" fillId="4" borderId="3" xfId="0" applyNumberFormat="1" applyFill="1" applyBorder="1" applyAlignment="1">
      <alignment horizontal="center" vertical="center"/>
    </xf>
    <xf numFmtId="0" fontId="0" fillId="4" borderId="15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2" fontId="0" fillId="4" borderId="8" xfId="0" applyNumberFormat="1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0" fillId="4" borderId="17" xfId="0" applyFill="1" applyBorder="1" applyAlignment="1">
      <alignment horizontal="center" vertical="center"/>
    </xf>
    <xf numFmtId="0" fontId="0" fillId="4" borderId="18" xfId="0" applyFill="1" applyBorder="1" applyAlignment="1">
      <alignment horizontal="center" vertical="center"/>
    </xf>
    <xf numFmtId="0" fontId="0" fillId="4" borderId="19" xfId="0" applyFill="1" applyBorder="1" applyAlignment="1">
      <alignment horizontal="center" vertical="center"/>
    </xf>
    <xf numFmtId="0" fontId="0" fillId="4" borderId="16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6" borderId="1" xfId="0" applyFill="1" applyBorder="1" applyAlignment="1" applyProtection="1">
      <alignment horizontal="center" vertical="center"/>
      <protection locked="0"/>
    </xf>
    <xf numFmtId="0" fontId="0" fillId="6" borderId="2" xfId="0" applyFill="1" applyBorder="1" applyAlignment="1" applyProtection="1">
      <alignment horizontal="center" vertical="center"/>
      <protection locked="0"/>
    </xf>
    <xf numFmtId="0" fontId="0" fillId="6" borderId="7" xfId="0" applyFill="1" applyBorder="1" applyAlignment="1" applyProtection="1">
      <alignment horizontal="center" vertical="center"/>
      <protection locked="0"/>
    </xf>
    <xf numFmtId="0" fontId="0" fillId="6" borderId="8" xfId="0" applyFill="1" applyBorder="1" applyAlignment="1" applyProtection="1">
      <alignment horizontal="center" vertical="center"/>
      <protection locked="0"/>
    </xf>
    <xf numFmtId="0" fontId="0" fillId="6" borderId="12" xfId="0" applyFill="1" applyBorder="1" applyAlignment="1" applyProtection="1">
      <alignment horizontal="center" vertical="center"/>
      <protection locked="0"/>
    </xf>
    <xf numFmtId="0" fontId="0" fillId="6" borderId="4" xfId="0" applyFill="1" applyBorder="1" applyAlignment="1" applyProtection="1">
      <alignment horizontal="center" vertical="center"/>
      <protection locked="0"/>
    </xf>
    <xf numFmtId="0" fontId="0" fillId="6" borderId="5" xfId="0" applyFill="1" applyBorder="1" applyAlignment="1" applyProtection="1">
      <alignment horizontal="center" vertical="center"/>
      <protection locked="0"/>
    </xf>
    <xf numFmtId="0" fontId="0" fillId="6" borderId="10" xfId="0" applyFill="1" applyBorder="1" applyAlignment="1" applyProtection="1">
      <alignment horizontal="center" vertical="center"/>
      <protection locked="0"/>
    </xf>
    <xf numFmtId="0" fontId="0" fillId="4" borderId="3" xfId="0" applyFill="1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0" fontId="0" fillId="2" borderId="23" xfId="0" applyFill="1" applyBorder="1" applyAlignment="1">
      <alignment horizontal="center" vertical="center"/>
    </xf>
    <xf numFmtId="2" fontId="0" fillId="4" borderId="3" xfId="0" applyNumberFormat="1" applyFill="1" applyBorder="1" applyAlignment="1">
      <alignment horizontal="center" vertical="center"/>
    </xf>
    <xf numFmtId="2" fontId="0" fillId="4" borderId="9" xfId="0" applyNumberFormat="1" applyFill="1" applyBorder="1" applyAlignment="1">
      <alignment horizontal="center" vertical="center"/>
    </xf>
    <xf numFmtId="2" fontId="0" fillId="4" borderId="5" xfId="0" applyNumberFormat="1" applyFill="1" applyBorder="1" applyAlignment="1">
      <alignment horizontal="center" vertical="center"/>
    </xf>
    <xf numFmtId="2" fontId="0" fillId="4" borderId="6" xfId="0" applyNumberForma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4" borderId="28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0" fillId="6" borderId="3" xfId="0" applyFill="1" applyBorder="1" applyAlignment="1" applyProtection="1">
      <alignment horizontal="center" vertical="center"/>
      <protection locked="0"/>
    </xf>
    <xf numFmtId="0" fontId="0" fillId="6" borderId="9" xfId="0" applyFill="1" applyBorder="1" applyAlignment="1" applyProtection="1">
      <alignment horizontal="center" vertical="center"/>
      <protection locked="0"/>
    </xf>
    <xf numFmtId="0" fontId="0" fillId="6" borderId="6" xfId="0" applyFill="1" applyBorder="1" applyAlignment="1" applyProtection="1">
      <alignment horizontal="center" vertical="center"/>
      <protection locked="0"/>
    </xf>
    <xf numFmtId="0" fontId="0" fillId="4" borderId="29" xfId="0" applyFill="1" applyBorder="1" applyAlignment="1">
      <alignment horizontal="center" vertical="center"/>
    </xf>
    <xf numFmtId="0" fontId="0" fillId="5" borderId="1" xfId="0" applyFill="1" applyBorder="1" applyAlignment="1" applyProtection="1">
      <alignment horizontal="center" vertical="center"/>
    </xf>
    <xf numFmtId="0" fontId="0" fillId="5" borderId="7" xfId="0" applyFill="1" applyBorder="1" applyAlignment="1" applyProtection="1">
      <alignment horizontal="center" vertical="center"/>
    </xf>
    <xf numFmtId="0" fontId="0" fillId="5" borderId="4" xfId="0" applyFill="1" applyBorder="1" applyAlignment="1" applyProtection="1">
      <alignment horizontal="center" vertical="center"/>
    </xf>
    <xf numFmtId="14" fontId="0" fillId="6" borderId="8" xfId="0" applyNumberFormat="1" applyFill="1" applyBorder="1" applyAlignment="1" applyProtection="1">
      <alignment horizontal="center" vertical="center"/>
      <protection locked="0"/>
    </xf>
    <xf numFmtId="0" fontId="0" fillId="4" borderId="12" xfId="0" applyNumberFormat="1" applyFill="1" applyBorder="1" applyAlignment="1">
      <alignment horizontal="center" vertical="center"/>
    </xf>
    <xf numFmtId="14" fontId="0" fillId="6" borderId="2" xfId="0" applyNumberFormat="1" applyFill="1" applyBorder="1" applyAlignment="1" applyProtection="1">
      <alignment horizontal="center" vertical="center"/>
      <protection locked="0"/>
    </xf>
    <xf numFmtId="0" fontId="0" fillId="2" borderId="5" xfId="0" applyFill="1" applyBorder="1" applyAlignment="1" applyProtection="1">
      <alignment horizontal="center" vertical="center"/>
      <protection locked="0"/>
    </xf>
    <xf numFmtId="0" fontId="0" fillId="2" borderId="6" xfId="0" applyFill="1" applyBorder="1" applyAlignment="1" applyProtection="1">
      <alignment horizontal="center" vertical="center"/>
      <protection locked="0"/>
    </xf>
    <xf numFmtId="14" fontId="0" fillId="2" borderId="5" xfId="0" applyNumberFormat="1" applyFill="1" applyBorder="1" applyAlignment="1" applyProtection="1">
      <alignment horizontal="center" vertical="center"/>
      <protection locked="0"/>
    </xf>
    <xf numFmtId="0" fontId="0" fillId="2" borderId="30" xfId="0" applyFill="1" applyBorder="1" applyAlignment="1">
      <alignment horizontal="center" vertical="center"/>
    </xf>
    <xf numFmtId="0" fontId="0" fillId="2" borderId="31" xfId="0" applyFill="1" applyBorder="1" applyAlignment="1">
      <alignment horizontal="center" vertical="center"/>
    </xf>
    <xf numFmtId="0" fontId="0" fillId="2" borderId="33" xfId="0" applyFill="1" applyBorder="1" applyAlignment="1">
      <alignment horizontal="center" vertical="center"/>
    </xf>
    <xf numFmtId="0" fontId="0" fillId="2" borderId="32" xfId="0" applyFill="1" applyBorder="1" applyAlignment="1">
      <alignment horizontal="center" vertical="center"/>
    </xf>
    <xf numFmtId="14" fontId="0" fillId="2" borderId="5" xfId="0" applyNumberFormat="1" applyFill="1" applyBorder="1" applyAlignment="1">
      <alignment horizontal="center" vertical="center" wrapText="1"/>
    </xf>
    <xf numFmtId="14" fontId="0" fillId="2" borderId="6" xfId="0" applyNumberFormat="1" applyFill="1" applyBorder="1" applyAlignment="1">
      <alignment horizontal="center" vertical="center" wrapText="1"/>
    </xf>
    <xf numFmtId="14" fontId="0" fillId="2" borderId="5" xfId="0" applyNumberFormat="1" applyFill="1" applyBorder="1" applyAlignment="1">
      <alignment horizontal="center" vertical="center"/>
    </xf>
    <xf numFmtId="14" fontId="0" fillId="2" borderId="6" xfId="0" applyNumberFormat="1" applyFill="1" applyBorder="1" applyAlignment="1">
      <alignment horizontal="center" vertical="center"/>
    </xf>
    <xf numFmtId="14" fontId="0" fillId="2" borderId="6" xfId="0" applyNumberFormat="1" applyFill="1" applyBorder="1" applyAlignment="1" applyProtection="1">
      <alignment horizontal="center" vertical="center"/>
      <protection locked="0"/>
    </xf>
    <xf numFmtId="0" fontId="0" fillId="2" borderId="8" xfId="0" applyFill="1" applyBorder="1" applyAlignment="1">
      <alignment horizontal="center" vertical="center"/>
    </xf>
    <xf numFmtId="0" fontId="0" fillId="6" borderId="29" xfId="0" applyFill="1" applyBorder="1" applyAlignment="1" applyProtection="1">
      <alignment horizontal="center" vertical="center"/>
      <protection locked="0"/>
    </xf>
    <xf numFmtId="0" fontId="2" fillId="0" borderId="0" xfId="0" applyFont="1" applyBorder="1" applyAlignment="1">
      <alignment horizontal="center" vertical="center"/>
    </xf>
    <xf numFmtId="0" fontId="0" fillId="5" borderId="28" xfId="0" applyFill="1" applyBorder="1" applyAlignment="1">
      <alignment horizontal="center" vertical="center"/>
    </xf>
    <xf numFmtId="0" fontId="0" fillId="5" borderId="13" xfId="0" applyFill="1" applyBorder="1" applyAlignment="1">
      <alignment horizontal="center" vertical="center"/>
    </xf>
    <xf numFmtId="0" fontId="0" fillId="5" borderId="11" xfId="0" applyFill="1" applyBorder="1" applyAlignment="1">
      <alignment horizontal="center" vertical="center"/>
    </xf>
    <xf numFmtId="14" fontId="0" fillId="6" borderId="29" xfId="0" applyNumberFormat="1" applyFill="1" applyBorder="1" applyAlignment="1" applyProtection="1">
      <alignment horizontal="center" vertical="center"/>
      <protection locked="0"/>
    </xf>
    <xf numFmtId="14" fontId="0" fillId="6" borderId="12" xfId="0" applyNumberFormat="1" applyFill="1" applyBorder="1" applyAlignment="1" applyProtection="1">
      <alignment horizontal="center" vertical="center"/>
      <protection locked="0"/>
    </xf>
    <xf numFmtId="0" fontId="0" fillId="5" borderId="3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16" fontId="0" fillId="0" borderId="0" xfId="0" applyNumberFormat="1" applyFill="1" applyBorder="1" applyAlignment="1" applyProtection="1">
      <alignment horizontal="center" vertical="center"/>
    </xf>
    <xf numFmtId="16" fontId="4" fillId="0" borderId="0" xfId="0" applyNumberFormat="1" applyFont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4" borderId="44" xfId="0" applyFill="1" applyBorder="1" applyAlignment="1">
      <alignment horizontal="center" vertical="center"/>
    </xf>
    <xf numFmtId="0" fontId="0" fillId="4" borderId="45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0" borderId="46" xfId="0" applyFill="1" applyBorder="1" applyAlignment="1">
      <alignment vertical="center"/>
    </xf>
    <xf numFmtId="0" fontId="0" fillId="0" borderId="46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6" borderId="18" xfId="0" applyFill="1" applyBorder="1" applyAlignment="1" applyProtection="1">
      <alignment horizontal="center" vertical="center"/>
      <protection locked="0"/>
    </xf>
    <xf numFmtId="0" fontId="0" fillId="0" borderId="0" xfId="0" applyFill="1" applyBorder="1" applyAlignment="1" applyProtection="1">
      <alignment horizontal="center" vertical="center"/>
      <protection locked="0"/>
    </xf>
    <xf numFmtId="0" fontId="0" fillId="4" borderId="2" xfId="0" applyFill="1" applyBorder="1" applyAlignment="1" applyProtection="1">
      <alignment horizontal="center" vertical="center"/>
    </xf>
    <xf numFmtId="0" fontId="0" fillId="4" borderId="8" xfId="0" applyFill="1" applyBorder="1" applyAlignment="1" applyProtection="1">
      <alignment horizontal="center" vertical="center"/>
    </xf>
    <xf numFmtId="0" fontId="0" fillId="4" borderId="18" xfId="0" applyFill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Fill="1" applyBorder="1" applyAlignment="1">
      <alignment horizontal="center" vertical="center"/>
    </xf>
    <xf numFmtId="0" fontId="0" fillId="2" borderId="30" xfId="0" applyFill="1" applyBorder="1" applyAlignment="1">
      <alignment horizontal="right" vertical="center"/>
    </xf>
    <xf numFmtId="0" fontId="0" fillId="4" borderId="32" xfId="0" applyFill="1" applyBorder="1" applyAlignment="1">
      <alignment horizontal="center" vertical="center"/>
    </xf>
    <xf numFmtId="0" fontId="7" fillId="0" borderId="46" xfId="0" applyFont="1" applyFill="1" applyBorder="1" applyAlignment="1">
      <alignment horizontal="center" vertical="center"/>
    </xf>
    <xf numFmtId="0" fontId="7" fillId="0" borderId="4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0" fontId="0" fillId="6" borderId="1" xfId="0" applyFill="1" applyBorder="1" applyAlignment="1" applyProtection="1">
      <alignment horizontal="center" vertical="center"/>
      <protection locked="0"/>
    </xf>
    <xf numFmtId="0" fontId="0" fillId="6" borderId="7" xfId="0" applyFill="1" applyBorder="1" applyAlignment="1" applyProtection="1">
      <alignment horizontal="center" vertical="center"/>
      <protection locked="0"/>
    </xf>
    <xf numFmtId="0" fontId="0" fillId="6" borderId="4" xfId="0" applyFill="1" applyBorder="1" applyAlignment="1" applyProtection="1">
      <alignment horizontal="center" vertical="center"/>
      <protection locked="0"/>
    </xf>
    <xf numFmtId="0" fontId="0" fillId="5" borderId="30" xfId="0" applyFill="1" applyBorder="1" applyAlignment="1">
      <alignment horizontal="center" vertical="center"/>
    </xf>
    <xf numFmtId="0" fontId="0" fillId="5" borderId="31" xfId="0" applyFill="1" applyBorder="1" applyAlignment="1">
      <alignment horizontal="center" vertical="center"/>
    </xf>
    <xf numFmtId="0" fontId="0" fillId="5" borderId="32" xfId="0" applyFill="1" applyBorder="1" applyAlignment="1">
      <alignment horizontal="center" vertical="center"/>
    </xf>
    <xf numFmtId="0" fontId="0" fillId="5" borderId="33" xfId="0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14" fontId="0" fillId="2" borderId="10" xfId="0" applyNumberFormat="1" applyFill="1" applyBorder="1" applyAlignment="1">
      <alignment horizontal="center" vertical="center" wrapText="1"/>
    </xf>
    <xf numFmtId="14" fontId="0" fillId="2" borderId="6" xfId="0" applyNumberFormat="1" applyFill="1" applyBorder="1" applyAlignment="1">
      <alignment vertical="center"/>
    </xf>
    <xf numFmtId="0" fontId="7" fillId="0" borderId="0" xfId="0" applyFont="1" applyAlignment="1">
      <alignment vertical="center"/>
    </xf>
    <xf numFmtId="2" fontId="4" fillId="0" borderId="0" xfId="0" applyNumberFormat="1" applyFont="1" applyAlignment="1">
      <alignment vertical="center"/>
    </xf>
    <xf numFmtId="9" fontId="4" fillId="0" borderId="0" xfId="1" applyFont="1" applyAlignment="1">
      <alignment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5" borderId="2" xfId="0" applyFont="1" applyFill="1" applyBorder="1" applyAlignment="1" applyProtection="1">
      <alignment horizontal="center" vertical="center"/>
    </xf>
    <xf numFmtId="0" fontId="0" fillId="5" borderId="8" xfId="0" applyFill="1" applyBorder="1" applyAlignment="1" applyProtection="1">
      <alignment horizontal="center" vertical="center"/>
    </xf>
    <xf numFmtId="0" fontId="0" fillId="5" borderId="18" xfId="0" applyFill="1" applyBorder="1" applyAlignment="1" applyProtection="1">
      <alignment horizontal="center" vertical="center"/>
    </xf>
    <xf numFmtId="1" fontId="7" fillId="0" borderId="0" xfId="0" applyNumberFormat="1" applyFont="1" applyFill="1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6" borderId="17" xfId="0" applyFill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6" borderId="5" xfId="0" applyFill="1" applyBorder="1" applyAlignment="1" applyProtection="1">
      <alignment horizontal="center" vertical="center"/>
      <protection locked="0"/>
    </xf>
    <xf numFmtId="0" fontId="7" fillId="6" borderId="2" xfId="0" applyFont="1" applyFill="1" applyBorder="1" applyAlignment="1" applyProtection="1">
      <alignment horizontal="center" vertical="center"/>
      <protection locked="0"/>
    </xf>
    <xf numFmtId="0" fontId="0" fillId="2" borderId="26" xfId="0" applyFill="1" applyBorder="1" applyAlignment="1">
      <alignment vertical="center"/>
    </xf>
    <xf numFmtId="0" fontId="0" fillId="4" borderId="22" xfId="0" applyFill="1" applyBorder="1" applyAlignment="1">
      <alignment horizontal="center" vertical="center"/>
    </xf>
    <xf numFmtId="0" fontId="0" fillId="4" borderId="56" xfId="0" applyFill="1" applyBorder="1" applyAlignment="1">
      <alignment horizontal="center" vertical="center"/>
    </xf>
    <xf numFmtId="0" fontId="0" fillId="4" borderId="23" xfId="0" applyFill="1" applyBorder="1" applyAlignment="1">
      <alignment horizontal="center" vertical="center"/>
    </xf>
    <xf numFmtId="0" fontId="0" fillId="4" borderId="42" xfId="0" applyFill="1" applyBorder="1" applyAlignment="1">
      <alignment horizontal="center" vertical="center"/>
    </xf>
    <xf numFmtId="0" fontId="0" fillId="4" borderId="47" xfId="0" applyFill="1" applyBorder="1" applyAlignment="1">
      <alignment horizontal="center" vertical="center"/>
    </xf>
    <xf numFmtId="0" fontId="0" fillId="5" borderId="57" xfId="0" applyFill="1" applyBorder="1" applyAlignment="1">
      <alignment horizontal="center" vertical="center"/>
    </xf>
    <xf numFmtId="0" fontId="4" fillId="0" borderId="0" xfId="0" applyFont="1" applyAlignment="1" applyProtection="1">
      <alignment vertical="center"/>
      <protection locked="0"/>
    </xf>
    <xf numFmtId="0" fontId="2" fillId="0" borderId="1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3" borderId="34" xfId="0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0" fillId="3" borderId="38" xfId="0" applyFill="1" applyBorder="1" applyAlignment="1">
      <alignment horizontal="center" vertical="center"/>
    </xf>
    <xf numFmtId="0" fontId="0" fillId="5" borderId="39" xfId="0" applyFill="1" applyBorder="1" applyAlignment="1">
      <alignment horizontal="center" vertical="center"/>
    </xf>
    <xf numFmtId="0" fontId="0" fillId="5" borderId="40" xfId="0" applyFill="1" applyBorder="1" applyAlignment="1">
      <alignment horizontal="center" vertical="center"/>
    </xf>
    <xf numFmtId="0" fontId="0" fillId="5" borderId="41" xfId="0" applyFill="1" applyBorder="1" applyAlignment="1">
      <alignment horizontal="center" vertical="center"/>
    </xf>
    <xf numFmtId="0" fontId="0" fillId="4" borderId="34" xfId="0" applyFill="1" applyBorder="1" applyAlignment="1">
      <alignment horizontal="center" vertical="center"/>
    </xf>
    <xf numFmtId="0" fontId="0" fillId="4" borderId="0" xfId="0" applyFill="1" applyBorder="1" applyAlignment="1">
      <alignment horizontal="center" vertical="center"/>
    </xf>
    <xf numFmtId="0" fontId="0" fillId="4" borderId="38" xfId="0" applyFill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0" fillId="2" borderId="20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/>
    </xf>
    <xf numFmtId="0" fontId="0" fillId="2" borderId="25" xfId="0" applyFill="1" applyBorder="1" applyAlignment="1">
      <alignment horizontal="center" vertical="center"/>
    </xf>
    <xf numFmtId="0" fontId="0" fillId="2" borderId="26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4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42" xfId="0" applyFill="1" applyBorder="1" applyAlignment="1">
      <alignment horizontal="center" vertical="center" wrapText="1"/>
    </xf>
    <xf numFmtId="0" fontId="0" fillId="6" borderId="4" xfId="0" applyFill="1" applyBorder="1" applyAlignment="1" applyProtection="1">
      <alignment horizontal="center" vertical="center"/>
      <protection locked="0"/>
    </xf>
    <xf numFmtId="0" fontId="0" fillId="6" borderId="5" xfId="0" applyFill="1" applyBorder="1" applyAlignment="1" applyProtection="1">
      <alignment horizontal="center" vertical="center"/>
      <protection locked="0"/>
    </xf>
    <xf numFmtId="0" fontId="0" fillId="6" borderId="16" xfId="0" applyFill="1" applyBorder="1" applyAlignment="1" applyProtection="1">
      <alignment horizontal="center" vertical="center"/>
      <protection locked="0"/>
    </xf>
    <xf numFmtId="0" fontId="0" fillId="6" borderId="50" xfId="0" applyFill="1" applyBorder="1" applyAlignment="1" applyProtection="1">
      <alignment horizontal="center" vertical="center"/>
      <protection locked="0"/>
    </xf>
    <xf numFmtId="0" fontId="0" fillId="2" borderId="48" xfId="0" applyFill="1" applyBorder="1" applyAlignment="1">
      <alignment horizontal="center" vertical="center"/>
    </xf>
    <xf numFmtId="0" fontId="0" fillId="2" borderId="49" xfId="0" applyFill="1" applyBorder="1" applyAlignment="1">
      <alignment horizontal="center" vertical="center"/>
    </xf>
    <xf numFmtId="0" fontId="0" fillId="2" borderId="27" xfId="0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 wrapText="1"/>
    </xf>
    <xf numFmtId="0" fontId="0" fillId="2" borderId="21" xfId="0" applyFill="1" applyBorder="1" applyAlignment="1" applyProtection="1">
      <alignment horizontal="center" vertical="center" wrapText="1"/>
      <protection locked="0"/>
    </xf>
    <xf numFmtId="0" fontId="0" fillId="2" borderId="42" xfId="0" applyFill="1" applyBorder="1" applyAlignment="1" applyProtection="1">
      <alignment horizontal="center" vertical="center" wrapText="1"/>
      <protection locked="0"/>
    </xf>
    <xf numFmtId="0" fontId="0" fillId="2" borderId="20" xfId="0" applyFill="1" applyBorder="1" applyAlignment="1" applyProtection="1">
      <alignment horizontal="center" vertical="center" wrapText="1"/>
      <protection locked="0"/>
    </xf>
    <xf numFmtId="0" fontId="0" fillId="2" borderId="43" xfId="0" applyFill="1" applyBorder="1" applyAlignment="1" applyProtection="1">
      <alignment horizontal="center" vertical="center" wrapText="1"/>
      <protection locked="0"/>
    </xf>
    <xf numFmtId="0" fontId="0" fillId="2" borderId="43" xfId="0" applyFill="1" applyBorder="1" applyAlignment="1" applyProtection="1">
      <alignment horizontal="center" vertical="center"/>
      <protection locked="0"/>
    </xf>
    <xf numFmtId="0" fontId="0" fillId="2" borderId="3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2" xfId="0" applyFill="1" applyBorder="1" applyAlignment="1" applyProtection="1">
      <alignment horizontal="center" vertical="center" wrapText="1"/>
      <protection locked="0"/>
    </xf>
    <xf numFmtId="0" fontId="0" fillId="2" borderId="8" xfId="0" applyFill="1" applyBorder="1" applyAlignment="1" applyProtection="1">
      <alignment horizontal="center" vertical="center" wrapText="1"/>
      <protection locked="0"/>
    </xf>
    <xf numFmtId="0" fontId="0" fillId="2" borderId="3" xfId="0" applyFill="1" applyBorder="1" applyAlignment="1" applyProtection="1">
      <alignment horizontal="center" vertical="center" wrapText="1"/>
      <protection locked="0"/>
    </xf>
    <xf numFmtId="0" fontId="0" fillId="2" borderId="9" xfId="0" applyFill="1" applyBorder="1" applyAlignment="1" applyProtection="1">
      <alignment horizontal="center" vertical="center" wrapText="1"/>
      <protection locked="0"/>
    </xf>
    <xf numFmtId="0" fontId="0" fillId="2" borderId="7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 wrapText="1"/>
    </xf>
    <xf numFmtId="0" fontId="0" fillId="2" borderId="21" xfId="0" applyFill="1" applyBorder="1" applyAlignment="1">
      <alignment horizontal="center" wrapText="1"/>
    </xf>
    <xf numFmtId="9" fontId="0" fillId="2" borderId="1" xfId="0" applyNumberFormat="1" applyFill="1" applyBorder="1" applyAlignment="1">
      <alignment horizontal="center" vertical="center" wrapText="1"/>
    </xf>
    <xf numFmtId="9" fontId="0" fillId="2" borderId="4" xfId="0" applyNumberFormat="1" applyFill="1" applyBorder="1" applyAlignment="1">
      <alignment horizontal="center" vertical="center"/>
    </xf>
    <xf numFmtId="0" fontId="0" fillId="2" borderId="1" xfId="0" quotePrefix="1" applyNumberFormat="1" applyFill="1" applyBorder="1" applyAlignment="1">
      <alignment horizontal="center" vertical="center" wrapText="1"/>
    </xf>
    <xf numFmtId="0" fontId="0" fillId="2" borderId="4" xfId="0" applyNumberFormat="1" applyFill="1" applyBorder="1" applyAlignment="1">
      <alignment horizontal="center" vertical="center"/>
    </xf>
    <xf numFmtId="9" fontId="0" fillId="2" borderId="2" xfId="0" applyNumberFormat="1" applyFill="1" applyBorder="1" applyAlignment="1">
      <alignment horizontal="center" vertical="center" wrapText="1"/>
    </xf>
    <xf numFmtId="9" fontId="0" fillId="2" borderId="5" xfId="0" applyNumberFormat="1" applyFill="1" applyBorder="1" applyAlignment="1">
      <alignment horizontal="center" vertical="center"/>
    </xf>
    <xf numFmtId="0" fontId="0" fillId="2" borderId="2" xfId="0" quotePrefix="1" applyNumberFormat="1" applyFill="1" applyBorder="1" applyAlignment="1">
      <alignment horizontal="center" vertical="center" wrapText="1"/>
    </xf>
    <xf numFmtId="0" fontId="0" fillId="2" borderId="5" xfId="0" applyNumberFormat="1" applyFill="1" applyBorder="1" applyAlignment="1">
      <alignment horizontal="center" vertical="center"/>
    </xf>
    <xf numFmtId="0" fontId="0" fillId="2" borderId="3" xfId="0" quotePrefix="1" applyNumberFormat="1" applyFill="1" applyBorder="1" applyAlignment="1">
      <alignment horizontal="center" vertical="center" wrapText="1"/>
    </xf>
    <xf numFmtId="0" fontId="0" fillId="2" borderId="6" xfId="0" applyNumberFormat="1" applyFill="1" applyBorder="1" applyAlignment="1">
      <alignment horizontal="center" vertical="center"/>
    </xf>
    <xf numFmtId="0" fontId="0" fillId="2" borderId="25" xfId="0" applyFill="1" applyBorder="1" applyAlignment="1">
      <alignment horizontal="center" vertical="center" wrapText="1"/>
    </xf>
    <xf numFmtId="0" fontId="0" fillId="2" borderId="47" xfId="0" applyFill="1" applyBorder="1" applyAlignment="1">
      <alignment horizontal="center" vertical="center"/>
    </xf>
    <xf numFmtId="0" fontId="0" fillId="6" borderId="1" xfId="0" applyFill="1" applyBorder="1" applyAlignment="1" applyProtection="1">
      <alignment horizontal="center" vertical="center"/>
      <protection locked="0"/>
    </xf>
    <xf numFmtId="0" fontId="0" fillId="6" borderId="7" xfId="0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/>
    </xf>
    <xf numFmtId="0" fontId="0" fillId="2" borderId="2" xfId="0" applyFont="1" applyFill="1" applyBorder="1" applyAlignment="1">
      <alignment horizontal="center" vertical="center" wrapText="1"/>
    </xf>
    <xf numFmtId="0" fontId="0" fillId="2" borderId="5" xfId="0" applyFont="1" applyFill="1" applyBorder="1" applyAlignment="1">
      <alignment horizontal="center" vertical="center" wrapText="1"/>
    </xf>
    <xf numFmtId="0" fontId="0" fillId="6" borderId="25" xfId="0" applyFill="1" applyBorder="1" applyAlignment="1" applyProtection="1">
      <alignment horizontal="center" vertical="center"/>
      <protection locked="0"/>
    </xf>
    <xf numFmtId="0" fontId="0" fillId="6" borderId="27" xfId="0" applyFill="1" applyBorder="1" applyAlignment="1" applyProtection="1">
      <alignment horizontal="center" vertical="center"/>
      <protection locked="0"/>
    </xf>
    <xf numFmtId="0" fontId="0" fillId="6" borderId="26" xfId="0" applyFill="1" applyBorder="1" applyAlignment="1" applyProtection="1">
      <alignment horizontal="center" vertical="center"/>
      <protection locked="0"/>
    </xf>
    <xf numFmtId="0" fontId="0" fillId="2" borderId="20" xfId="0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0" fillId="2" borderId="23" xfId="0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0" fontId="0" fillId="2" borderId="58" xfId="0" applyFill="1" applyBorder="1" applyAlignment="1">
      <alignment horizontal="center" vertical="center"/>
    </xf>
    <xf numFmtId="0" fontId="12" fillId="2" borderId="27" xfId="0" applyFont="1" applyFill="1" applyBorder="1" applyAlignment="1">
      <alignment horizontal="center" vertical="center" wrapText="1"/>
    </xf>
    <xf numFmtId="0" fontId="12" fillId="2" borderId="58" xfId="0" applyFont="1" applyFill="1" applyBorder="1" applyAlignment="1">
      <alignment horizontal="center" vertical="center" wrapText="1"/>
    </xf>
  </cellXfs>
  <cellStyles count="2">
    <cellStyle name="Normal" xfId="0" builtinId="0"/>
    <cellStyle name="Pourcentage" xfId="1" builtinId="5"/>
  </cellStyles>
  <dxfs count="44"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b/>
        <i val="0"/>
        <u/>
        <color rgb="FF0070C0"/>
      </font>
      <fill>
        <patternFill>
          <bgColor theme="9" tint="0.59996337778862885"/>
        </patternFill>
      </fill>
    </dxf>
    <dxf>
      <font>
        <b/>
        <i val="0"/>
        <u/>
        <color rgb="FFFF0000"/>
      </font>
      <fill>
        <patternFill>
          <bgColor theme="9" tint="0.59996337778862885"/>
        </patternFill>
      </fill>
    </dxf>
    <dxf>
      <font>
        <b/>
        <i val="0"/>
        <u/>
        <color rgb="FFFF0000"/>
      </font>
      <fill>
        <patternFill>
          <bgColor theme="9" tint="0.59996337778862885"/>
        </patternFill>
      </fill>
    </dxf>
    <dxf>
      <font>
        <b/>
        <i val="0"/>
        <u/>
        <color rgb="FF0070C0"/>
      </font>
      <fill>
        <patternFill>
          <bgColor theme="9" tint="0.59996337778862885"/>
        </patternFill>
      </fill>
    </dxf>
    <dxf>
      <font>
        <b/>
        <i val="0"/>
        <u/>
        <color rgb="FFFF0000"/>
      </font>
      <fill>
        <patternFill>
          <bgColor theme="9" tint="0.59996337778862885"/>
        </patternFill>
      </fill>
    </dxf>
    <dxf>
      <font>
        <b/>
        <i val="0"/>
        <u/>
        <color rgb="FFFF0000"/>
      </font>
      <fill>
        <patternFill>
          <bgColor theme="9" tint="0.59996337778862885"/>
        </patternFill>
      </fill>
    </dxf>
    <dxf>
      <font>
        <b/>
        <i val="0"/>
        <u/>
        <color rgb="FF0070C0"/>
      </font>
      <fill>
        <patternFill>
          <bgColor theme="9" tint="0.59996337778862885"/>
        </patternFill>
      </fill>
    </dxf>
    <dxf>
      <font>
        <b/>
        <i val="0"/>
        <u/>
        <color rgb="FFFF0000"/>
      </font>
      <fill>
        <patternFill>
          <bgColor theme="9" tint="0.59996337778862885"/>
        </patternFill>
      </fill>
    </dxf>
    <dxf>
      <font>
        <b/>
        <i val="0"/>
        <u/>
        <color rgb="FFFF0000"/>
      </font>
      <fill>
        <patternFill>
          <bgColor theme="9" tint="0.59996337778862885"/>
        </patternFill>
      </fill>
    </dxf>
    <dxf>
      <font>
        <b/>
        <i val="0"/>
        <u/>
        <color rgb="FF0070C0"/>
      </font>
      <fill>
        <patternFill>
          <bgColor theme="9" tint="0.59996337778862885"/>
        </patternFill>
      </fill>
    </dxf>
    <dxf>
      <font>
        <b/>
        <i val="0"/>
        <u/>
        <color rgb="FFFF0000"/>
      </font>
      <fill>
        <patternFill>
          <bgColor theme="9" tint="0.59996337778862885"/>
        </patternFill>
      </fill>
    </dxf>
    <dxf>
      <font>
        <u/>
        <color rgb="FFFF0000"/>
      </font>
      <fill>
        <patternFill>
          <bgColor theme="9" tint="0.59996337778862885"/>
        </patternFill>
      </fill>
    </dxf>
    <dxf>
      <font>
        <b/>
        <i val="0"/>
        <u/>
        <color rgb="FF0070C0"/>
      </font>
      <fill>
        <patternFill>
          <bgColor theme="9" tint="0.59996337778862885"/>
        </patternFill>
      </fill>
    </dxf>
    <dxf>
      <font>
        <b/>
        <i val="0"/>
        <u/>
        <color rgb="FFFF0000"/>
      </font>
      <fill>
        <patternFill>
          <bgColor theme="9" tint="0.59996337778862885"/>
        </patternFill>
      </fill>
    </dxf>
    <dxf>
      <font>
        <b/>
        <i val="0"/>
        <u/>
        <color rgb="FFFF0000"/>
      </font>
      <fill>
        <patternFill>
          <bgColor theme="9" tint="0.59996337778862885"/>
        </patternFill>
      </fill>
    </dxf>
    <dxf>
      <font>
        <b/>
        <i val="0"/>
        <u/>
        <color rgb="FF0070C0"/>
      </font>
      <fill>
        <patternFill>
          <bgColor theme="9" tint="0.59996337778862885"/>
        </patternFill>
      </fill>
    </dxf>
    <dxf>
      <font>
        <b/>
        <i val="0"/>
        <u/>
        <color rgb="FFFF0000"/>
      </font>
      <fill>
        <patternFill>
          <bgColor theme="9" tint="0.59996337778862885"/>
        </patternFill>
      </fill>
    </dxf>
    <dxf>
      <font>
        <b/>
        <i val="0"/>
        <u/>
        <color rgb="FFFF0000"/>
      </font>
      <fill>
        <patternFill>
          <bgColor theme="9" tint="0.59996337778862885"/>
        </patternFill>
      </fill>
    </dxf>
    <dxf>
      <font>
        <b/>
        <i val="0"/>
        <u/>
        <color rgb="FF0070C0"/>
      </font>
      <fill>
        <patternFill>
          <bgColor theme="9" tint="0.59996337778862885"/>
        </patternFill>
      </fill>
    </dxf>
    <dxf>
      <font>
        <b/>
        <i val="0"/>
        <u/>
        <color rgb="FFFF0000"/>
      </font>
      <fill>
        <patternFill>
          <bgColor theme="9" tint="0.59996337778862885"/>
        </patternFill>
      </fill>
    </dxf>
    <dxf>
      <font>
        <b/>
        <i val="0"/>
        <u/>
        <color rgb="FFFF0000"/>
      </font>
      <fill>
        <patternFill>
          <bgColor theme="9" tint="0.59996337778862885"/>
        </patternFill>
      </fill>
    </dxf>
    <dxf>
      <font>
        <b/>
        <i val="0"/>
        <u/>
        <color rgb="FF0070C0"/>
      </font>
      <fill>
        <patternFill>
          <bgColor theme="9" tint="0.59996337778862885"/>
        </patternFill>
      </fill>
    </dxf>
    <dxf>
      <font>
        <b/>
        <i val="0"/>
        <u/>
        <color rgb="FFFF0000"/>
      </font>
      <fill>
        <patternFill>
          <bgColor theme="9" tint="0.59996337778862885"/>
        </patternFill>
      </fill>
    </dxf>
    <dxf>
      <font>
        <b/>
        <i val="0"/>
        <u/>
        <color rgb="FFFF0000"/>
      </font>
      <fill>
        <patternFill>
          <bgColor theme="9" tint="0.59996337778862885"/>
        </patternFill>
      </fill>
    </dxf>
    <dxf>
      <font>
        <b/>
        <i val="0"/>
        <u/>
        <color rgb="FF0070C0"/>
      </font>
      <fill>
        <patternFill>
          <bgColor theme="9" tint="0.59996337778862885"/>
        </patternFill>
      </fill>
    </dxf>
    <dxf>
      <font>
        <b/>
        <i val="0"/>
        <u/>
        <color rgb="FFFF0000"/>
      </font>
      <fill>
        <patternFill>
          <bgColor theme="9" tint="0.59996337778862885"/>
        </patternFill>
      </fill>
    </dxf>
    <dxf>
      <font>
        <b/>
        <i val="0"/>
        <u/>
        <color rgb="FFFF0000"/>
      </font>
      <fill>
        <patternFill>
          <bgColor theme="9" tint="0.59996337778862885"/>
        </patternFill>
      </fill>
    </dxf>
    <dxf>
      <font>
        <b/>
        <i val="0"/>
        <u/>
        <color rgb="FF0070C0"/>
      </font>
      <fill>
        <patternFill>
          <bgColor theme="9" tint="0.59996337778862885"/>
        </patternFill>
      </fill>
    </dxf>
    <dxf>
      <font>
        <b/>
        <i val="0"/>
        <u/>
        <color rgb="FFFF0000"/>
      </font>
      <fill>
        <patternFill>
          <bgColor theme="9" tint="0.59996337778862885"/>
        </patternFill>
      </fill>
    </dxf>
    <dxf>
      <font>
        <b/>
        <i val="0"/>
        <u/>
        <color rgb="FFFF0000"/>
      </font>
      <fill>
        <patternFill>
          <bgColor theme="9" tint="0.59996337778862885"/>
        </patternFill>
      </fill>
    </dxf>
    <dxf>
      <font>
        <b/>
        <i val="0"/>
        <u/>
        <color rgb="FF0070C0"/>
      </font>
      <fill>
        <patternFill>
          <bgColor theme="9" tint="0.59996337778862885"/>
        </patternFill>
      </fill>
    </dxf>
    <dxf>
      <font>
        <b/>
        <i val="0"/>
        <u/>
        <color rgb="FFFF0000"/>
      </font>
      <fill>
        <patternFill>
          <bgColor theme="9" tint="0.59996337778862885"/>
        </patternFill>
      </fill>
    </dxf>
    <dxf>
      <font>
        <b/>
        <i val="0"/>
        <u/>
        <color rgb="FFFF0000"/>
      </font>
      <fill>
        <patternFill>
          <bgColor theme="9" tint="0.59996337778862885"/>
        </patternFill>
      </fill>
    </dxf>
    <dxf>
      <font>
        <b/>
        <i val="0"/>
        <u/>
        <color rgb="FF0070C0"/>
      </font>
      <fill>
        <patternFill>
          <bgColor theme="9" tint="0.59996337778862885"/>
        </patternFill>
      </fill>
    </dxf>
    <dxf>
      <font>
        <b/>
        <i val="0"/>
        <u/>
        <color rgb="FFFF0000"/>
      </font>
      <fill>
        <patternFill>
          <bgColor theme="9" tint="0.59996337778862885"/>
        </patternFill>
      </fill>
    </dxf>
    <dxf>
      <font>
        <color rgb="FF00B0F0"/>
      </font>
    </dxf>
    <dxf>
      <font>
        <color theme="0" tint="-0.2499465926084170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'Meilleurs Temps'!$BL$13:$BW$13</c:f>
              <c:strCache>
                <c:ptCount val="1"/>
                <c:pt idx="0">
                  <c:v>06'30"09 06'16"95 05'57"20 0 0 0 0 0 0 0 0 0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Pt>
            <c:idx val="0"/>
            <c:invertIfNegative val="0"/>
            <c:bubble3D val="0"/>
            <c:spPr>
              <a:solidFill>
                <a:srgbClr val="FFC000"/>
              </a:solidFill>
            </c:spPr>
          </c:dPt>
          <c:cat>
            <c:multiLvlStrRef>
              <c:f>'Meilleurs Temps'!$BL$10:$BW$12</c:f>
              <c:multiLvlStrCache>
                <c:ptCount val="12"/>
                <c:lvl>
                  <c:pt idx="0">
                    <c:v>2005/2014</c:v>
                  </c:pt>
                  <c:pt idx="1">
                    <c:v>09/11/2014</c:v>
                  </c:pt>
                  <c:pt idx="2">
                    <c:v>23/11/2014</c:v>
                  </c:pt>
                  <c:pt idx="3">
                    <c:v>00/01/1900</c:v>
                  </c:pt>
                  <c:pt idx="4">
                    <c:v>00/01/1900</c:v>
                  </c:pt>
                  <c:pt idx="5">
                    <c:v>00/01/1900</c:v>
                  </c:pt>
                  <c:pt idx="6">
                    <c:v>00/01/1900</c:v>
                  </c:pt>
                  <c:pt idx="7">
                    <c:v>00/01/1900</c:v>
                  </c:pt>
                  <c:pt idx="8">
                    <c:v>00/01/1900</c:v>
                  </c:pt>
                  <c:pt idx="9">
                    <c:v>00/01/1900</c:v>
                  </c:pt>
                  <c:pt idx="10">
                    <c:v>00/01/1900</c:v>
                  </c:pt>
                  <c:pt idx="11">
                    <c:v>00/01/1900</c:v>
                  </c:pt>
                </c:lvl>
                <c:lvl>
                  <c:pt idx="0">
                    <c:v>Meilleurs Temps</c:v>
                  </c:pt>
                  <c:pt idx="1">
                    <c:v>Interclub Caen</c:v>
                  </c:pt>
                  <c:pt idx="2">
                    <c:v>Interclub Gravenchon</c:v>
                  </c:pt>
                  <c:pt idx="3">
                    <c:v>0</c:v>
                  </c:pt>
                  <c:pt idx="4">
                    <c:v>0</c:v>
                  </c:pt>
                  <c:pt idx="5">
                    <c:v>0</c:v>
                  </c:pt>
                  <c:pt idx="6">
                    <c:v>0</c:v>
                  </c:pt>
                  <c:pt idx="7">
                    <c:v>0</c:v>
                  </c:pt>
                  <c:pt idx="8">
                    <c:v>0</c:v>
                  </c:pt>
                  <c:pt idx="9">
                    <c:v>0</c:v>
                  </c:pt>
                  <c:pt idx="10">
                    <c:v>0</c:v>
                  </c:pt>
                  <c:pt idx="11">
                    <c:v>0</c:v>
                  </c:pt>
                </c:lvl>
              </c:multiLvlStrCache>
            </c:multiLvlStrRef>
          </c:cat>
          <c:val>
            <c:numRef>
              <c:f>'Meilleurs Temps'!$BL$14:$BW$14</c:f>
              <c:numCache>
                <c:formatCode>General</c:formatCode>
                <c:ptCount val="12"/>
                <c:pt idx="0">
                  <c:v>390.09</c:v>
                </c:pt>
                <c:pt idx="1">
                  <c:v>376.95</c:v>
                </c:pt>
                <c:pt idx="2">
                  <c:v>357.2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7647360"/>
        <c:axId val="87648896"/>
      </c:barChart>
      <c:lineChart>
        <c:grouping val="standard"/>
        <c:varyColors val="0"/>
        <c:ser>
          <c:idx val="1"/>
          <c:order val="1"/>
          <c:tx>
            <c:v>France</c:v>
          </c:tx>
          <c:spPr>
            <a:ln w="19050"/>
          </c:spPr>
          <c:marker>
            <c:symbol val="none"/>
          </c:marker>
          <c:cat>
            <c:multiLvlStrRef>
              <c:f>'Meilleurs Temps'!$BL$10:$BW$12</c:f>
              <c:multiLvlStrCache>
                <c:ptCount val="12"/>
                <c:lvl>
                  <c:pt idx="0">
                    <c:v>2005/2014</c:v>
                  </c:pt>
                  <c:pt idx="1">
                    <c:v>09/11/2014</c:v>
                  </c:pt>
                  <c:pt idx="2">
                    <c:v>23/11/2014</c:v>
                  </c:pt>
                  <c:pt idx="3">
                    <c:v>00/01/1900</c:v>
                  </c:pt>
                  <c:pt idx="4">
                    <c:v>00/01/1900</c:v>
                  </c:pt>
                  <c:pt idx="5">
                    <c:v>00/01/1900</c:v>
                  </c:pt>
                  <c:pt idx="6">
                    <c:v>00/01/1900</c:v>
                  </c:pt>
                  <c:pt idx="7">
                    <c:v>00/01/1900</c:v>
                  </c:pt>
                  <c:pt idx="8">
                    <c:v>00/01/1900</c:v>
                  </c:pt>
                  <c:pt idx="9">
                    <c:v>00/01/1900</c:v>
                  </c:pt>
                  <c:pt idx="10">
                    <c:v>00/01/1900</c:v>
                  </c:pt>
                  <c:pt idx="11">
                    <c:v>00/01/1900</c:v>
                  </c:pt>
                </c:lvl>
                <c:lvl>
                  <c:pt idx="0">
                    <c:v>Meilleurs Temps</c:v>
                  </c:pt>
                  <c:pt idx="1">
                    <c:v>Interclub Caen</c:v>
                  </c:pt>
                  <c:pt idx="2">
                    <c:v>Interclub Gravenchon</c:v>
                  </c:pt>
                  <c:pt idx="3">
                    <c:v>0</c:v>
                  </c:pt>
                  <c:pt idx="4">
                    <c:v>0</c:v>
                  </c:pt>
                  <c:pt idx="5">
                    <c:v>0</c:v>
                  </c:pt>
                  <c:pt idx="6">
                    <c:v>0</c:v>
                  </c:pt>
                  <c:pt idx="7">
                    <c:v>0</c:v>
                  </c:pt>
                  <c:pt idx="8">
                    <c:v>0</c:v>
                  </c:pt>
                  <c:pt idx="9">
                    <c:v>0</c:v>
                  </c:pt>
                  <c:pt idx="10">
                    <c:v>0</c:v>
                  </c:pt>
                  <c:pt idx="11">
                    <c:v>0</c:v>
                  </c:pt>
                </c:lvl>
              </c:multiLvlStrCache>
            </c:multiLvlStrRef>
          </c:cat>
          <c:val>
            <c:numRef>
              <c:f>'Meilleurs Temps'!$BL$15:$BW$15</c:f>
              <c:numCache>
                <c:formatCode>General</c:formatCode>
                <c:ptCount val="12"/>
                <c:pt idx="0">
                  <c:v>284.72000000000003</c:v>
                </c:pt>
                <c:pt idx="1">
                  <c:v>284.72000000000003</c:v>
                </c:pt>
                <c:pt idx="2">
                  <c:v>284.72000000000003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</c:numCache>
            </c:numRef>
          </c:val>
          <c:smooth val="0"/>
        </c:ser>
        <c:ser>
          <c:idx val="2"/>
          <c:order val="2"/>
          <c:tx>
            <c:v>Normandie</c:v>
          </c:tx>
          <c:spPr>
            <a:ln w="19050">
              <a:solidFill>
                <a:srgbClr val="0070C0"/>
              </a:solidFill>
            </a:ln>
          </c:spPr>
          <c:marker>
            <c:symbol val="none"/>
          </c:marker>
          <c:cat>
            <c:multiLvlStrRef>
              <c:f>'Meilleurs Temps'!$BL$10:$BW$12</c:f>
              <c:multiLvlStrCache>
                <c:ptCount val="12"/>
                <c:lvl>
                  <c:pt idx="0">
                    <c:v>2005/2014</c:v>
                  </c:pt>
                  <c:pt idx="1">
                    <c:v>09/11/2014</c:v>
                  </c:pt>
                  <c:pt idx="2">
                    <c:v>23/11/2014</c:v>
                  </c:pt>
                  <c:pt idx="3">
                    <c:v>00/01/1900</c:v>
                  </c:pt>
                  <c:pt idx="4">
                    <c:v>00/01/1900</c:v>
                  </c:pt>
                  <c:pt idx="5">
                    <c:v>00/01/1900</c:v>
                  </c:pt>
                  <c:pt idx="6">
                    <c:v>00/01/1900</c:v>
                  </c:pt>
                  <c:pt idx="7">
                    <c:v>00/01/1900</c:v>
                  </c:pt>
                  <c:pt idx="8">
                    <c:v>00/01/1900</c:v>
                  </c:pt>
                  <c:pt idx="9">
                    <c:v>00/01/1900</c:v>
                  </c:pt>
                  <c:pt idx="10">
                    <c:v>00/01/1900</c:v>
                  </c:pt>
                  <c:pt idx="11">
                    <c:v>00/01/1900</c:v>
                  </c:pt>
                </c:lvl>
                <c:lvl>
                  <c:pt idx="0">
                    <c:v>Meilleurs Temps</c:v>
                  </c:pt>
                  <c:pt idx="1">
                    <c:v>Interclub Caen</c:v>
                  </c:pt>
                  <c:pt idx="2">
                    <c:v>Interclub Gravenchon</c:v>
                  </c:pt>
                  <c:pt idx="3">
                    <c:v>0</c:v>
                  </c:pt>
                  <c:pt idx="4">
                    <c:v>0</c:v>
                  </c:pt>
                  <c:pt idx="5">
                    <c:v>0</c:v>
                  </c:pt>
                  <c:pt idx="6">
                    <c:v>0</c:v>
                  </c:pt>
                  <c:pt idx="7">
                    <c:v>0</c:v>
                  </c:pt>
                  <c:pt idx="8">
                    <c:v>0</c:v>
                  </c:pt>
                  <c:pt idx="9">
                    <c:v>0</c:v>
                  </c:pt>
                  <c:pt idx="10">
                    <c:v>0</c:v>
                  </c:pt>
                  <c:pt idx="11">
                    <c:v>0</c:v>
                  </c:pt>
                </c:lvl>
              </c:multiLvlStrCache>
            </c:multiLvlStrRef>
          </c:cat>
          <c:val>
            <c:numRef>
              <c:f>'Meilleurs Temps'!$BL$16:$BW$16</c:f>
              <c:numCache>
                <c:formatCode>General</c:formatCode>
                <c:ptCount val="12"/>
                <c:pt idx="0">
                  <c:v>333.4</c:v>
                </c:pt>
                <c:pt idx="1">
                  <c:v>333.4</c:v>
                </c:pt>
                <c:pt idx="2">
                  <c:v>333.4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7647360"/>
        <c:axId val="87648896"/>
      </c:lineChart>
      <c:catAx>
        <c:axId val="87647360"/>
        <c:scaling>
          <c:orientation val="minMax"/>
        </c:scaling>
        <c:delete val="0"/>
        <c:axPos val="b"/>
        <c:majorTickMark val="out"/>
        <c:minorTickMark val="none"/>
        <c:tickLblPos val="nextTo"/>
        <c:crossAx val="87648896"/>
        <c:crosses val="autoZero"/>
        <c:auto val="1"/>
        <c:lblAlgn val="ctr"/>
        <c:lblOffset val="100"/>
        <c:noMultiLvlLbl val="0"/>
      </c:catAx>
      <c:valAx>
        <c:axId val="87648896"/>
        <c:scaling>
          <c:orientation val="minMax"/>
        </c:scaling>
        <c:delete val="1"/>
        <c:axPos val="l"/>
        <c:majorGridlines/>
        <c:minorGridlines/>
        <c:numFmt formatCode="General" sourceLinked="1"/>
        <c:majorTickMark val="out"/>
        <c:minorTickMark val="none"/>
        <c:tickLblPos val="nextTo"/>
        <c:crossAx val="87647360"/>
        <c:crosses val="autoZero"/>
        <c:crossBetween val="between"/>
      </c:valAx>
    </c:plotArea>
    <c:plotVisOnly val="1"/>
    <c:dispBlanksAs val="gap"/>
    <c:showDLblsOverMax val="0"/>
  </c:chart>
  <c:spPr>
    <a:ln w="19050">
      <a:solidFill>
        <a:schemeClr val="tx1"/>
      </a:solidFill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radarChart>
        <c:radarStyle val="marker"/>
        <c:varyColors val="0"/>
        <c:ser>
          <c:idx val="0"/>
          <c:order val="0"/>
          <c:tx>
            <c:strRef>
              <c:f>'Meilleurs Temps'!$BK$32:$BL$32</c:f>
              <c:strCache>
                <c:ptCount val="1"/>
                <c:pt idx="0">
                  <c:v>Meilleurs Temps</c:v>
                </c:pt>
              </c:strCache>
            </c:strRef>
          </c:tx>
          <c:spPr>
            <a:ln>
              <a:noFill/>
            </a:ln>
          </c:spPr>
          <c:marker>
            <c:symbol val="x"/>
            <c:size val="10"/>
            <c:spPr>
              <a:noFill/>
              <a:ln w="19050"/>
            </c:spPr>
          </c:marker>
          <c:cat>
            <c:strRef>
              <c:f>'Meilleurs Temps'!$BM$31:$BX$31</c:f>
              <c:strCache>
                <c:ptCount val="12"/>
                <c:pt idx="0">
                  <c:v>50 SF</c:v>
                </c:pt>
                <c:pt idx="1">
                  <c:v>50 SF BI</c:v>
                </c:pt>
                <c:pt idx="2">
                  <c:v>50 AP</c:v>
                </c:pt>
                <c:pt idx="3">
                  <c:v>100 SF</c:v>
                </c:pt>
                <c:pt idx="4">
                  <c:v>100 SF BI</c:v>
                </c:pt>
                <c:pt idx="5">
                  <c:v>100 IS</c:v>
                </c:pt>
                <c:pt idx="6">
                  <c:v>200 SF</c:v>
                </c:pt>
                <c:pt idx="7">
                  <c:v>200 SF BI</c:v>
                </c:pt>
                <c:pt idx="8">
                  <c:v>400 SF</c:v>
                </c:pt>
                <c:pt idx="9">
                  <c:v>400 IS</c:v>
                </c:pt>
                <c:pt idx="10">
                  <c:v>800 SF</c:v>
                </c:pt>
                <c:pt idx="11">
                  <c:v>1500 SF</c:v>
                </c:pt>
              </c:strCache>
            </c:strRef>
          </c:cat>
          <c:val>
            <c:numRef>
              <c:f>'Meilleurs Temps'!$BM$40:$BX$40</c:f>
              <c:numCache>
                <c:formatCode>0%</c:formatCode>
                <c:ptCount val="1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1.9667170953101269E-2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</c:numCache>
            </c:numRef>
          </c:val>
        </c:ser>
        <c:ser>
          <c:idx val="1"/>
          <c:order val="1"/>
          <c:tx>
            <c:strRef>
              <c:f>'Meilleurs Temps'!$BK$33:$BL$33</c:f>
              <c:strCache>
                <c:ptCount val="1"/>
                <c:pt idx="0">
                  <c:v>Temps de Qualifications</c:v>
                </c:pt>
              </c:strCache>
            </c:strRef>
          </c:tx>
          <c:marker>
            <c:symbol val="none"/>
          </c:marker>
          <c:val>
            <c:numRef>
              <c:f>'Meilleurs Temps'!$BM$42:$BX$42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2"/>
          <c:order val="2"/>
          <c:tx>
            <c:strRef>
              <c:f>'Meilleurs Temps'!$BK$32:$BL$32</c:f>
              <c:strCache>
                <c:ptCount val="1"/>
                <c:pt idx="0">
                  <c:v>Meilleurs Temps</c:v>
                </c:pt>
              </c:strCache>
            </c:strRef>
          </c:tx>
          <c:spPr>
            <a:ln w="28575">
              <a:noFill/>
            </a:ln>
          </c:spPr>
          <c:marker>
            <c:symbol val="x"/>
            <c:size val="10"/>
            <c:spPr>
              <a:ln w="19050"/>
            </c:spPr>
          </c:marker>
          <c:val>
            <c:numRef>
              <c:f>'Meilleurs Temps'!$BM$41:$BX$41</c:f>
              <c:numCache>
                <c:formatCode>0%</c:formatCode>
                <c:ptCount val="12"/>
                <c:pt idx="0">
                  <c:v>-4.2545180722891533E-2</c:v>
                </c:pt>
                <c:pt idx="1">
                  <c:v>#N/A</c:v>
                </c:pt>
                <c:pt idx="2">
                  <c:v>-4.2900042900042901E-2</c:v>
                </c:pt>
                <c:pt idx="3">
                  <c:v>#N/A</c:v>
                </c:pt>
                <c:pt idx="4">
                  <c:v>-0.13789457785832951</c:v>
                </c:pt>
                <c:pt idx="5">
                  <c:v>#N/A</c:v>
                </c:pt>
                <c:pt idx="6">
                  <c:v>-6.4768887930414909E-2</c:v>
                </c:pt>
                <c:pt idx="7">
                  <c:v>-0.16613040908792434</c:v>
                </c:pt>
                <c:pt idx="8">
                  <c:v>-4.7999441866954998E-2</c:v>
                </c:pt>
                <c:pt idx="9">
                  <c:v>#N/A</c:v>
                </c:pt>
                <c:pt idx="10">
                  <c:v>-5.7245803377502019E-3</c:v>
                </c:pt>
                <c:pt idx="11">
                  <c:v>#N/A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636416"/>
        <c:axId val="88646784"/>
      </c:radarChart>
      <c:catAx>
        <c:axId val="88636416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crossAx val="88646784"/>
        <c:crosses val="autoZero"/>
        <c:auto val="1"/>
        <c:lblAlgn val="ctr"/>
        <c:lblOffset val="100"/>
        <c:noMultiLvlLbl val="0"/>
      </c:catAx>
      <c:valAx>
        <c:axId val="88646784"/>
        <c:scaling>
          <c:orientation val="minMax"/>
        </c:scaling>
        <c:delete val="0"/>
        <c:axPos val="l"/>
        <c:majorGridlines/>
        <c:numFmt formatCode="0%" sourceLinked="1"/>
        <c:majorTickMark val="cross"/>
        <c:minorTickMark val="none"/>
        <c:tickLblPos val="nextTo"/>
        <c:crossAx val="88636416"/>
        <c:crosses val="autoZero"/>
        <c:crossBetween val="between"/>
      </c:valAx>
    </c:plotArea>
    <c:plotVisOnly val="1"/>
    <c:dispBlanksAs val="gap"/>
    <c:showDLblsOverMax val="0"/>
  </c:chart>
  <c:spPr>
    <a:ln w="19050">
      <a:solidFill>
        <a:schemeClr val="tx1"/>
      </a:solidFill>
    </a:ln>
  </c:spPr>
  <c:printSettings>
    <c:headerFooter/>
    <c:pageMargins b="0.75" l="0.7" r="0.7" t="0.75" header="0.3" footer="0.3"/>
    <c:pageSetup/>
  </c:printSettings>
</c:chartSpace>
</file>

<file path=xl/ctrlProps/ctrlProp1.xml><?xml version="1.0" encoding="utf-8"?>
<formControlPr xmlns="http://schemas.microsoft.com/office/spreadsheetml/2009/9/main" objectType="Radio" firstButton="1" fmlaLink="$BK$31" lockText="1"/>
</file>

<file path=xl/ctrlProps/ctrlProp2.xml><?xml version="1.0" encoding="utf-8"?>
<formControlPr xmlns="http://schemas.microsoft.com/office/spreadsheetml/2009/9/main" objectType="Radio" checked="Checked" lockText="1"/>
</file>

<file path=xl/ctrlProps/ctrlProp3.xml><?xml version="1.0" encoding="utf-8"?>
<formControlPr xmlns="http://schemas.microsoft.com/office/spreadsheetml/2009/9/main" objectType="Radio" firstButton="1" fmlaLink="$U$2" lockText="1"/>
</file>

<file path=xl/ctrlProps/ctrlProp4.xml><?xml version="1.0" encoding="utf-8"?>
<formControlPr xmlns="http://schemas.microsoft.com/office/spreadsheetml/2009/9/main" objectType="Radio" lockText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63</xdr:col>
      <xdr:colOff>0</xdr:colOff>
      <xdr:row>13</xdr:row>
      <xdr:rowOff>0</xdr:rowOff>
    </xdr:from>
    <xdr:to>
      <xdr:col>75</xdr:col>
      <xdr:colOff>0</xdr:colOff>
      <xdr:row>25</xdr:row>
      <xdr:rowOff>0</xdr:rowOff>
    </xdr:to>
    <xdr:graphicFrame macro="">
      <xdr:nvGraphicFramePr>
        <xdr:cNvPr id="4" name="Graphique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63</xdr:col>
      <xdr:colOff>809624</xdr:colOff>
      <xdr:row>32</xdr:row>
      <xdr:rowOff>0</xdr:rowOff>
    </xdr:from>
    <xdr:to>
      <xdr:col>72</xdr:col>
      <xdr:colOff>0</xdr:colOff>
      <xdr:row>47</xdr:row>
      <xdr:rowOff>0</xdr:rowOff>
    </xdr:to>
    <xdr:graphicFrame macro="">
      <xdr:nvGraphicFramePr>
        <xdr:cNvPr id="3" name="Graphique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62</xdr:col>
          <xdr:colOff>647700</xdr:colOff>
          <xdr:row>33</xdr:row>
          <xdr:rowOff>0</xdr:rowOff>
        </xdr:from>
        <xdr:to>
          <xdr:col>63</xdr:col>
          <xdr:colOff>142875</xdr:colOff>
          <xdr:row>34</xdr:row>
          <xdr:rowOff>0</xdr:rowOff>
        </xdr:to>
        <xdr:sp macro="" textlink=""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62</xdr:col>
          <xdr:colOff>647700</xdr:colOff>
          <xdr:row>34</xdr:row>
          <xdr:rowOff>0</xdr:rowOff>
        </xdr:from>
        <xdr:to>
          <xdr:col>63</xdr:col>
          <xdr:colOff>142875</xdr:colOff>
          <xdr:row>35</xdr:row>
          <xdr:rowOff>0</xdr:rowOff>
        </xdr:to>
        <xdr:sp macro="" textlink="">
          <xdr:nvSpPr>
            <xdr:cNvPr id="1034" name="Option Button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781050</xdr:colOff>
          <xdr:row>4</xdr:row>
          <xdr:rowOff>0</xdr:rowOff>
        </xdr:from>
        <xdr:to>
          <xdr:col>20</xdr:col>
          <xdr:colOff>209550</xdr:colOff>
          <xdr:row>6</xdr:row>
          <xdr:rowOff>0</xdr:rowOff>
        </xdr:to>
        <xdr:sp macro="" textlink="">
          <xdr:nvSpPr>
            <xdr:cNvPr id="29709" name="Option Button 13" hidden="1">
              <a:extLst>
                <a:ext uri="{63B3BB69-23CF-44E3-9099-C40C66FF867C}">
                  <a14:compatExt spid="_x0000_s297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781050</xdr:colOff>
          <xdr:row>4</xdr:row>
          <xdr:rowOff>0</xdr:rowOff>
        </xdr:from>
        <xdr:to>
          <xdr:col>21</xdr:col>
          <xdr:colOff>209550</xdr:colOff>
          <xdr:row>6</xdr:row>
          <xdr:rowOff>0</xdr:rowOff>
        </xdr:to>
        <xdr:sp macro="" textlink="">
          <xdr:nvSpPr>
            <xdr:cNvPr id="29710" name="Option Button 14" hidden="1">
              <a:extLst>
                <a:ext uri="{63B3BB69-23CF-44E3-9099-C40C66FF867C}">
                  <a14:compatExt spid="_x0000_s297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3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4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5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6.v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7.v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8.v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9.vm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4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1.vml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Relationship Id="rId6" Type="http://schemas.openxmlformats.org/officeDocument/2006/relationships/comments" Target="../comments12.xml"/><Relationship Id="rId5" Type="http://schemas.openxmlformats.org/officeDocument/2006/relationships/ctrlProp" Target="../ctrlProps/ctrlProp4.xml"/><Relationship Id="rId4" Type="http://schemas.openxmlformats.org/officeDocument/2006/relationships/ctrlProp" Target="../ctrlProps/ctrlProp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L34"/>
  <sheetViews>
    <sheetView showGridLines="0" tabSelected="1" workbookViewId="0">
      <pane ySplit="4" topLeftCell="A5" activePane="bottomLeft" state="frozen"/>
      <selection pane="bottomLeft" activeCell="A10" sqref="A10"/>
    </sheetView>
  </sheetViews>
  <sheetFormatPr baseColWidth="10" defaultColWidth="12.140625" defaultRowHeight="18.75" customHeight="1" x14ac:dyDescent="0.25"/>
  <cols>
    <col min="1" max="1" width="28.5703125" style="2" customWidth="1"/>
    <col min="2" max="2" width="14.28515625" style="2" customWidth="1"/>
    <col min="3" max="3" width="5.7109375" style="2" customWidth="1"/>
    <col min="4" max="6" width="14.28515625" style="2" customWidth="1"/>
    <col min="7" max="8" width="14.28515625" style="2" hidden="1" customWidth="1"/>
    <col min="9" max="16384" width="12.140625" style="2"/>
  </cols>
  <sheetData>
    <row r="1" spans="1:12" ht="18.75" customHeight="1" thickBot="1" x14ac:dyDescent="0.3">
      <c r="A1" s="157" t="s">
        <v>52</v>
      </c>
      <c r="B1" s="157"/>
      <c r="C1" s="157"/>
      <c r="D1" s="157"/>
      <c r="E1" s="158"/>
      <c r="F1" s="78"/>
      <c r="G1" s="78"/>
      <c r="H1" s="143"/>
    </row>
    <row r="2" spans="1:12" ht="18.75" customHeight="1" x14ac:dyDescent="0.25">
      <c r="A2" s="174" t="s">
        <v>1</v>
      </c>
      <c r="B2" s="171" t="s">
        <v>50</v>
      </c>
      <c r="C2" s="171" t="s">
        <v>129</v>
      </c>
      <c r="D2" s="171" t="s">
        <v>131</v>
      </c>
      <c r="E2" s="176" t="s">
        <v>51</v>
      </c>
      <c r="F2" s="177"/>
      <c r="G2" s="180" t="s">
        <v>415</v>
      </c>
      <c r="H2" s="182" t="s">
        <v>416</v>
      </c>
      <c r="J2" s="88">
        <v>41898</v>
      </c>
      <c r="K2" s="4"/>
      <c r="L2" s="87"/>
    </row>
    <row r="3" spans="1:12" ht="18.75" customHeight="1" x14ac:dyDescent="0.25">
      <c r="A3" s="200"/>
      <c r="B3" s="201"/>
      <c r="C3" s="201"/>
      <c r="D3" s="201"/>
      <c r="E3" s="246"/>
      <c r="F3" s="247"/>
      <c r="G3" s="248"/>
      <c r="H3" s="249"/>
      <c r="J3" s="88"/>
      <c r="K3" s="4"/>
      <c r="L3" s="87"/>
    </row>
    <row r="4" spans="1:12" ht="18.75" customHeight="1" thickBot="1" x14ac:dyDescent="0.3">
      <c r="A4" s="175"/>
      <c r="B4" s="172"/>
      <c r="C4" s="172"/>
      <c r="D4" s="173"/>
      <c r="E4" s="178"/>
      <c r="F4" s="179"/>
      <c r="G4" s="181"/>
      <c r="H4" s="183"/>
    </row>
    <row r="5" spans="1:12" ht="18.75" customHeight="1" x14ac:dyDescent="0.25">
      <c r="A5" s="29" t="s">
        <v>37</v>
      </c>
      <c r="B5" s="63">
        <v>38153</v>
      </c>
      <c r="C5" s="82" t="s">
        <v>465</v>
      </c>
      <c r="D5" s="57">
        <f t="shared" ref="D5:D34" ca="1" si="0">IF(B5="","",IF(TODAY()&lt;$J$2,YEAR(TODAY())-YEAR(B5),YEAR(TODAY())+1-YEAR(B5)))</f>
        <v>12</v>
      </c>
      <c r="E5" s="8" t="str">
        <f t="shared" ref="E5:E34" ca="1" si="1">IF(B5="","",IF(D5&lt;=11,"Poussin{e}",IF(D5&lt;=13,"Benjamin{e}",IF(D5&lt;=15,"Minime",IF(D5&lt;=17,"Cadet{te}",IF(D5&lt;=19,"Espoir",IF(D5&lt;=24,"Sénior",IF(D5&lt;=34,"Vétéran{e}  0",IF(D5&lt;=44,"Vétéran{e}  1",IF(D5&lt;=54,"Vétéran{e}  2",IF(D5&lt;=64,"Vétéran{e}  3",IF(D5&lt;=64,"Vétéran{e}  4","Vétéran{e}  5"))))))))))))</f>
        <v>Benjamin{e}</v>
      </c>
      <c r="F5" s="37" t="str">
        <f ca="1">IF(B5="","",IF(D5&lt;=17,"Junior",IF(D5&lt;=24,"Elite","Maître")))</f>
        <v>Junior</v>
      </c>
      <c r="G5" s="154">
        <f ca="1">IF(AND(C5="F",F5="Junior")=TRUE,1,IF(AND(C5="H",F5="Junior")=TRUE,2,IF(AND(C5="F",F5="Elite")=TRUE,3,IF(AND(C5="H",F5="Elite")=TRUE,4,IF(AND(C5="F",F5="Maître")=TRUE,5,IF(AND(C5="H",F5="Maître")=TRUE,6,""))))))</f>
        <v>2</v>
      </c>
      <c r="H5" s="153">
        <f ca="1">IF(AND(C5="F",E5="Poussin{e}")=TRUE,1,IF(AND(C5="H",E5="Poussin{e}")=TRUE,2,IF(AND(C5="F",E5="Benjamin{e}")=TRUE,3,IF(AND(C5="H",E5="Benjamin{e}")=TRUE,4,IF(AND(C5="F",E5="Minime")=TRUE,5,IF(AND(C5="H",E5="Minime")=TRUE,6,IF(AND(C5="F",E5="Cadet{te}")=TRUE,7,IF(AND(C5="H",E5="Cadet{te}")=TRUE,8,IF(AND(C5="F",E5="Espoir")=TRUE,9,IF(AND(C5="H",E5="Espoir")=TRUE,10,IF(AND(C5="F",E5="Sénior")=TRUE,11,IF(AND(C5="H",E5="Sénior")=TRUE,12,IF(AND(C5="F",D5&gt;24)=TRUE,13,IF(AND(C5="H",D5&gt;24)=TRUE,14,""))))))))))))))</f>
        <v>4</v>
      </c>
    </row>
    <row r="6" spans="1:12" ht="18.75" customHeight="1" x14ac:dyDescent="0.25">
      <c r="A6" s="31" t="s">
        <v>38</v>
      </c>
      <c r="B6" s="61">
        <v>25744</v>
      </c>
      <c r="C6" s="83" t="s">
        <v>465</v>
      </c>
      <c r="D6" s="15">
        <f t="shared" ca="1" si="0"/>
        <v>46</v>
      </c>
      <c r="E6" s="17" t="str">
        <f t="shared" ca="1" si="1"/>
        <v>Vétéran{e}  2</v>
      </c>
      <c r="F6" s="19" t="str">
        <f t="shared" ref="F6:F34" ca="1" si="2">IF(B6="","",IF(D6&lt;=17,"Junior",IF(D6&lt;=24,"Elite","Maître")))</f>
        <v>Maître</v>
      </c>
      <c r="G6" s="16">
        <f t="shared" ref="G6:G34" ca="1" si="3">IF(AND(C6="F",F6="Junior")=TRUE,1,IF(AND(C6="H",F6="Junior")=TRUE,2,IF(AND(C6="F",F6="Elite")=TRUE,3,IF(AND(C6="H",F6="Elite")=TRUE,4,IF(AND(C6="F",F6="Maître")=TRUE,5,IF(AND(C6="H",F6="Maître")=TRUE,6,""))))))</f>
        <v>6</v>
      </c>
      <c r="H6" s="19">
        <f t="shared" ref="H6:H34" ca="1" si="4">IF(AND(C6="F",E6="Poussin{e}")=TRUE,1,IF(AND(C6="H",E6="Poussin{e}")=TRUE,2,IF(AND(C6="F",E6="Benjamin{e}")=TRUE,3,IF(AND(C6="H",E6="Benjamin{e}")=TRUE,4,IF(AND(C6="F",E6="Minime")=TRUE,5,IF(AND(C6="H",E6="Minime")=TRUE,6,IF(AND(C6="F",E6="Cadet{te}")=TRUE,7,IF(AND(C6="H",E6="Cadet{te}")=TRUE,8,IF(AND(C6="F",E6="Espoir")=TRUE,9,IF(AND(C6="H",E6="Espoir")=TRUE,10,IF(AND(C6="F",E6="Sénior")=TRUE,11,IF(AND(C6="H",E6="Sénior")=TRUE,12,IF(AND(C6="F",D6&gt;24)=TRUE,13,IF(AND(C6="H",D6&gt;24)=TRUE,14,""))))))))))))))</f>
        <v>14</v>
      </c>
      <c r="J6" s="168" t="s">
        <v>17</v>
      </c>
      <c r="K6" s="169"/>
      <c r="L6" s="170"/>
    </row>
    <row r="7" spans="1:12" ht="18.75" customHeight="1" x14ac:dyDescent="0.25">
      <c r="A7" s="31" t="s">
        <v>36</v>
      </c>
      <c r="B7" s="61">
        <v>37399</v>
      </c>
      <c r="C7" s="83" t="s">
        <v>130</v>
      </c>
      <c r="D7" s="15">
        <f t="shared" ca="1" si="0"/>
        <v>14</v>
      </c>
      <c r="E7" s="17" t="str">
        <f t="shared" ca="1" si="1"/>
        <v>Minime</v>
      </c>
      <c r="F7" s="19" t="str">
        <f t="shared" ca="1" si="2"/>
        <v>Junior</v>
      </c>
      <c r="G7" s="16">
        <f t="shared" ca="1" si="3"/>
        <v>1</v>
      </c>
      <c r="H7" s="19">
        <f t="shared" ca="1" si="4"/>
        <v>5</v>
      </c>
      <c r="J7" s="159" t="s">
        <v>18</v>
      </c>
      <c r="K7" s="160"/>
      <c r="L7" s="161"/>
    </row>
    <row r="8" spans="1:12" ht="18.75" customHeight="1" x14ac:dyDescent="0.25">
      <c r="A8" s="31" t="s">
        <v>53</v>
      </c>
      <c r="B8" s="61">
        <v>38092</v>
      </c>
      <c r="C8" s="83" t="s">
        <v>465</v>
      </c>
      <c r="D8" s="15">
        <f t="shared" ca="1" si="0"/>
        <v>12</v>
      </c>
      <c r="E8" s="17" t="str">
        <f t="shared" ca="1" si="1"/>
        <v>Benjamin{e}</v>
      </c>
      <c r="F8" s="19" t="str">
        <f t="shared" ca="1" si="2"/>
        <v>Junior</v>
      </c>
      <c r="G8" s="16">
        <f t="shared" ca="1" si="3"/>
        <v>2</v>
      </c>
      <c r="H8" s="19">
        <f t="shared" ca="1" si="4"/>
        <v>4</v>
      </c>
      <c r="J8" s="165" t="s">
        <v>19</v>
      </c>
      <c r="K8" s="166"/>
      <c r="L8" s="167"/>
    </row>
    <row r="9" spans="1:12" ht="18.75" customHeight="1" x14ac:dyDescent="0.25">
      <c r="A9" s="31" t="s">
        <v>132</v>
      </c>
      <c r="B9" s="61">
        <v>38294</v>
      </c>
      <c r="C9" s="83" t="s">
        <v>130</v>
      </c>
      <c r="D9" s="62">
        <f t="shared" ca="1" si="0"/>
        <v>12</v>
      </c>
      <c r="E9" s="17" t="str">
        <f t="shared" ca="1" si="1"/>
        <v>Benjamin{e}</v>
      </c>
      <c r="F9" s="19" t="str">
        <f t="shared" ca="1" si="2"/>
        <v>Junior</v>
      </c>
      <c r="G9" s="16">
        <f t="shared" ca="1" si="3"/>
        <v>1</v>
      </c>
      <c r="H9" s="19">
        <f t="shared" ca="1" si="4"/>
        <v>3</v>
      </c>
      <c r="J9" s="162" t="s">
        <v>20</v>
      </c>
      <c r="K9" s="163"/>
      <c r="L9" s="164"/>
    </row>
    <row r="10" spans="1:12" ht="18.75" customHeight="1" x14ac:dyDescent="0.25">
      <c r="A10" s="31" t="s">
        <v>218</v>
      </c>
      <c r="B10" s="61">
        <v>32110</v>
      </c>
      <c r="C10" s="83" t="s">
        <v>130</v>
      </c>
      <c r="D10" s="62">
        <f t="shared" ca="1" si="0"/>
        <v>29</v>
      </c>
      <c r="E10" s="17" t="str">
        <f t="shared" ca="1" si="1"/>
        <v>Vétéran{e}  0</v>
      </c>
      <c r="F10" s="19" t="str">
        <f t="shared" ca="1" si="2"/>
        <v>Maître</v>
      </c>
      <c r="G10" s="16">
        <f t="shared" ca="1" si="3"/>
        <v>5</v>
      </c>
      <c r="H10" s="19">
        <f t="shared" ca="1" si="4"/>
        <v>13</v>
      </c>
    </row>
    <row r="11" spans="1:12" ht="18.75" customHeight="1" x14ac:dyDescent="0.25">
      <c r="A11" s="31" t="s">
        <v>34</v>
      </c>
      <c r="B11" s="61">
        <v>34237</v>
      </c>
      <c r="C11" s="83" t="s">
        <v>465</v>
      </c>
      <c r="D11" s="15">
        <f t="shared" ca="1" si="0"/>
        <v>23</v>
      </c>
      <c r="E11" s="17" t="str">
        <f t="shared" ca="1" si="1"/>
        <v>Sénior</v>
      </c>
      <c r="F11" s="19" t="str">
        <f t="shared" ca="1" si="2"/>
        <v>Elite</v>
      </c>
      <c r="G11" s="16">
        <f t="shared" ca="1" si="3"/>
        <v>4</v>
      </c>
      <c r="H11" s="19">
        <f t="shared" ca="1" si="4"/>
        <v>12</v>
      </c>
    </row>
    <row r="12" spans="1:12" ht="18.75" customHeight="1" x14ac:dyDescent="0.25">
      <c r="A12" s="31" t="s">
        <v>35</v>
      </c>
      <c r="B12" s="61">
        <v>33467</v>
      </c>
      <c r="C12" s="83" t="s">
        <v>465</v>
      </c>
      <c r="D12" s="15">
        <f t="shared" ca="1" si="0"/>
        <v>25</v>
      </c>
      <c r="E12" s="17" t="str">
        <f t="shared" ca="1" si="1"/>
        <v>Vétéran{e}  0</v>
      </c>
      <c r="F12" s="19" t="str">
        <f t="shared" ca="1" si="2"/>
        <v>Maître</v>
      </c>
      <c r="G12" s="16">
        <f t="shared" ca="1" si="3"/>
        <v>6</v>
      </c>
      <c r="H12" s="19">
        <f t="shared" ca="1" si="4"/>
        <v>14</v>
      </c>
    </row>
    <row r="13" spans="1:12" ht="18.75" customHeight="1" x14ac:dyDescent="0.25">
      <c r="A13" s="31" t="s">
        <v>39</v>
      </c>
      <c r="B13" s="61">
        <v>37762</v>
      </c>
      <c r="C13" s="33" t="s">
        <v>130</v>
      </c>
      <c r="D13" s="15">
        <f t="shared" ca="1" si="0"/>
        <v>13</v>
      </c>
      <c r="E13" s="17" t="str">
        <f t="shared" ca="1" si="1"/>
        <v>Benjamin{e}</v>
      </c>
      <c r="F13" s="19" t="str">
        <f t="shared" ca="1" si="2"/>
        <v>Junior</v>
      </c>
      <c r="G13" s="16">
        <f t="shared" ca="1" si="3"/>
        <v>1</v>
      </c>
      <c r="H13" s="19">
        <f t="shared" ca="1" si="4"/>
        <v>3</v>
      </c>
    </row>
    <row r="14" spans="1:12" ht="18.75" customHeight="1" x14ac:dyDescent="0.25">
      <c r="A14" s="31"/>
      <c r="B14" s="61"/>
      <c r="C14" s="83"/>
      <c r="D14" s="15" t="str">
        <f t="shared" ca="1" si="0"/>
        <v/>
      </c>
      <c r="E14" s="17" t="str">
        <f t="shared" si="1"/>
        <v/>
      </c>
      <c r="F14" s="19" t="str">
        <f t="shared" si="2"/>
        <v/>
      </c>
      <c r="G14" s="16" t="str">
        <f t="shared" si="3"/>
        <v/>
      </c>
      <c r="H14" s="19" t="str">
        <f t="shared" ca="1" si="4"/>
        <v/>
      </c>
    </row>
    <row r="15" spans="1:12" ht="18.75" customHeight="1" x14ac:dyDescent="0.25">
      <c r="A15" s="31"/>
      <c r="B15" s="32"/>
      <c r="C15" s="33"/>
      <c r="D15" s="15" t="str">
        <f t="shared" ca="1" si="0"/>
        <v/>
      </c>
      <c r="E15" s="17" t="str">
        <f t="shared" si="1"/>
        <v/>
      </c>
      <c r="F15" s="19" t="str">
        <f t="shared" si="2"/>
        <v/>
      </c>
      <c r="G15" s="16" t="str">
        <f t="shared" si="3"/>
        <v/>
      </c>
      <c r="H15" s="19" t="str">
        <f t="shared" ca="1" si="4"/>
        <v/>
      </c>
    </row>
    <row r="16" spans="1:12" ht="18.75" customHeight="1" x14ac:dyDescent="0.25">
      <c r="A16" s="31"/>
      <c r="B16" s="32"/>
      <c r="C16" s="33"/>
      <c r="D16" s="15" t="str">
        <f t="shared" ca="1" si="0"/>
        <v/>
      </c>
      <c r="E16" s="17" t="str">
        <f t="shared" si="1"/>
        <v/>
      </c>
      <c r="F16" s="19" t="str">
        <f t="shared" si="2"/>
        <v/>
      </c>
      <c r="G16" s="16" t="str">
        <f t="shared" si="3"/>
        <v/>
      </c>
      <c r="H16" s="19" t="str">
        <f t="shared" ca="1" si="4"/>
        <v/>
      </c>
    </row>
    <row r="17" spans="1:8" ht="18.75" customHeight="1" x14ac:dyDescent="0.25">
      <c r="A17" s="31"/>
      <c r="B17" s="32"/>
      <c r="C17" s="33"/>
      <c r="D17" s="15" t="str">
        <f t="shared" ca="1" si="0"/>
        <v/>
      </c>
      <c r="E17" s="17" t="str">
        <f t="shared" si="1"/>
        <v/>
      </c>
      <c r="F17" s="19" t="str">
        <f t="shared" si="2"/>
        <v/>
      </c>
      <c r="G17" s="16" t="str">
        <f t="shared" si="3"/>
        <v/>
      </c>
      <c r="H17" s="19" t="str">
        <f t="shared" ca="1" si="4"/>
        <v/>
      </c>
    </row>
    <row r="18" spans="1:8" ht="18.75" customHeight="1" x14ac:dyDescent="0.25">
      <c r="A18" s="31"/>
      <c r="B18" s="32"/>
      <c r="C18" s="33"/>
      <c r="D18" s="15" t="str">
        <f t="shared" ca="1" si="0"/>
        <v/>
      </c>
      <c r="E18" s="17" t="str">
        <f t="shared" si="1"/>
        <v/>
      </c>
      <c r="F18" s="19" t="str">
        <f t="shared" si="2"/>
        <v/>
      </c>
      <c r="G18" s="16" t="str">
        <f t="shared" si="3"/>
        <v/>
      </c>
      <c r="H18" s="19" t="str">
        <f t="shared" ca="1" si="4"/>
        <v/>
      </c>
    </row>
    <row r="19" spans="1:8" ht="18.75" customHeight="1" x14ac:dyDescent="0.25">
      <c r="A19" s="31"/>
      <c r="B19" s="32"/>
      <c r="C19" s="33"/>
      <c r="D19" s="15" t="str">
        <f t="shared" ca="1" si="0"/>
        <v/>
      </c>
      <c r="E19" s="17" t="str">
        <f t="shared" si="1"/>
        <v/>
      </c>
      <c r="F19" s="19" t="str">
        <f t="shared" si="2"/>
        <v/>
      </c>
      <c r="G19" s="16" t="str">
        <f t="shared" si="3"/>
        <v/>
      </c>
      <c r="H19" s="19" t="str">
        <f t="shared" ca="1" si="4"/>
        <v/>
      </c>
    </row>
    <row r="20" spans="1:8" ht="18.75" customHeight="1" x14ac:dyDescent="0.25">
      <c r="A20" s="31"/>
      <c r="B20" s="32"/>
      <c r="C20" s="33"/>
      <c r="D20" s="15" t="str">
        <f t="shared" ca="1" si="0"/>
        <v/>
      </c>
      <c r="E20" s="17" t="str">
        <f t="shared" si="1"/>
        <v/>
      </c>
      <c r="F20" s="19" t="str">
        <f t="shared" si="2"/>
        <v/>
      </c>
      <c r="G20" s="16" t="str">
        <f t="shared" si="3"/>
        <v/>
      </c>
      <c r="H20" s="19" t="str">
        <f t="shared" ca="1" si="4"/>
        <v/>
      </c>
    </row>
    <row r="21" spans="1:8" ht="18.75" customHeight="1" x14ac:dyDescent="0.25">
      <c r="A21" s="31"/>
      <c r="B21" s="61"/>
      <c r="C21" s="33"/>
      <c r="D21" s="15" t="str">
        <f t="shared" ca="1" si="0"/>
        <v/>
      </c>
      <c r="E21" s="17" t="str">
        <f t="shared" si="1"/>
        <v/>
      </c>
      <c r="F21" s="19" t="str">
        <f t="shared" si="2"/>
        <v/>
      </c>
      <c r="G21" s="16" t="str">
        <f t="shared" si="3"/>
        <v/>
      </c>
      <c r="H21" s="19" t="str">
        <f t="shared" ca="1" si="4"/>
        <v/>
      </c>
    </row>
    <row r="22" spans="1:8" ht="18.75" customHeight="1" x14ac:dyDescent="0.25">
      <c r="A22" s="31"/>
      <c r="B22" s="32"/>
      <c r="C22" s="33"/>
      <c r="D22" s="15" t="str">
        <f t="shared" ca="1" si="0"/>
        <v/>
      </c>
      <c r="E22" s="17" t="str">
        <f t="shared" si="1"/>
        <v/>
      </c>
      <c r="F22" s="19" t="str">
        <f t="shared" si="2"/>
        <v/>
      </c>
      <c r="G22" s="16" t="str">
        <f t="shared" si="3"/>
        <v/>
      </c>
      <c r="H22" s="19" t="str">
        <f t="shared" ca="1" si="4"/>
        <v/>
      </c>
    </row>
    <row r="23" spans="1:8" ht="18.75" customHeight="1" x14ac:dyDescent="0.25">
      <c r="A23" s="31"/>
      <c r="B23" s="61"/>
      <c r="C23" s="33"/>
      <c r="D23" s="15" t="str">
        <f t="shared" ca="1" si="0"/>
        <v/>
      </c>
      <c r="E23" s="17" t="str">
        <f t="shared" si="1"/>
        <v/>
      </c>
      <c r="F23" s="19" t="str">
        <f t="shared" si="2"/>
        <v/>
      </c>
      <c r="G23" s="16" t="str">
        <f t="shared" si="3"/>
        <v/>
      </c>
      <c r="H23" s="19" t="str">
        <f t="shared" ca="1" si="4"/>
        <v/>
      </c>
    </row>
    <row r="24" spans="1:8" ht="18.75" customHeight="1" x14ac:dyDescent="0.25">
      <c r="A24" s="31"/>
      <c r="B24" s="61"/>
      <c r="C24" s="33"/>
      <c r="D24" s="15" t="str">
        <f t="shared" ref="D24:D33" ca="1" si="5">IF(B24="","",IF(TODAY()&lt;$J$2,YEAR(TODAY())-YEAR(B24),YEAR(TODAY())+1-YEAR(B24)))</f>
        <v/>
      </c>
      <c r="E24" s="17" t="str">
        <f t="shared" ref="E24:E33" si="6">IF(B24="","",IF(D24&lt;=11,"Poussin{e}",IF(D24&lt;=13,"Benjamin{e}",IF(D24&lt;=15,"Minime",IF(D24&lt;=17,"Cadet{te}",IF(D24&lt;=19,"Espoir",IF(D24&lt;=24,"Sénior",IF(D24&lt;=34,"Vétéran{e}  0",IF(D24&lt;=44,"Vétéran{e}  1",IF(D24&lt;=54,"Vétéran{e}  2",IF(D24&lt;=64,"Vétéran{e}  3",IF(D24&lt;=64,"Vétéran{e}  4","Vétéran{e}  5"))))))))))))</f>
        <v/>
      </c>
      <c r="F24" s="19" t="str">
        <f t="shared" ref="F24:F33" si="7">IF(B24="","",IF(D24&lt;=17,"Junior",IF(D24&lt;=24,"Elite","Maître")))</f>
        <v/>
      </c>
      <c r="G24" s="16" t="str">
        <f t="shared" si="3"/>
        <v/>
      </c>
      <c r="H24" s="19" t="str">
        <f t="shared" ca="1" si="4"/>
        <v/>
      </c>
    </row>
    <row r="25" spans="1:8" ht="18.75" customHeight="1" x14ac:dyDescent="0.25">
      <c r="A25" s="31"/>
      <c r="B25" s="32"/>
      <c r="C25" s="33"/>
      <c r="D25" s="15" t="str">
        <f t="shared" ca="1" si="5"/>
        <v/>
      </c>
      <c r="E25" s="17" t="str">
        <f t="shared" si="6"/>
        <v/>
      </c>
      <c r="F25" s="19" t="str">
        <f t="shared" si="7"/>
        <v/>
      </c>
      <c r="G25" s="16" t="str">
        <f t="shared" si="3"/>
        <v/>
      </c>
      <c r="H25" s="19" t="str">
        <f t="shared" ca="1" si="4"/>
        <v/>
      </c>
    </row>
    <row r="26" spans="1:8" ht="18.75" customHeight="1" x14ac:dyDescent="0.25">
      <c r="A26" s="31"/>
      <c r="B26" s="32"/>
      <c r="C26" s="33"/>
      <c r="D26" s="15" t="str">
        <f t="shared" ca="1" si="5"/>
        <v/>
      </c>
      <c r="E26" s="17" t="str">
        <f t="shared" si="6"/>
        <v/>
      </c>
      <c r="F26" s="19" t="str">
        <f t="shared" si="7"/>
        <v/>
      </c>
      <c r="G26" s="16" t="str">
        <f t="shared" si="3"/>
        <v/>
      </c>
      <c r="H26" s="19" t="str">
        <f t="shared" ca="1" si="4"/>
        <v/>
      </c>
    </row>
    <row r="27" spans="1:8" ht="18.75" customHeight="1" x14ac:dyDescent="0.25">
      <c r="A27" s="31"/>
      <c r="B27" s="32"/>
      <c r="C27" s="33"/>
      <c r="D27" s="15" t="str">
        <f t="shared" ca="1" si="5"/>
        <v/>
      </c>
      <c r="E27" s="17" t="str">
        <f t="shared" si="6"/>
        <v/>
      </c>
      <c r="F27" s="19" t="str">
        <f t="shared" si="7"/>
        <v/>
      </c>
      <c r="G27" s="16" t="str">
        <f t="shared" si="3"/>
        <v/>
      </c>
      <c r="H27" s="19" t="str">
        <f t="shared" ca="1" si="4"/>
        <v/>
      </c>
    </row>
    <row r="28" spans="1:8" ht="18.75" customHeight="1" x14ac:dyDescent="0.25">
      <c r="A28" s="31"/>
      <c r="B28" s="32"/>
      <c r="C28" s="33"/>
      <c r="D28" s="15" t="str">
        <f t="shared" ca="1" si="5"/>
        <v/>
      </c>
      <c r="E28" s="17" t="str">
        <f t="shared" si="6"/>
        <v/>
      </c>
      <c r="F28" s="19" t="str">
        <f t="shared" si="7"/>
        <v/>
      </c>
      <c r="G28" s="16" t="str">
        <f t="shared" si="3"/>
        <v/>
      </c>
      <c r="H28" s="19" t="str">
        <f t="shared" ca="1" si="4"/>
        <v/>
      </c>
    </row>
    <row r="29" spans="1:8" ht="18.75" customHeight="1" x14ac:dyDescent="0.25">
      <c r="A29" s="31"/>
      <c r="B29" s="32"/>
      <c r="C29" s="33"/>
      <c r="D29" s="15" t="str">
        <f t="shared" ca="1" si="5"/>
        <v/>
      </c>
      <c r="E29" s="17" t="str">
        <f t="shared" si="6"/>
        <v/>
      </c>
      <c r="F29" s="19" t="str">
        <f t="shared" si="7"/>
        <v/>
      </c>
      <c r="G29" s="16" t="str">
        <f t="shared" si="3"/>
        <v/>
      </c>
      <c r="H29" s="19" t="str">
        <f t="shared" ca="1" si="4"/>
        <v/>
      </c>
    </row>
    <row r="30" spans="1:8" ht="18.75" customHeight="1" x14ac:dyDescent="0.25">
      <c r="A30" s="31"/>
      <c r="B30" s="32"/>
      <c r="C30" s="33"/>
      <c r="D30" s="15" t="str">
        <f t="shared" ca="1" si="5"/>
        <v/>
      </c>
      <c r="E30" s="17" t="str">
        <f t="shared" si="6"/>
        <v/>
      </c>
      <c r="F30" s="19" t="str">
        <f t="shared" si="7"/>
        <v/>
      </c>
      <c r="G30" s="16" t="str">
        <f t="shared" si="3"/>
        <v/>
      </c>
      <c r="H30" s="19" t="str">
        <f t="shared" ca="1" si="4"/>
        <v/>
      </c>
    </row>
    <row r="31" spans="1:8" ht="18.75" customHeight="1" x14ac:dyDescent="0.25">
      <c r="A31" s="31"/>
      <c r="B31" s="32"/>
      <c r="C31" s="33"/>
      <c r="D31" s="15" t="str">
        <f t="shared" ca="1" si="5"/>
        <v/>
      </c>
      <c r="E31" s="17" t="str">
        <f t="shared" si="6"/>
        <v/>
      </c>
      <c r="F31" s="19" t="str">
        <f t="shared" si="7"/>
        <v/>
      </c>
      <c r="G31" s="16" t="str">
        <f t="shared" si="3"/>
        <v/>
      </c>
      <c r="H31" s="19" t="str">
        <f t="shared" ca="1" si="4"/>
        <v/>
      </c>
    </row>
    <row r="32" spans="1:8" ht="18.75" customHeight="1" x14ac:dyDescent="0.25">
      <c r="A32" s="31"/>
      <c r="B32" s="32"/>
      <c r="C32" s="33"/>
      <c r="D32" s="15" t="str">
        <f t="shared" ca="1" si="5"/>
        <v/>
      </c>
      <c r="E32" s="17" t="str">
        <f t="shared" si="6"/>
        <v/>
      </c>
      <c r="F32" s="19" t="str">
        <f t="shared" si="7"/>
        <v/>
      </c>
      <c r="G32" s="16" t="str">
        <f t="shared" si="3"/>
        <v/>
      </c>
      <c r="H32" s="19" t="str">
        <f t="shared" ca="1" si="4"/>
        <v/>
      </c>
    </row>
    <row r="33" spans="1:8" ht="18.75" customHeight="1" x14ac:dyDescent="0.25">
      <c r="A33" s="31"/>
      <c r="B33" s="61"/>
      <c r="C33" s="33"/>
      <c r="D33" s="15" t="str">
        <f t="shared" ca="1" si="5"/>
        <v/>
      </c>
      <c r="E33" s="17" t="str">
        <f t="shared" si="6"/>
        <v/>
      </c>
      <c r="F33" s="19" t="str">
        <f t="shared" si="7"/>
        <v/>
      </c>
      <c r="G33" s="16" t="str">
        <f t="shared" si="3"/>
        <v/>
      </c>
      <c r="H33" s="19" t="str">
        <f t="shared" ca="1" si="4"/>
        <v/>
      </c>
    </row>
    <row r="34" spans="1:8" ht="18.75" customHeight="1" thickBot="1" x14ac:dyDescent="0.3">
      <c r="A34" s="34"/>
      <c r="B34" s="35"/>
      <c r="C34" s="36"/>
      <c r="D34" s="25" t="str">
        <f t="shared" ca="1" si="0"/>
        <v/>
      </c>
      <c r="E34" s="27" t="str">
        <f t="shared" si="1"/>
        <v/>
      </c>
      <c r="F34" s="28" t="str">
        <f t="shared" si="2"/>
        <v/>
      </c>
      <c r="G34" s="26" t="str">
        <f t="shared" si="3"/>
        <v/>
      </c>
      <c r="H34" s="28" t="str">
        <f t="shared" ca="1" si="4"/>
        <v/>
      </c>
    </row>
  </sheetData>
  <sheetProtection password="CF9D" sheet="1" objects="1" scenarios="1" selectLockedCells="1"/>
  <mergeCells count="12">
    <mergeCell ref="A1:E1"/>
    <mergeCell ref="J7:L7"/>
    <mergeCell ref="J9:L9"/>
    <mergeCell ref="J8:L8"/>
    <mergeCell ref="J6:L6"/>
    <mergeCell ref="C2:C4"/>
    <mergeCell ref="D2:D4"/>
    <mergeCell ref="B2:B4"/>
    <mergeCell ref="A2:A4"/>
    <mergeCell ref="E2:F4"/>
    <mergeCell ref="G2:G4"/>
    <mergeCell ref="H2:H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BX50"/>
  <sheetViews>
    <sheetView showGridLines="0" zoomScaleNormal="100" workbookViewId="0">
      <pane xSplit="1" ySplit="4" topLeftCell="P5" activePane="bottomRight" state="frozen"/>
      <selection pane="topRight" activeCell="B1" sqref="B1"/>
      <selection pane="bottomLeft" activeCell="A3" sqref="A3"/>
      <selection pane="bottomRight" activeCell="BK29" sqref="BK29:BL29"/>
    </sheetView>
  </sheetViews>
  <sheetFormatPr baseColWidth="10" defaultColWidth="12.140625" defaultRowHeight="18.75" customHeight="1" x14ac:dyDescent="0.25"/>
  <cols>
    <col min="1" max="1" width="28.5703125" style="3" customWidth="1"/>
    <col min="2" max="5" width="12.140625" style="3" hidden="1" customWidth="1"/>
    <col min="6" max="6" width="12.140625" style="3" customWidth="1"/>
    <col min="7" max="10" width="12.140625" style="3" hidden="1" customWidth="1"/>
    <col min="11" max="11" width="12.140625" style="3" customWidth="1"/>
    <col min="12" max="15" width="12.140625" style="3" hidden="1" customWidth="1"/>
    <col min="16" max="16" width="12.140625" style="3" customWidth="1"/>
    <col min="17" max="20" width="12.140625" style="3" hidden="1" customWidth="1"/>
    <col min="21" max="21" width="12.140625" style="3" customWidth="1"/>
    <col min="22" max="25" width="12.140625" style="3" hidden="1" customWidth="1"/>
    <col min="26" max="26" width="12.140625" style="3" customWidth="1"/>
    <col min="27" max="30" width="12.140625" style="3" hidden="1" customWidth="1"/>
    <col min="31" max="31" width="12.140625" style="3" customWidth="1"/>
    <col min="32" max="35" width="12.140625" style="3" hidden="1" customWidth="1"/>
    <col min="36" max="36" width="12.140625" style="3" customWidth="1"/>
    <col min="37" max="40" width="12.140625" style="3" hidden="1" customWidth="1"/>
    <col min="41" max="41" width="12.140625" style="3" customWidth="1"/>
    <col min="42" max="45" width="12.140625" style="3" hidden="1" customWidth="1"/>
    <col min="46" max="46" width="12.140625" style="3" customWidth="1"/>
    <col min="47" max="50" width="12.140625" style="3" hidden="1" customWidth="1"/>
    <col min="51" max="51" width="12.140625" style="3" customWidth="1"/>
    <col min="52" max="55" width="12.140625" style="3" hidden="1" customWidth="1"/>
    <col min="56" max="56" width="12.140625" style="3" customWidth="1"/>
    <col min="57" max="60" width="12.140625" style="3" hidden="1" customWidth="1"/>
    <col min="61" max="62" width="12.140625" style="3" customWidth="1"/>
    <col min="63" max="16384" width="12.140625" style="3"/>
  </cols>
  <sheetData>
    <row r="1" spans="1:75" ht="18.75" customHeight="1" thickBot="1" x14ac:dyDescent="0.3">
      <c r="A1" s="157" t="s">
        <v>32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57"/>
      <c r="X1" s="157"/>
      <c r="Y1" s="157"/>
      <c r="Z1" s="157"/>
      <c r="AA1" s="157"/>
      <c r="AB1" s="157"/>
      <c r="AC1" s="157"/>
      <c r="AD1" s="157"/>
      <c r="AE1" s="157"/>
      <c r="AF1" s="157"/>
      <c r="AG1" s="157"/>
      <c r="AH1" s="157"/>
      <c r="AI1" s="157"/>
      <c r="AJ1" s="157"/>
      <c r="AK1" s="157"/>
      <c r="AL1" s="157"/>
      <c r="AM1" s="157"/>
      <c r="AN1" s="157"/>
      <c r="AO1" s="157"/>
      <c r="AP1" s="157"/>
      <c r="AQ1" s="157"/>
      <c r="AR1" s="157"/>
      <c r="AS1" s="157"/>
      <c r="AT1" s="157"/>
      <c r="AU1" s="157"/>
      <c r="AV1" s="157"/>
      <c r="AW1" s="157"/>
      <c r="AX1" s="157"/>
      <c r="AY1" s="157"/>
      <c r="AZ1" s="157"/>
      <c r="BA1" s="157"/>
      <c r="BB1" s="157"/>
      <c r="BC1" s="157"/>
      <c r="BD1" s="157"/>
      <c r="BE1" s="157"/>
      <c r="BF1" s="157"/>
      <c r="BG1" s="157"/>
      <c r="BH1" s="157"/>
      <c r="BI1" s="157"/>
    </row>
    <row r="2" spans="1:75" ht="18.75" customHeight="1" x14ac:dyDescent="0.25">
      <c r="A2" s="174" t="s">
        <v>1</v>
      </c>
      <c r="B2" s="171" t="s">
        <v>5</v>
      </c>
      <c r="C2" s="171" t="s">
        <v>2</v>
      </c>
      <c r="D2" s="171" t="s">
        <v>3</v>
      </c>
      <c r="E2" s="171" t="s">
        <v>4</v>
      </c>
      <c r="F2" s="243" t="s">
        <v>21</v>
      </c>
      <c r="G2" s="171" t="s">
        <v>5</v>
      </c>
      <c r="H2" s="171" t="s">
        <v>2</v>
      </c>
      <c r="I2" s="171" t="s">
        <v>3</v>
      </c>
      <c r="J2" s="171" t="s">
        <v>4</v>
      </c>
      <c r="K2" s="243" t="s">
        <v>23</v>
      </c>
      <c r="L2" s="171" t="s">
        <v>5</v>
      </c>
      <c r="M2" s="171" t="s">
        <v>2</v>
      </c>
      <c r="N2" s="171" t="s">
        <v>3</v>
      </c>
      <c r="O2" s="171" t="s">
        <v>4</v>
      </c>
      <c r="P2" s="243" t="s">
        <v>22</v>
      </c>
      <c r="Q2" s="171" t="s">
        <v>5</v>
      </c>
      <c r="R2" s="171" t="s">
        <v>2</v>
      </c>
      <c r="S2" s="171" t="s">
        <v>3</v>
      </c>
      <c r="T2" s="171" t="s">
        <v>4</v>
      </c>
      <c r="U2" s="243" t="s">
        <v>24</v>
      </c>
      <c r="V2" s="171" t="s">
        <v>5</v>
      </c>
      <c r="W2" s="171" t="s">
        <v>2</v>
      </c>
      <c r="X2" s="171" t="s">
        <v>3</v>
      </c>
      <c r="Y2" s="171" t="s">
        <v>4</v>
      </c>
      <c r="Z2" s="243" t="s">
        <v>25</v>
      </c>
      <c r="AA2" s="171" t="s">
        <v>5</v>
      </c>
      <c r="AB2" s="171" t="s">
        <v>2</v>
      </c>
      <c r="AC2" s="171" t="s">
        <v>3</v>
      </c>
      <c r="AD2" s="171" t="s">
        <v>4</v>
      </c>
      <c r="AE2" s="243" t="s">
        <v>26</v>
      </c>
      <c r="AF2" s="171" t="s">
        <v>5</v>
      </c>
      <c r="AG2" s="171" t="s">
        <v>2</v>
      </c>
      <c r="AH2" s="171" t="s">
        <v>3</v>
      </c>
      <c r="AI2" s="171" t="s">
        <v>4</v>
      </c>
      <c r="AJ2" s="243" t="s">
        <v>27</v>
      </c>
      <c r="AK2" s="171" t="s">
        <v>5</v>
      </c>
      <c r="AL2" s="171" t="s">
        <v>2</v>
      </c>
      <c r="AM2" s="171" t="s">
        <v>3</v>
      </c>
      <c r="AN2" s="171" t="s">
        <v>4</v>
      </c>
      <c r="AO2" s="243" t="s">
        <v>54</v>
      </c>
      <c r="AP2" s="171" t="s">
        <v>5</v>
      </c>
      <c r="AQ2" s="171" t="s">
        <v>2</v>
      </c>
      <c r="AR2" s="171" t="s">
        <v>3</v>
      </c>
      <c r="AS2" s="171" t="s">
        <v>4</v>
      </c>
      <c r="AT2" s="243" t="s">
        <v>28</v>
      </c>
      <c r="AU2" s="171" t="s">
        <v>5</v>
      </c>
      <c r="AV2" s="171" t="s">
        <v>2</v>
      </c>
      <c r="AW2" s="171" t="s">
        <v>3</v>
      </c>
      <c r="AX2" s="171" t="s">
        <v>4</v>
      </c>
      <c r="AY2" s="243" t="s">
        <v>29</v>
      </c>
      <c r="AZ2" s="171" t="s">
        <v>5</v>
      </c>
      <c r="BA2" s="171" t="s">
        <v>2</v>
      </c>
      <c r="BB2" s="171" t="s">
        <v>3</v>
      </c>
      <c r="BC2" s="171" t="s">
        <v>4</v>
      </c>
      <c r="BD2" s="243" t="s">
        <v>30</v>
      </c>
      <c r="BE2" s="171" t="s">
        <v>5</v>
      </c>
      <c r="BF2" s="171" t="s">
        <v>2</v>
      </c>
      <c r="BG2" s="171" t="s">
        <v>3</v>
      </c>
      <c r="BH2" s="171" t="s">
        <v>4</v>
      </c>
      <c r="BI2" s="244" t="s">
        <v>31</v>
      </c>
    </row>
    <row r="3" spans="1:75" ht="18.75" customHeight="1" x14ac:dyDescent="0.25">
      <c r="A3" s="200"/>
      <c r="B3" s="201"/>
      <c r="C3" s="201"/>
      <c r="D3" s="201"/>
      <c r="E3" s="201"/>
      <c r="F3" s="246"/>
      <c r="G3" s="201"/>
      <c r="H3" s="201"/>
      <c r="I3" s="201"/>
      <c r="J3" s="201"/>
      <c r="K3" s="246"/>
      <c r="L3" s="201"/>
      <c r="M3" s="201"/>
      <c r="N3" s="201"/>
      <c r="O3" s="201"/>
      <c r="P3" s="246"/>
      <c r="Q3" s="201"/>
      <c r="R3" s="201"/>
      <c r="S3" s="201"/>
      <c r="T3" s="201"/>
      <c r="U3" s="246"/>
      <c r="V3" s="201"/>
      <c r="W3" s="201"/>
      <c r="X3" s="201"/>
      <c r="Y3" s="201"/>
      <c r="Z3" s="246"/>
      <c r="AA3" s="201"/>
      <c r="AB3" s="201"/>
      <c r="AC3" s="201"/>
      <c r="AD3" s="201"/>
      <c r="AE3" s="246"/>
      <c r="AF3" s="201"/>
      <c r="AG3" s="201"/>
      <c r="AH3" s="201"/>
      <c r="AI3" s="201"/>
      <c r="AJ3" s="246"/>
      <c r="AK3" s="201"/>
      <c r="AL3" s="201"/>
      <c r="AM3" s="201"/>
      <c r="AN3" s="201"/>
      <c r="AO3" s="246"/>
      <c r="AP3" s="201"/>
      <c r="AQ3" s="201"/>
      <c r="AR3" s="201"/>
      <c r="AS3" s="201"/>
      <c r="AT3" s="246"/>
      <c r="AU3" s="201"/>
      <c r="AV3" s="201"/>
      <c r="AW3" s="201"/>
      <c r="AX3" s="201"/>
      <c r="AY3" s="246"/>
      <c r="AZ3" s="201"/>
      <c r="BA3" s="201"/>
      <c r="BB3" s="201"/>
      <c r="BC3" s="201"/>
      <c r="BD3" s="246"/>
      <c r="BE3" s="201"/>
      <c r="BF3" s="201"/>
      <c r="BG3" s="201"/>
      <c r="BH3" s="201"/>
      <c r="BI3" s="247"/>
    </row>
    <row r="4" spans="1:75" ht="18.75" customHeight="1" thickBot="1" x14ac:dyDescent="0.3">
      <c r="A4" s="175"/>
      <c r="B4" s="172"/>
      <c r="C4" s="172"/>
      <c r="D4" s="172"/>
      <c r="E4" s="172"/>
      <c r="F4" s="173"/>
      <c r="G4" s="172"/>
      <c r="H4" s="172"/>
      <c r="I4" s="172"/>
      <c r="J4" s="172"/>
      <c r="K4" s="173"/>
      <c r="L4" s="172"/>
      <c r="M4" s="172"/>
      <c r="N4" s="172"/>
      <c r="O4" s="172"/>
      <c r="P4" s="173"/>
      <c r="Q4" s="172"/>
      <c r="R4" s="172"/>
      <c r="S4" s="172"/>
      <c r="T4" s="172"/>
      <c r="U4" s="173"/>
      <c r="V4" s="172"/>
      <c r="W4" s="172"/>
      <c r="X4" s="172"/>
      <c r="Y4" s="172"/>
      <c r="Z4" s="173"/>
      <c r="AA4" s="172"/>
      <c r="AB4" s="172"/>
      <c r="AC4" s="172"/>
      <c r="AD4" s="172"/>
      <c r="AE4" s="173"/>
      <c r="AF4" s="172"/>
      <c r="AG4" s="172"/>
      <c r="AH4" s="172"/>
      <c r="AI4" s="172"/>
      <c r="AJ4" s="173"/>
      <c r="AK4" s="172"/>
      <c r="AL4" s="172"/>
      <c r="AM4" s="172"/>
      <c r="AN4" s="172"/>
      <c r="AO4" s="173"/>
      <c r="AP4" s="172"/>
      <c r="AQ4" s="172"/>
      <c r="AR4" s="172"/>
      <c r="AS4" s="172"/>
      <c r="AT4" s="173"/>
      <c r="AU4" s="172"/>
      <c r="AV4" s="172"/>
      <c r="AW4" s="172"/>
      <c r="AX4" s="172"/>
      <c r="AY4" s="173"/>
      <c r="AZ4" s="172"/>
      <c r="BA4" s="172"/>
      <c r="BB4" s="172"/>
      <c r="BC4" s="172"/>
      <c r="BD4" s="173"/>
      <c r="BE4" s="172"/>
      <c r="BF4" s="172"/>
      <c r="BG4" s="172"/>
      <c r="BH4" s="172"/>
      <c r="BI4" s="245"/>
    </row>
    <row r="5" spans="1:75" ht="18.75" customHeight="1" x14ac:dyDescent="0.25">
      <c r="A5" s="58" t="str">
        <f>IF(Nageur!A5="","",Nageur!A5)</f>
        <v>ANQUETIL Noa</v>
      </c>
      <c r="B5" s="48">
        <f>MIN('50 SF (2)'!D5:O5)</f>
        <v>35.65</v>
      </c>
      <c r="C5" s="48" t="str">
        <f>IF((ROUNDDOWN((B5/60),0))&lt;10,"0"&amp;(ROUNDDOWN((B5/60),0)),(ROUNDDOWN((B5/60),0)))</f>
        <v>00</v>
      </c>
      <c r="D5" s="48">
        <f>IF((ROUNDDOWN(B5-(C5*60),0))&lt;10,"0"&amp;(ROUNDDOWN(B5-(C5*60),0)),(ROUNDDOWN(B5-(C5*60),0)))</f>
        <v>35</v>
      </c>
      <c r="E5" s="8">
        <f>IF((ROUND(100*(B5-((C5*60)+D5)),0))&lt;10,"0"&amp;(ROUND(100*(B5-((C5*60)+D5)),0)),(ROUND(100*(B5-((C5*60)+D5)),0)))</f>
        <v>65</v>
      </c>
      <c r="F5" s="49" t="str">
        <f t="shared" ref="F5:F6" si="0">IF(B5=0,"",CONCATENATE(C5,"'",D5,"""",E5))</f>
        <v>00'35"65</v>
      </c>
      <c r="G5" s="8">
        <f>MIN('50 SF BI (2)'!D5:O5)</f>
        <v>36.42</v>
      </c>
      <c r="H5" s="48" t="str">
        <f>IF((ROUNDDOWN((G5/60),0))&lt;10,"0"&amp;(ROUNDDOWN((G5/60),0)),(ROUNDDOWN((G5/60),0)))</f>
        <v>00</v>
      </c>
      <c r="I5" s="48">
        <f>IF((ROUNDDOWN(G5-(H5*60),0))&lt;10,"0"&amp;(ROUNDDOWN(G5-(H5*60),0)),(ROUNDDOWN(G5-(H5*60),0)))</f>
        <v>36</v>
      </c>
      <c r="J5" s="8">
        <f>IF((ROUND(100*(G5-((H5*60)+I5)),0))&lt;10,"0"&amp;(ROUND(100*(G5-((H5*60)+I5)),0)),(ROUND(100*(G5-((H5*60)+I5)),0)))</f>
        <v>42</v>
      </c>
      <c r="K5" s="49" t="str">
        <f t="shared" ref="K5" si="1">IF(G5=0,"",CONCATENATE(H5,"'",I5,"""",J5))</f>
        <v>00'36"42</v>
      </c>
      <c r="L5" s="8">
        <f>MIN('50 AP (2)'!D5:O5)</f>
        <v>0</v>
      </c>
      <c r="M5" s="48" t="str">
        <f>IF((ROUNDDOWN((L5/60),0))&lt;10,"0"&amp;(ROUNDDOWN((L5/60),0)),(ROUNDDOWN((L5/60),0)))</f>
        <v>00</v>
      </c>
      <c r="N5" s="48" t="str">
        <f>IF((ROUNDDOWN(L5-(M5*60),0))&lt;10,"0"&amp;(ROUNDDOWN(L5-(M5*60),0)),(ROUNDDOWN(L5-(M5*60),0)))</f>
        <v>00</v>
      </c>
      <c r="O5" s="8" t="str">
        <f>IF((ROUND(100*(L5-((M5*60)+N5)),0))&lt;10,"0"&amp;(ROUND(100*(L5-((M5*60)+N5)),0)),(ROUND(100*(L5-((M5*60)+N5)),0)))</f>
        <v>00</v>
      </c>
      <c r="P5" s="49" t="str">
        <f t="shared" ref="P5:P34" si="2">IF(L5=0,"",CONCATENATE(M5,"'",N5,"""",O5))</f>
        <v/>
      </c>
      <c r="Q5" s="8">
        <f>MIN('100 SF (2)'!D5:O5)</f>
        <v>81.95</v>
      </c>
      <c r="R5" s="48" t="str">
        <f>IF((ROUNDDOWN((Q5/60),0))&lt;10,"0"&amp;(ROUNDDOWN((Q5/60),0)),(ROUNDDOWN((Q5/60),0)))</f>
        <v>01</v>
      </c>
      <c r="S5" s="48">
        <f>IF((ROUNDDOWN(Q5-(R5*60),0))&lt;10,"0"&amp;(ROUNDDOWN(Q5-(R5*60),0)),(ROUNDDOWN(Q5-(R5*60),0)))</f>
        <v>21</v>
      </c>
      <c r="T5" s="8">
        <f>IF((ROUND(100*(Q5-((R5*60)+S5)),0))&lt;10,"0"&amp;(ROUND(100*(Q5-((R5*60)+S5)),0)),(ROUND(100*(Q5-((R5*60)+S5)),0)))</f>
        <v>95</v>
      </c>
      <c r="U5" s="49" t="str">
        <f t="shared" ref="U5" si="3">IF(Q5=0,"",CONCATENATE(R5,"'",S5,"""",T5))</f>
        <v>01'21"95</v>
      </c>
      <c r="V5" s="8">
        <f>MIN('100 SF BI (2)'!D5:O5)</f>
        <v>84.45</v>
      </c>
      <c r="W5" s="48" t="str">
        <f>IF((ROUNDDOWN((V5/60),0))&lt;10,"0"&amp;(ROUNDDOWN((V5/60),0)),(ROUNDDOWN((V5/60),0)))</f>
        <v>01</v>
      </c>
      <c r="X5" s="48">
        <f>IF((ROUNDDOWN(V5-(W5*60),0))&lt;10,"0"&amp;(ROUNDDOWN(V5-(W5*60),0)),(ROUNDDOWN(V5-(W5*60),0)))</f>
        <v>24</v>
      </c>
      <c r="Y5" s="8">
        <f>IF((ROUND(100*(V5-((W5*60)+X5)),0))&lt;10,"0"&amp;(ROUND(100*(V5-((W5*60)+X5)),0)),(ROUND(100*(V5-((W5*60)+X5)),0)))</f>
        <v>45</v>
      </c>
      <c r="Z5" s="49" t="str">
        <f t="shared" ref="Z5" si="4">IF(V5=0,"",CONCATENATE(W5,"'",X5,"""",Y5))</f>
        <v>01'24"45</v>
      </c>
      <c r="AA5" s="8">
        <f>MIN('100 IS (2)'!D5:O5)</f>
        <v>0</v>
      </c>
      <c r="AB5" s="48" t="str">
        <f>IF((ROUNDDOWN((AA5/60),0))&lt;10,"0"&amp;(ROUNDDOWN((AA5/60),0)),(ROUNDDOWN((AA5/60),0)))</f>
        <v>00</v>
      </c>
      <c r="AC5" s="48" t="str">
        <f>IF((ROUNDDOWN(AA5-(AB5*60),0))&lt;10,"0"&amp;(ROUNDDOWN(AA5-(AB5*60),0)),(ROUNDDOWN(AA5-(AB5*60),0)))</f>
        <v>00</v>
      </c>
      <c r="AD5" s="8" t="str">
        <f>IF((ROUND(100*(AA5-((AB5*60)+AC5)),0))&lt;10,"0"&amp;(ROUND(100*(AA5-((AB5*60)+AC5)),0)),(ROUND(100*(AA5-((AB5*60)+AC5)),0)))</f>
        <v>00</v>
      </c>
      <c r="AE5" s="49" t="str">
        <f t="shared" ref="AE5" si="5">IF(AA5=0,"",CONCATENATE(AB5,"'",AC5,"""",AD5))</f>
        <v/>
      </c>
      <c r="AF5" s="8">
        <f>MIN('200 SF (2)'!D5:O5)</f>
        <v>0</v>
      </c>
      <c r="AG5" s="48" t="str">
        <f>IF((ROUNDDOWN((AF5/60),0))&lt;10,"0"&amp;(ROUNDDOWN((AF5/60),0)),(ROUNDDOWN((AF5/60),0)))</f>
        <v>00</v>
      </c>
      <c r="AH5" s="48" t="str">
        <f>IF((ROUNDDOWN(AF5-(AG5*60),0))&lt;10,"0"&amp;(ROUNDDOWN(AF5-(AG5*60),0)),(ROUNDDOWN(AF5-(AG5*60),0)))</f>
        <v>00</v>
      </c>
      <c r="AI5" s="8" t="str">
        <f>IF((ROUND(100*(AF5-((AG5*60)+AH5)),0))&lt;10,"0"&amp;(ROUND(100*(AF5-((AG5*60)+AH5)),0)),(ROUND(100*(AF5-((AG5*60)+AH5)),0)))</f>
        <v>00</v>
      </c>
      <c r="AJ5" s="49" t="str">
        <f t="shared" ref="AJ5" si="6">IF(AF5=0,"",CONCATENATE(AG5,"'",AH5,"""",AI5))</f>
        <v/>
      </c>
      <c r="AK5" s="8">
        <f>MIN('200 SF BI (2)'!D5:O5)</f>
        <v>189.89</v>
      </c>
      <c r="AL5" s="48" t="str">
        <f>IF((ROUNDDOWN((AK5/60),0))&lt;10,"0"&amp;(ROUNDDOWN((AK5/60),0)),(ROUNDDOWN((AK5/60),0)))</f>
        <v>03</v>
      </c>
      <c r="AM5" s="48" t="str">
        <f>IF((ROUNDDOWN(AK5-(AL5*60),0))&lt;10,"0"&amp;(ROUNDDOWN(AK5-(AL5*60),0)),(ROUNDDOWN(AK5-(AL5*60),0)))</f>
        <v>09</v>
      </c>
      <c r="AN5" s="8">
        <f>IF((ROUND(100*(AK5-((AL5*60)+AM5)),0))&lt;10,"0"&amp;(ROUND(100*(AK5-((AL5*60)+AM5)),0)),(ROUND(100*(AK5-((AL5*60)+AM5)),0)))</f>
        <v>89</v>
      </c>
      <c r="AO5" s="49" t="str">
        <f t="shared" ref="AO5" si="7">IF(AK5=0,"",CONCATENATE(AL5,"'",AM5,"""",AN5))</f>
        <v>03'09"89</v>
      </c>
      <c r="AP5" s="8">
        <f>MIN('400 SF (2)'!D5:O5)</f>
        <v>0</v>
      </c>
      <c r="AQ5" s="48" t="str">
        <f>IF((ROUNDDOWN((AP5/60),0))&lt;10,"0"&amp;(ROUNDDOWN((AP5/60),0)),(ROUNDDOWN((AP5/60),0)))</f>
        <v>00</v>
      </c>
      <c r="AR5" s="48" t="str">
        <f>IF((ROUNDDOWN(AP5-(AQ5*60),0))&lt;10,"0"&amp;(ROUNDDOWN(AP5-(AQ5*60),0)),(ROUNDDOWN(AP5-(AQ5*60),0)))</f>
        <v>00</v>
      </c>
      <c r="AS5" s="8" t="str">
        <f>IF((ROUND(100*(AP5-((AQ5*60)+AR5)),0))&lt;10,"0"&amp;(ROUND(100*(AP5-((AQ5*60)+AR5)),0)),(ROUND(100*(AP5-((AQ5*60)+AR5)),0)))</f>
        <v>00</v>
      </c>
      <c r="AT5" s="49" t="str">
        <f t="shared" ref="AT5" si="8">IF(AP5=0,"",CONCATENATE(AQ5,"'",AR5,"""",AS5))</f>
        <v/>
      </c>
      <c r="AU5" s="8">
        <f>MIN('400 IS (2)'!D5:O5)</f>
        <v>0</v>
      </c>
      <c r="AV5" s="48" t="str">
        <f>IF((ROUNDDOWN((AU5/60),0))&lt;10,"0"&amp;(ROUNDDOWN((AU5/60),0)),(ROUNDDOWN((AU5/60),0)))</f>
        <v>00</v>
      </c>
      <c r="AW5" s="48" t="str">
        <f>IF((ROUNDDOWN(AU5-(AV5*60),0))&lt;10,"0"&amp;(ROUNDDOWN(AU5-(AV5*60),0)),(ROUNDDOWN(AU5-(AV5*60),0)))</f>
        <v>00</v>
      </c>
      <c r="AX5" s="8" t="str">
        <f>IF((ROUND(100*(AU5-((AV5*60)+AW5)),0))&lt;10,"0"&amp;(ROUND(100*(AU5-((AV5*60)+AW5)),0)),(ROUND(100*(AU5-((AV5*60)+AW5)),0)))</f>
        <v>00</v>
      </c>
      <c r="AY5" s="49" t="str">
        <f t="shared" ref="AY5" si="9">IF(AU5=0,"",CONCATENATE(AV5,"'",AW5,"""",AX5))</f>
        <v/>
      </c>
      <c r="AZ5" s="8">
        <f>MIN('800 SF (2)'!D5:O5)</f>
        <v>0</v>
      </c>
      <c r="BA5" s="48" t="str">
        <f>IF((ROUNDDOWN((AZ5/60),0))&lt;10,"0"&amp;(ROUNDDOWN((AZ5/60),0)),(ROUNDDOWN((AZ5/60),0)))</f>
        <v>00</v>
      </c>
      <c r="BB5" s="48" t="str">
        <f>IF((ROUNDDOWN(AZ5-(BA5*60),0))&lt;10,"0"&amp;(ROUNDDOWN(AZ5-(BA5*60),0)),(ROUNDDOWN(AZ5-(BA5*60),0)))</f>
        <v>00</v>
      </c>
      <c r="BC5" s="8" t="str">
        <f>IF((ROUND(100*(AZ5-((BA5*60)+BB5)),0))&lt;10,"0"&amp;(ROUND(100*(AZ5-((BA5*60)+BB5)),0)),(ROUND(100*(AZ5-((BA5*60)+BB5)),0)))</f>
        <v>00</v>
      </c>
      <c r="BD5" s="49" t="str">
        <f t="shared" ref="BD5" si="10">IF(AZ5=0,"",CONCATENATE(BA5,"'",BB5,"""",BC5))</f>
        <v/>
      </c>
      <c r="BE5" s="8">
        <f>MIN('1500 SF (2)'!D5:O5)</f>
        <v>0</v>
      </c>
      <c r="BF5" s="48" t="str">
        <f>IF((ROUNDDOWN((BE5/60),0))&lt;10,"0"&amp;(ROUNDDOWN((BE5/60),0)),(ROUNDDOWN((BE5/60),0)))</f>
        <v>00</v>
      </c>
      <c r="BG5" s="48" t="str">
        <f>IF((ROUNDDOWN(BE5-(BF5*60),0))&lt;10,"0"&amp;(ROUNDDOWN(BE5-(BF5*60),0)),(ROUNDDOWN(BE5-(BF5*60),0)))</f>
        <v>00</v>
      </c>
      <c r="BH5" s="8" t="str">
        <f>IF((ROUND(100*(BE5-((BF5*60)+BG5)),0))&lt;10,"0"&amp;(ROUND(100*(BE5-((BF5*60)+BG5)),0)),(ROUND(100*(BE5-((BF5*60)+BG5)),0)))</f>
        <v>00</v>
      </c>
      <c r="BI5" s="84" t="str">
        <f t="shared" ref="BI5" si="11">IF(BE5=0,"",CONCATENATE(BF5,"'",BG5,"""",BH5))</f>
        <v/>
      </c>
      <c r="BO5" s="168" t="s">
        <v>17</v>
      </c>
      <c r="BP5" s="169"/>
      <c r="BQ5" s="170"/>
    </row>
    <row r="6" spans="1:75" ht="18.75" customHeight="1" thickBot="1" x14ac:dyDescent="0.3">
      <c r="A6" s="59" t="str">
        <f>IF(Nageur!A6="","",Nageur!A6)</f>
        <v>HAMELIN Bertrand</v>
      </c>
      <c r="B6" s="14">
        <f>MIN('50 SF (2)'!D6:O6)</f>
        <v>25.43</v>
      </c>
      <c r="C6" s="14" t="str">
        <f t="shared" ref="C6:C34" si="12">IF((ROUNDDOWN((B6/60),0))&lt;10,"0"&amp;(ROUNDDOWN((B6/60),0)),(ROUNDDOWN((B6/60),0)))</f>
        <v>00</v>
      </c>
      <c r="D6" s="14">
        <f t="shared" ref="D6:D34" si="13">IF((ROUNDDOWN(B6-(C6*60),0))&lt;10,"0"&amp;(ROUNDDOWN(B6-(C6*60),0)),(ROUNDDOWN(B6-(C6*60),0)))</f>
        <v>25</v>
      </c>
      <c r="E6" s="14">
        <f t="shared" ref="E6:E34" si="14">IF((ROUND(100*(B6-((C6*60)+D6)),0))&lt;10,"0"&amp;(ROUND(100*(B6-((C6*60)+D6)),0)),(ROUND(100*(B6-((C6*60)+D6)),0)))</f>
        <v>43</v>
      </c>
      <c r="F6" s="50" t="str">
        <f t="shared" si="0"/>
        <v>00'25"43</v>
      </c>
      <c r="G6" s="17">
        <f>MIN('50 SF BI (2)'!D6:O6)</f>
        <v>0</v>
      </c>
      <c r="H6" s="17" t="str">
        <f t="shared" ref="H6:H34" si="15">IF((ROUNDDOWN((G6/60),0))&lt;10,"0"&amp;(ROUNDDOWN((G6/60),0)),(ROUNDDOWN((G6/60),0)))</f>
        <v>00</v>
      </c>
      <c r="I6" s="17" t="str">
        <f t="shared" ref="I6:I34" si="16">IF((ROUNDDOWN(G6-(H6*60),0))&lt;10,"0"&amp;(ROUNDDOWN(G6-(H6*60),0)),(ROUNDDOWN(G6-(H6*60),0)))</f>
        <v>00</v>
      </c>
      <c r="J6" s="17" t="str">
        <f t="shared" ref="J6:J34" si="17">IF((ROUND(100*(G6-((H6*60)+I6)),0))&lt;10,"0"&amp;(ROUND(100*(G6-((H6*60)+I6)),0)),(ROUND(100*(G6-((H6*60)+I6)),0)))</f>
        <v>00</v>
      </c>
      <c r="K6" s="50" t="str">
        <f t="shared" ref="K6:K34" si="18">IF(G6=0,"",CONCATENATE(H6,"'",I6,"""",J6))</f>
        <v/>
      </c>
      <c r="L6" s="17">
        <f>MIN('50 AP (2)'!D6:O6)</f>
        <v>22.31</v>
      </c>
      <c r="M6" s="17" t="str">
        <f t="shared" ref="M6:M34" si="19">IF((ROUNDDOWN((L6/60),0))&lt;10,"0"&amp;(ROUNDDOWN((L6/60),0)),(ROUNDDOWN((L6/60),0)))</f>
        <v>00</v>
      </c>
      <c r="N6" s="17">
        <f t="shared" ref="N6:N34" si="20">IF((ROUNDDOWN(L6-(M6*60),0))&lt;10,"0"&amp;(ROUNDDOWN(L6-(M6*60),0)),(ROUNDDOWN(L6-(M6*60),0)))</f>
        <v>22</v>
      </c>
      <c r="O6" s="17">
        <f t="shared" ref="O6:O34" si="21">IF((ROUND(100*(L6-((M6*60)+N6)),0))&lt;10,"0"&amp;(ROUND(100*(L6-((M6*60)+N6)),0)),(ROUND(100*(L6-((M6*60)+N6)),0)))</f>
        <v>31</v>
      </c>
      <c r="P6" s="50" t="str">
        <f t="shared" si="2"/>
        <v>00'22"31</v>
      </c>
      <c r="Q6" s="17">
        <f>MIN('100 SF (2)'!D6:O6)</f>
        <v>60.66</v>
      </c>
      <c r="R6" s="17" t="str">
        <f t="shared" ref="R6:R34" si="22">IF((ROUNDDOWN((Q6/60),0))&lt;10,"0"&amp;(ROUNDDOWN((Q6/60),0)),(ROUNDDOWN((Q6/60),0)))</f>
        <v>01</v>
      </c>
      <c r="S6" s="17" t="str">
        <f t="shared" ref="S6:S34" si="23">IF((ROUNDDOWN(Q6-(R6*60),0))&lt;10,"0"&amp;(ROUNDDOWN(Q6-(R6*60),0)),(ROUNDDOWN(Q6-(R6*60),0)))</f>
        <v>00</v>
      </c>
      <c r="T6" s="17">
        <f t="shared" ref="T6:T34" si="24">IF((ROUND(100*(Q6-((R6*60)+S6)),0))&lt;10,"0"&amp;(ROUND(100*(Q6-((R6*60)+S6)),0)),(ROUND(100*(Q6-((R6*60)+S6)),0)))</f>
        <v>66</v>
      </c>
      <c r="U6" s="50" t="str">
        <f t="shared" ref="U6:U34" si="25">IF(Q6=0,"",CONCATENATE(R6,"'",S6,"""",T6))</f>
        <v>01'00"66</v>
      </c>
      <c r="V6" s="17">
        <f>MIN('100 SF BI (2)'!D6:O6)</f>
        <v>57.08</v>
      </c>
      <c r="W6" s="17" t="str">
        <f t="shared" ref="W6:W34" si="26">IF((ROUNDDOWN((V6/60),0))&lt;10,"0"&amp;(ROUNDDOWN((V6/60),0)),(ROUNDDOWN((V6/60),0)))</f>
        <v>00</v>
      </c>
      <c r="X6" s="17">
        <f t="shared" ref="X6:X34" si="27">IF((ROUNDDOWN(V6-(W6*60),0))&lt;10,"0"&amp;(ROUNDDOWN(V6-(W6*60),0)),(ROUNDDOWN(V6-(W6*60),0)))</f>
        <v>57</v>
      </c>
      <c r="Y6" s="17" t="str">
        <f t="shared" ref="Y6:Y34" si="28">IF((ROUND(100*(V6-((W6*60)+X6)),0))&lt;10,"0"&amp;(ROUND(100*(V6-((W6*60)+X6)),0)),(ROUND(100*(V6-((W6*60)+X6)),0)))</f>
        <v>08</v>
      </c>
      <c r="Z6" s="50" t="str">
        <f t="shared" ref="Z6:Z34" si="29">IF(V6=0,"",CONCATENATE(W6,"'",X6,"""",Y6))</f>
        <v>00'57"08</v>
      </c>
      <c r="AA6" s="17">
        <f>MIN('100 IS (2)'!D6:O6)</f>
        <v>0</v>
      </c>
      <c r="AB6" s="17" t="str">
        <f t="shared" ref="AB6:AB34" si="30">IF((ROUNDDOWN((AA6/60),0))&lt;10,"0"&amp;(ROUNDDOWN((AA6/60),0)),(ROUNDDOWN((AA6/60),0)))</f>
        <v>00</v>
      </c>
      <c r="AC6" s="17" t="str">
        <f t="shared" ref="AC6:AC34" si="31">IF((ROUNDDOWN(AA6-(AB6*60),0))&lt;10,"0"&amp;(ROUNDDOWN(AA6-(AB6*60),0)),(ROUNDDOWN(AA6-(AB6*60),0)))</f>
        <v>00</v>
      </c>
      <c r="AD6" s="17" t="str">
        <f t="shared" ref="AD6:AD34" si="32">IF((ROUND(100*(AA6-((AB6*60)+AC6)),0))&lt;10,"0"&amp;(ROUND(100*(AA6-((AB6*60)+AC6)),0)),(ROUND(100*(AA6-((AB6*60)+AC6)),0)))</f>
        <v>00</v>
      </c>
      <c r="AE6" s="50" t="str">
        <f t="shared" ref="AE6:AE34" si="33">IF(AA6=0,"",CONCATENATE(AB6,"'",AC6,"""",AD6))</f>
        <v/>
      </c>
      <c r="AF6" s="17">
        <f>MIN('200 SF (2)'!D6:O6)</f>
        <v>130.1</v>
      </c>
      <c r="AG6" s="17" t="str">
        <f t="shared" ref="AG6:AG34" si="34">IF((ROUNDDOWN((AF6/60),0))&lt;10,"0"&amp;(ROUNDDOWN((AF6/60),0)),(ROUNDDOWN((AF6/60),0)))</f>
        <v>02</v>
      </c>
      <c r="AH6" s="17">
        <f t="shared" ref="AH6:AH34" si="35">IF((ROUNDDOWN(AF6-(AG6*60),0))&lt;10,"0"&amp;(ROUNDDOWN(AF6-(AG6*60),0)),(ROUNDDOWN(AF6-(AG6*60),0)))</f>
        <v>10</v>
      </c>
      <c r="AI6" s="17">
        <f t="shared" ref="AI6:AI34" si="36">IF((ROUND(100*(AF6-((AG6*60)+AH6)),0))&lt;10,"0"&amp;(ROUND(100*(AF6-((AG6*60)+AH6)),0)),(ROUND(100*(AF6-((AG6*60)+AH6)),0)))</f>
        <v>10</v>
      </c>
      <c r="AJ6" s="50" t="str">
        <f t="shared" ref="AJ6:AJ34" si="37">IF(AF6=0,"",CONCATENATE(AG6,"'",AH6,"""",AI6))</f>
        <v>02'10"10</v>
      </c>
      <c r="AK6" s="17">
        <f>MIN('200 SF BI (2)'!D6:O6)</f>
        <v>126.99</v>
      </c>
      <c r="AL6" s="17" t="str">
        <f t="shared" ref="AL6:AL34" si="38">IF((ROUNDDOWN((AK6/60),0))&lt;10,"0"&amp;(ROUNDDOWN((AK6/60),0)),(ROUNDDOWN((AK6/60),0)))</f>
        <v>02</v>
      </c>
      <c r="AM6" s="17" t="str">
        <f t="shared" ref="AM6:AM34" si="39">IF((ROUNDDOWN(AK6-(AL6*60),0))&lt;10,"0"&amp;(ROUNDDOWN(AK6-(AL6*60),0)),(ROUNDDOWN(AK6-(AL6*60),0)))</f>
        <v>06</v>
      </c>
      <c r="AN6" s="17">
        <f t="shared" ref="AN6:AN34" si="40">IF((ROUND(100*(AK6-((AL6*60)+AM6)),0))&lt;10,"0"&amp;(ROUND(100*(AK6-((AL6*60)+AM6)),0)),(ROUND(100*(AK6-((AL6*60)+AM6)),0)))</f>
        <v>99</v>
      </c>
      <c r="AO6" s="50" t="str">
        <f t="shared" ref="AO6:AO34" si="41">IF(AK6=0,"",CONCATENATE(AL6,"'",AM6,"""",AN6))</f>
        <v>02'06"99</v>
      </c>
      <c r="AP6" s="17">
        <f>MIN('400 SF (2)'!D6:O6)</f>
        <v>272.91000000000003</v>
      </c>
      <c r="AQ6" s="17" t="str">
        <f t="shared" ref="AQ6:AQ34" si="42">IF((ROUNDDOWN((AP6/60),0))&lt;10,"0"&amp;(ROUNDDOWN((AP6/60),0)),(ROUNDDOWN((AP6/60),0)))</f>
        <v>04</v>
      </c>
      <c r="AR6" s="17">
        <f t="shared" ref="AR6:AR34" si="43">IF((ROUNDDOWN(AP6-(AQ6*60),0))&lt;10,"0"&amp;(ROUNDDOWN(AP6-(AQ6*60),0)),(ROUNDDOWN(AP6-(AQ6*60),0)))</f>
        <v>32</v>
      </c>
      <c r="AS6" s="17">
        <f t="shared" ref="AS6:AS34" si="44">IF((ROUND(100*(AP6-((AQ6*60)+AR6)),0))&lt;10,"0"&amp;(ROUND(100*(AP6-((AQ6*60)+AR6)),0)),(ROUND(100*(AP6-((AQ6*60)+AR6)),0)))</f>
        <v>91</v>
      </c>
      <c r="AT6" s="50" t="str">
        <f t="shared" ref="AT6:AT34" si="45">IF(AP6=0,"",CONCATENATE(AQ6,"'",AR6,"""",AS6))</f>
        <v>04'32"91</v>
      </c>
      <c r="AU6" s="17">
        <f>MIN('400 IS (2)'!D6:O6)</f>
        <v>0</v>
      </c>
      <c r="AV6" s="17" t="str">
        <f t="shared" ref="AV6:AV34" si="46">IF((ROUNDDOWN((AU6/60),0))&lt;10,"0"&amp;(ROUNDDOWN((AU6/60),0)),(ROUNDDOWN((AU6/60),0)))</f>
        <v>00</v>
      </c>
      <c r="AW6" s="17" t="str">
        <f t="shared" ref="AW6:AW34" si="47">IF((ROUNDDOWN(AU6-(AV6*60),0))&lt;10,"0"&amp;(ROUNDDOWN(AU6-(AV6*60),0)),(ROUNDDOWN(AU6-(AV6*60),0)))</f>
        <v>00</v>
      </c>
      <c r="AX6" s="17" t="str">
        <f t="shared" ref="AX6:AX34" si="48">IF((ROUND(100*(AU6-((AV6*60)+AW6)),0))&lt;10,"0"&amp;(ROUND(100*(AU6-((AV6*60)+AW6)),0)),(ROUND(100*(AU6-((AV6*60)+AW6)),0)))</f>
        <v>00</v>
      </c>
      <c r="AY6" s="50" t="str">
        <f t="shared" ref="AY6:AY34" si="49">IF(AU6=0,"",CONCATENATE(AV6,"'",AW6,"""",AX6))</f>
        <v/>
      </c>
      <c r="AZ6" s="17">
        <f>MIN('800 SF (2)'!D6:O6)</f>
        <v>590.53</v>
      </c>
      <c r="BA6" s="17" t="str">
        <f t="shared" ref="BA6:BA34" si="50">IF((ROUNDDOWN((AZ6/60),0))&lt;10,"0"&amp;(ROUNDDOWN((AZ6/60),0)),(ROUNDDOWN((AZ6/60),0)))</f>
        <v>09</v>
      </c>
      <c r="BB6" s="17">
        <f t="shared" ref="BB6:BB34" si="51">IF((ROUNDDOWN(AZ6-(BA6*60),0))&lt;10,"0"&amp;(ROUNDDOWN(AZ6-(BA6*60),0)),(ROUNDDOWN(AZ6-(BA6*60),0)))</f>
        <v>50</v>
      </c>
      <c r="BC6" s="17">
        <f t="shared" ref="BC6:BC34" si="52">IF((ROUND(100*(AZ6-((BA6*60)+BB6)),0))&lt;10,"0"&amp;(ROUND(100*(AZ6-((BA6*60)+BB6)),0)),(ROUND(100*(AZ6-((BA6*60)+BB6)),0)))</f>
        <v>53</v>
      </c>
      <c r="BD6" s="50" t="str">
        <f t="shared" ref="BD6:BD34" si="53">IF(AZ6=0,"",CONCATENATE(BA6,"'",BB6,"""",BC6))</f>
        <v>09'50"53</v>
      </c>
      <c r="BE6" s="15">
        <f>MIN('1500 SF (2)'!D6:O6)</f>
        <v>0</v>
      </c>
      <c r="BF6" s="15" t="str">
        <f t="shared" ref="BF6:BF34" si="54">IF((ROUNDDOWN((BE6/60),0))&lt;10,"0"&amp;(ROUNDDOWN((BE6/60),0)),(ROUNDDOWN((BE6/60),0)))</f>
        <v>00</v>
      </c>
      <c r="BG6" s="15" t="str">
        <f t="shared" ref="BG6:BG34" si="55">IF((ROUNDDOWN(BE6-(BF6*60),0))&lt;10,"0"&amp;(ROUNDDOWN(BE6-(BF6*60),0)),(ROUNDDOWN(BE6-(BF6*60),0)))</f>
        <v>00</v>
      </c>
      <c r="BH6" s="15" t="str">
        <f t="shared" ref="BH6:BH34" si="56">IF((ROUND(100*(BE6-((BF6*60)+BG6)),0))&lt;10,"0"&amp;(ROUND(100*(BE6-((BF6*60)+BG6)),0)),(ROUND(100*(BE6-((BF6*60)+BG6)),0)))</f>
        <v>00</v>
      </c>
      <c r="BI6" s="52" t="str">
        <f t="shared" ref="BI6:BI34" si="57">IF(BE6=0,"",CONCATENATE(BF6,"'",BG6,"""",BH6))</f>
        <v/>
      </c>
      <c r="BO6" s="159" t="s">
        <v>18</v>
      </c>
      <c r="BP6" s="160"/>
      <c r="BQ6" s="161"/>
    </row>
    <row r="7" spans="1:75" ht="18.75" customHeight="1" x14ac:dyDescent="0.25">
      <c r="A7" s="59" t="str">
        <f>IF(Nageur!A7="","",Nageur!A7)</f>
        <v>HAMELIN Marina</v>
      </c>
      <c r="B7" s="14">
        <f>MIN('50 SF (2)'!D7:O7)</f>
        <v>32.020000000000003</v>
      </c>
      <c r="C7" s="14" t="str">
        <f t="shared" si="12"/>
        <v>00</v>
      </c>
      <c r="D7" s="14">
        <f t="shared" si="13"/>
        <v>32</v>
      </c>
      <c r="E7" s="14" t="str">
        <f t="shared" si="14"/>
        <v>02</v>
      </c>
      <c r="F7" s="50" t="str">
        <f>IF(B7=0,"",CONCATENATE(C7,"'",D7,"""",E7))</f>
        <v>00'32"02</v>
      </c>
      <c r="G7" s="17">
        <f>MIN('50 SF BI (2)'!D7:O7)</f>
        <v>33.08</v>
      </c>
      <c r="H7" s="17" t="str">
        <f t="shared" si="15"/>
        <v>00</v>
      </c>
      <c r="I7" s="17">
        <f t="shared" si="16"/>
        <v>33</v>
      </c>
      <c r="J7" s="17" t="str">
        <f t="shared" si="17"/>
        <v>08</v>
      </c>
      <c r="K7" s="50" t="str">
        <f t="shared" si="18"/>
        <v>00'33"08</v>
      </c>
      <c r="L7" s="17">
        <f>MIN('50 AP (2)'!D7:O7)</f>
        <v>0</v>
      </c>
      <c r="M7" s="17" t="str">
        <f t="shared" si="19"/>
        <v>00</v>
      </c>
      <c r="N7" s="17" t="str">
        <f t="shared" si="20"/>
        <v>00</v>
      </c>
      <c r="O7" s="17" t="str">
        <f t="shared" si="21"/>
        <v>00</v>
      </c>
      <c r="P7" s="50" t="str">
        <f t="shared" si="2"/>
        <v/>
      </c>
      <c r="Q7" s="17">
        <f>MIN('100 SF (2)'!D7:O7)</f>
        <v>77.790000000000006</v>
      </c>
      <c r="R7" s="17" t="str">
        <f t="shared" si="22"/>
        <v>01</v>
      </c>
      <c r="S7" s="17">
        <f t="shared" si="23"/>
        <v>17</v>
      </c>
      <c r="T7" s="17">
        <f t="shared" si="24"/>
        <v>79</v>
      </c>
      <c r="U7" s="50" t="str">
        <f t="shared" si="25"/>
        <v>01'17"79</v>
      </c>
      <c r="V7" s="17">
        <f>MIN('100 SF BI (2)'!D7:O7)</f>
        <v>73.72</v>
      </c>
      <c r="W7" s="17" t="str">
        <f t="shared" si="26"/>
        <v>01</v>
      </c>
      <c r="X7" s="17">
        <f t="shared" si="27"/>
        <v>13</v>
      </c>
      <c r="Y7" s="17">
        <f t="shared" si="28"/>
        <v>72</v>
      </c>
      <c r="Z7" s="50" t="str">
        <f t="shared" si="29"/>
        <v>01'13"72</v>
      </c>
      <c r="AA7" s="17">
        <f>MIN('100 IS (2)'!D7:O7)</f>
        <v>0</v>
      </c>
      <c r="AB7" s="17" t="str">
        <f t="shared" si="30"/>
        <v>00</v>
      </c>
      <c r="AC7" s="17" t="str">
        <f t="shared" si="31"/>
        <v>00</v>
      </c>
      <c r="AD7" s="17" t="str">
        <f t="shared" si="32"/>
        <v>00</v>
      </c>
      <c r="AE7" s="50" t="str">
        <f t="shared" si="33"/>
        <v/>
      </c>
      <c r="AF7" s="17">
        <f>MIN('200 SF (2)'!D7:O7)</f>
        <v>172.25</v>
      </c>
      <c r="AG7" s="17" t="str">
        <f t="shared" si="34"/>
        <v>02</v>
      </c>
      <c r="AH7" s="17">
        <f t="shared" si="35"/>
        <v>52</v>
      </c>
      <c r="AI7" s="17">
        <f t="shared" si="36"/>
        <v>25</v>
      </c>
      <c r="AJ7" s="50" t="str">
        <f t="shared" si="37"/>
        <v>02'52"25</v>
      </c>
      <c r="AK7" s="17">
        <f>MIN('200 SF BI (2)'!D7:O7)</f>
        <v>169.92</v>
      </c>
      <c r="AL7" s="17" t="str">
        <f t="shared" si="38"/>
        <v>02</v>
      </c>
      <c r="AM7" s="17">
        <f t="shared" si="39"/>
        <v>49</v>
      </c>
      <c r="AN7" s="17">
        <f t="shared" si="40"/>
        <v>92</v>
      </c>
      <c r="AO7" s="50" t="str">
        <f t="shared" si="41"/>
        <v>02'49"92</v>
      </c>
      <c r="AP7" s="17">
        <f>MIN('400 SF (2)'!D7:O7)</f>
        <v>357.2</v>
      </c>
      <c r="AQ7" s="17" t="str">
        <f t="shared" si="42"/>
        <v>05</v>
      </c>
      <c r="AR7" s="17">
        <f t="shared" si="43"/>
        <v>57</v>
      </c>
      <c r="AS7" s="17">
        <f t="shared" si="44"/>
        <v>20</v>
      </c>
      <c r="AT7" s="50" t="str">
        <f t="shared" si="45"/>
        <v>05'57"20</v>
      </c>
      <c r="AU7" s="17">
        <f>MIN('400 IS (2)'!D7:O7)</f>
        <v>0</v>
      </c>
      <c r="AV7" s="17" t="str">
        <f t="shared" si="46"/>
        <v>00</v>
      </c>
      <c r="AW7" s="17" t="str">
        <f t="shared" si="47"/>
        <v>00</v>
      </c>
      <c r="AX7" s="17" t="str">
        <f t="shared" si="48"/>
        <v>00</v>
      </c>
      <c r="AY7" s="50" t="str">
        <f t="shared" si="49"/>
        <v/>
      </c>
      <c r="AZ7" s="17">
        <f>MIN('800 SF (2)'!D7:O7)</f>
        <v>0</v>
      </c>
      <c r="BA7" s="17" t="str">
        <f t="shared" si="50"/>
        <v>00</v>
      </c>
      <c r="BB7" s="17" t="str">
        <f t="shared" si="51"/>
        <v>00</v>
      </c>
      <c r="BC7" s="17" t="str">
        <f t="shared" si="52"/>
        <v>00</v>
      </c>
      <c r="BD7" s="50" t="str">
        <f t="shared" si="53"/>
        <v/>
      </c>
      <c r="BE7" s="15">
        <f>MIN('1500 SF (2)'!D7:O7)</f>
        <v>0</v>
      </c>
      <c r="BF7" s="15" t="str">
        <f t="shared" si="54"/>
        <v>00</v>
      </c>
      <c r="BG7" s="15" t="str">
        <f t="shared" si="55"/>
        <v>00</v>
      </c>
      <c r="BH7" s="15" t="str">
        <f t="shared" si="56"/>
        <v>00</v>
      </c>
      <c r="BI7" s="52" t="str">
        <f t="shared" si="57"/>
        <v/>
      </c>
      <c r="BK7" s="185" t="s">
        <v>299</v>
      </c>
      <c r="BL7" s="176"/>
      <c r="BM7" s="108" t="s">
        <v>300</v>
      </c>
      <c r="BO7" s="165" t="s">
        <v>19</v>
      </c>
      <c r="BP7" s="166"/>
      <c r="BQ7" s="167"/>
    </row>
    <row r="8" spans="1:75" ht="18.75" customHeight="1" thickBot="1" x14ac:dyDescent="0.3">
      <c r="A8" s="59" t="str">
        <f>IF(Nageur!A8="","",Nageur!A8)</f>
        <v>LE PELLETIER Pablo</v>
      </c>
      <c r="B8" s="14">
        <f>MIN('50 SF (2)'!D8:O8)</f>
        <v>38.47</v>
      </c>
      <c r="C8" s="14" t="str">
        <f t="shared" si="12"/>
        <v>00</v>
      </c>
      <c r="D8" s="14">
        <f t="shared" si="13"/>
        <v>38</v>
      </c>
      <c r="E8" s="14">
        <f t="shared" si="14"/>
        <v>47</v>
      </c>
      <c r="F8" s="50" t="str">
        <f t="shared" ref="F8:F34" si="58">IF(B8=0,"",CONCATENATE(C8,"'",D8,"""",E8))</f>
        <v>00'38"47</v>
      </c>
      <c r="G8" s="17">
        <f>MIN('50 SF BI (2)'!D8:O8)</f>
        <v>36.049999999999997</v>
      </c>
      <c r="H8" s="17" t="str">
        <f t="shared" si="15"/>
        <v>00</v>
      </c>
      <c r="I8" s="17">
        <f t="shared" si="16"/>
        <v>36</v>
      </c>
      <c r="J8" s="17" t="str">
        <f t="shared" si="17"/>
        <v>05</v>
      </c>
      <c r="K8" s="50" t="str">
        <f t="shared" si="18"/>
        <v>00'36"05</v>
      </c>
      <c r="L8" s="17">
        <f>MIN('50 AP (2)'!D8:O8)</f>
        <v>0</v>
      </c>
      <c r="M8" s="17" t="str">
        <f t="shared" si="19"/>
        <v>00</v>
      </c>
      <c r="N8" s="17" t="str">
        <f t="shared" si="20"/>
        <v>00</v>
      </c>
      <c r="O8" s="17" t="str">
        <f t="shared" si="21"/>
        <v>00</v>
      </c>
      <c r="P8" s="50" t="str">
        <f t="shared" si="2"/>
        <v/>
      </c>
      <c r="Q8" s="17">
        <f>MIN('100 SF (2)'!D8:O8)</f>
        <v>102.89</v>
      </c>
      <c r="R8" s="17" t="str">
        <f t="shared" si="22"/>
        <v>01</v>
      </c>
      <c r="S8" s="17">
        <f t="shared" si="23"/>
        <v>42</v>
      </c>
      <c r="T8" s="17">
        <f t="shared" si="24"/>
        <v>89</v>
      </c>
      <c r="U8" s="50" t="str">
        <f t="shared" si="25"/>
        <v>01'42"89</v>
      </c>
      <c r="V8" s="17">
        <f>MIN('100 SF BI (2)'!D8:O8)</f>
        <v>83.83</v>
      </c>
      <c r="W8" s="17" t="str">
        <f t="shared" si="26"/>
        <v>01</v>
      </c>
      <c r="X8" s="17">
        <f t="shared" si="27"/>
        <v>23</v>
      </c>
      <c r="Y8" s="17">
        <f t="shared" si="28"/>
        <v>83</v>
      </c>
      <c r="Z8" s="50" t="str">
        <f t="shared" si="29"/>
        <v>01'23"83</v>
      </c>
      <c r="AA8" s="17">
        <f>MIN('100 IS (2)'!D8:O8)</f>
        <v>0</v>
      </c>
      <c r="AB8" s="17" t="str">
        <f t="shared" si="30"/>
        <v>00</v>
      </c>
      <c r="AC8" s="17" t="str">
        <f t="shared" si="31"/>
        <v>00</v>
      </c>
      <c r="AD8" s="17" t="str">
        <f t="shared" si="32"/>
        <v>00</v>
      </c>
      <c r="AE8" s="50" t="str">
        <f t="shared" si="33"/>
        <v/>
      </c>
      <c r="AF8" s="17">
        <f>MIN('200 SF (2)'!D8:O8)</f>
        <v>211.72</v>
      </c>
      <c r="AG8" s="17" t="str">
        <f t="shared" si="34"/>
        <v>03</v>
      </c>
      <c r="AH8" s="17">
        <f t="shared" si="35"/>
        <v>31</v>
      </c>
      <c r="AI8" s="17">
        <f t="shared" si="36"/>
        <v>72</v>
      </c>
      <c r="AJ8" s="50" t="str">
        <f t="shared" si="37"/>
        <v>03'31"72</v>
      </c>
      <c r="AK8" s="17">
        <f>MIN('200 SF BI (2)'!D8:O8)</f>
        <v>187.98</v>
      </c>
      <c r="AL8" s="17" t="str">
        <f t="shared" si="38"/>
        <v>03</v>
      </c>
      <c r="AM8" s="17" t="str">
        <f t="shared" si="39"/>
        <v>07</v>
      </c>
      <c r="AN8" s="17">
        <f t="shared" si="40"/>
        <v>98</v>
      </c>
      <c r="AO8" s="50" t="str">
        <f t="shared" si="41"/>
        <v>03'07"98</v>
      </c>
      <c r="AP8" s="17">
        <f>MIN('400 SF (2)'!D8:O8)</f>
        <v>426.47</v>
      </c>
      <c r="AQ8" s="17" t="str">
        <f t="shared" si="42"/>
        <v>07</v>
      </c>
      <c r="AR8" s="17" t="str">
        <f t="shared" si="43"/>
        <v>06</v>
      </c>
      <c r="AS8" s="17">
        <f t="shared" si="44"/>
        <v>47</v>
      </c>
      <c r="AT8" s="50" t="str">
        <f t="shared" si="45"/>
        <v>07'06"47</v>
      </c>
      <c r="AU8" s="17">
        <f>MIN('400 IS (2)'!D8:O8)</f>
        <v>0</v>
      </c>
      <c r="AV8" s="17" t="str">
        <f t="shared" si="46"/>
        <v>00</v>
      </c>
      <c r="AW8" s="17" t="str">
        <f t="shared" si="47"/>
        <v>00</v>
      </c>
      <c r="AX8" s="17" t="str">
        <f t="shared" si="48"/>
        <v>00</v>
      </c>
      <c r="AY8" s="50" t="str">
        <f t="shared" si="49"/>
        <v/>
      </c>
      <c r="AZ8" s="17">
        <f>MIN('800 SF (2)'!D8:O8)</f>
        <v>0</v>
      </c>
      <c r="BA8" s="17" t="str">
        <f t="shared" si="50"/>
        <v>00</v>
      </c>
      <c r="BB8" s="17" t="str">
        <f t="shared" si="51"/>
        <v>00</v>
      </c>
      <c r="BC8" s="17" t="str">
        <f t="shared" si="52"/>
        <v>00</v>
      </c>
      <c r="BD8" s="50" t="str">
        <f t="shared" si="53"/>
        <v/>
      </c>
      <c r="BE8" s="15">
        <f>MIN('1500 SF (2)'!D8:O8)</f>
        <v>0</v>
      </c>
      <c r="BF8" s="15" t="str">
        <f t="shared" si="54"/>
        <v>00</v>
      </c>
      <c r="BG8" s="15" t="str">
        <f t="shared" si="55"/>
        <v>00</v>
      </c>
      <c r="BH8" s="15" t="str">
        <f t="shared" si="56"/>
        <v>00</v>
      </c>
      <c r="BI8" s="52" t="str">
        <f t="shared" si="57"/>
        <v/>
      </c>
      <c r="BK8" s="194" t="s">
        <v>36</v>
      </c>
      <c r="BL8" s="195"/>
      <c r="BM8" s="56" t="s">
        <v>28</v>
      </c>
      <c r="BN8" s="118" t="b">
        <f>OR(BK8="",BM8="")</f>
        <v>0</v>
      </c>
      <c r="BO8" s="162" t="s">
        <v>20</v>
      </c>
      <c r="BP8" s="163"/>
      <c r="BQ8" s="164"/>
    </row>
    <row r="9" spans="1:75" ht="18.75" customHeight="1" thickBot="1" x14ac:dyDescent="0.3">
      <c r="A9" s="59" t="str">
        <f>IF(Nageur!A9="","",Nageur!A9)</f>
        <v>LESOIF Lisa</v>
      </c>
      <c r="B9" s="14">
        <f>MIN('50 SF (2)'!D9:O9)</f>
        <v>0</v>
      </c>
      <c r="C9" s="14" t="str">
        <f t="shared" si="12"/>
        <v>00</v>
      </c>
      <c r="D9" s="14" t="str">
        <f t="shared" si="13"/>
        <v>00</v>
      </c>
      <c r="E9" s="14" t="str">
        <f t="shared" si="14"/>
        <v>00</v>
      </c>
      <c r="F9" s="50" t="str">
        <f t="shared" si="58"/>
        <v/>
      </c>
      <c r="G9" s="17">
        <f>MIN('50 SF BI (2)'!D9:O9)</f>
        <v>41.56</v>
      </c>
      <c r="H9" s="17" t="str">
        <f t="shared" si="15"/>
        <v>00</v>
      </c>
      <c r="I9" s="17">
        <f t="shared" si="16"/>
        <v>41</v>
      </c>
      <c r="J9" s="17">
        <f t="shared" si="17"/>
        <v>56</v>
      </c>
      <c r="K9" s="50" t="str">
        <f t="shared" si="18"/>
        <v>00'41"56</v>
      </c>
      <c r="L9" s="17">
        <f>MIN('50 AP (2)'!D9:O9)</f>
        <v>0</v>
      </c>
      <c r="M9" s="17" t="str">
        <f t="shared" si="19"/>
        <v>00</v>
      </c>
      <c r="N9" s="17" t="str">
        <f t="shared" si="20"/>
        <v>00</v>
      </c>
      <c r="O9" s="17" t="str">
        <f t="shared" si="21"/>
        <v>00</v>
      </c>
      <c r="P9" s="50" t="str">
        <f t="shared" si="2"/>
        <v/>
      </c>
      <c r="Q9" s="17">
        <f>MIN('100 SF (2)'!D9:O9)</f>
        <v>116.88</v>
      </c>
      <c r="R9" s="17" t="str">
        <f t="shared" si="22"/>
        <v>01</v>
      </c>
      <c r="S9" s="17">
        <f t="shared" si="23"/>
        <v>56</v>
      </c>
      <c r="T9" s="17">
        <f t="shared" si="24"/>
        <v>88</v>
      </c>
      <c r="U9" s="50" t="str">
        <f t="shared" si="25"/>
        <v>01'56"88</v>
      </c>
      <c r="V9" s="17">
        <f>MIN('100 SF BI (2)'!D9:O9)</f>
        <v>99.59</v>
      </c>
      <c r="W9" s="17" t="str">
        <f t="shared" si="26"/>
        <v>01</v>
      </c>
      <c r="X9" s="17">
        <f t="shared" si="27"/>
        <v>39</v>
      </c>
      <c r="Y9" s="17">
        <f t="shared" si="28"/>
        <v>59</v>
      </c>
      <c r="Z9" s="50" t="str">
        <f t="shared" si="29"/>
        <v>01'39"59</v>
      </c>
      <c r="AA9" s="17">
        <f>MIN('100 IS (2)'!D9:O9)</f>
        <v>0</v>
      </c>
      <c r="AB9" s="17" t="str">
        <f t="shared" si="30"/>
        <v>00</v>
      </c>
      <c r="AC9" s="17" t="str">
        <f t="shared" si="31"/>
        <v>00</v>
      </c>
      <c r="AD9" s="17" t="str">
        <f t="shared" si="32"/>
        <v>00</v>
      </c>
      <c r="AE9" s="50" t="str">
        <f t="shared" si="33"/>
        <v/>
      </c>
      <c r="AF9" s="17">
        <f>MIN('200 SF (2)'!D9:O9)</f>
        <v>239.52</v>
      </c>
      <c r="AG9" s="17" t="str">
        <f t="shared" si="34"/>
        <v>03</v>
      </c>
      <c r="AH9" s="17">
        <f t="shared" si="35"/>
        <v>59</v>
      </c>
      <c r="AI9" s="17">
        <f t="shared" si="36"/>
        <v>52</v>
      </c>
      <c r="AJ9" s="50" t="str">
        <f t="shared" si="37"/>
        <v>03'59"52</v>
      </c>
      <c r="AK9" s="17">
        <f>MIN('200 SF BI (2)'!D9:O9)</f>
        <v>223.48</v>
      </c>
      <c r="AL9" s="17" t="str">
        <f t="shared" si="38"/>
        <v>03</v>
      </c>
      <c r="AM9" s="17">
        <f t="shared" si="39"/>
        <v>43</v>
      </c>
      <c r="AN9" s="17">
        <f t="shared" si="40"/>
        <v>48</v>
      </c>
      <c r="AO9" s="50" t="str">
        <f t="shared" si="41"/>
        <v>03'43"48</v>
      </c>
      <c r="AP9" s="17">
        <f>MIN('400 SF (2)'!D9:O9)</f>
        <v>468.48</v>
      </c>
      <c r="AQ9" s="17" t="str">
        <f t="shared" si="42"/>
        <v>07</v>
      </c>
      <c r="AR9" s="17">
        <f t="shared" si="43"/>
        <v>48</v>
      </c>
      <c r="AS9" s="17">
        <f t="shared" si="44"/>
        <v>48</v>
      </c>
      <c r="AT9" s="50" t="str">
        <f t="shared" si="45"/>
        <v>07'48"48</v>
      </c>
      <c r="AU9" s="17">
        <f>MIN('400 IS (2)'!D9:O9)</f>
        <v>0</v>
      </c>
      <c r="AV9" s="17" t="str">
        <f t="shared" si="46"/>
        <v>00</v>
      </c>
      <c r="AW9" s="17" t="str">
        <f t="shared" si="47"/>
        <v>00</v>
      </c>
      <c r="AX9" s="17" t="str">
        <f t="shared" si="48"/>
        <v>00</v>
      </c>
      <c r="AY9" s="50" t="str">
        <f t="shared" si="49"/>
        <v/>
      </c>
      <c r="AZ9" s="17">
        <f>MIN('800 SF (2)'!D9:O9)</f>
        <v>0</v>
      </c>
      <c r="BA9" s="17" t="str">
        <f t="shared" si="50"/>
        <v>00</v>
      </c>
      <c r="BB9" s="17" t="str">
        <f t="shared" si="51"/>
        <v>00</v>
      </c>
      <c r="BC9" s="17" t="str">
        <f t="shared" si="52"/>
        <v>00</v>
      </c>
      <c r="BD9" s="50" t="str">
        <f t="shared" si="53"/>
        <v/>
      </c>
      <c r="BE9" s="15">
        <f>MIN('1500 SF (2)'!D9:O9)</f>
        <v>0</v>
      </c>
      <c r="BF9" s="15" t="str">
        <f t="shared" si="54"/>
        <v>00</v>
      </c>
      <c r="BG9" s="15" t="str">
        <f t="shared" si="55"/>
        <v>00</v>
      </c>
      <c r="BH9" s="15" t="str">
        <f t="shared" si="56"/>
        <v>00</v>
      </c>
      <c r="BI9" s="52" t="str">
        <f t="shared" si="57"/>
        <v/>
      </c>
      <c r="BL9" s="118">
        <v>4</v>
      </c>
      <c r="BM9" s="118">
        <v>5</v>
      </c>
      <c r="BN9" s="118">
        <v>6</v>
      </c>
      <c r="BO9" s="118">
        <v>7</v>
      </c>
      <c r="BP9" s="118">
        <v>8</v>
      </c>
      <c r="BQ9" s="118">
        <v>9</v>
      </c>
      <c r="BR9" s="118">
        <v>10</v>
      </c>
      <c r="BS9" s="118">
        <v>11</v>
      </c>
      <c r="BT9" s="118">
        <v>12</v>
      </c>
      <c r="BU9" s="118">
        <v>13</v>
      </c>
      <c r="BV9" s="118">
        <v>14</v>
      </c>
      <c r="BW9" s="118">
        <v>15</v>
      </c>
    </row>
    <row r="10" spans="1:75" ht="18.75" customHeight="1" x14ac:dyDescent="0.25">
      <c r="A10" s="59" t="str">
        <f>IF(Nageur!A10="","",Nageur!A10)</f>
        <v>RENOUF Valérie</v>
      </c>
      <c r="B10" s="14">
        <f>MIN('50 SF (2)'!D10:O10)</f>
        <v>32.64</v>
      </c>
      <c r="C10" s="14" t="str">
        <f t="shared" si="12"/>
        <v>00</v>
      </c>
      <c r="D10" s="14">
        <f t="shared" si="13"/>
        <v>32</v>
      </c>
      <c r="E10" s="14">
        <f t="shared" si="14"/>
        <v>64</v>
      </c>
      <c r="F10" s="50" t="str">
        <f t="shared" si="58"/>
        <v>00'32"64</v>
      </c>
      <c r="G10" s="17">
        <f>MIN('50 SF BI (2)'!D10:O10)</f>
        <v>33.520000000000003</v>
      </c>
      <c r="H10" s="17" t="str">
        <f t="shared" si="15"/>
        <v>00</v>
      </c>
      <c r="I10" s="17">
        <f t="shared" si="16"/>
        <v>33</v>
      </c>
      <c r="J10" s="17">
        <f t="shared" si="17"/>
        <v>52</v>
      </c>
      <c r="K10" s="50" t="str">
        <f t="shared" si="18"/>
        <v>00'33"52</v>
      </c>
      <c r="L10" s="17">
        <f>MIN('50 AP (2)'!D10:O10)</f>
        <v>0</v>
      </c>
      <c r="M10" s="17" t="str">
        <f t="shared" si="19"/>
        <v>00</v>
      </c>
      <c r="N10" s="17" t="str">
        <f t="shared" si="20"/>
        <v>00</v>
      </c>
      <c r="O10" s="17" t="str">
        <f t="shared" si="21"/>
        <v>00</v>
      </c>
      <c r="P10" s="50" t="str">
        <f t="shared" si="2"/>
        <v/>
      </c>
      <c r="Q10" s="17">
        <f>MIN('100 SF (2)'!D10:O10)</f>
        <v>73.959999999999994</v>
      </c>
      <c r="R10" s="17" t="str">
        <f t="shared" si="22"/>
        <v>01</v>
      </c>
      <c r="S10" s="17">
        <f t="shared" si="23"/>
        <v>13</v>
      </c>
      <c r="T10" s="17">
        <f t="shared" si="24"/>
        <v>96</v>
      </c>
      <c r="U10" s="50" t="str">
        <f t="shared" si="25"/>
        <v>01'13"96</v>
      </c>
      <c r="V10" s="17">
        <f>MIN('100 SF BI (2)'!D10:O10)</f>
        <v>73.23</v>
      </c>
      <c r="W10" s="17" t="str">
        <f t="shared" si="26"/>
        <v>01</v>
      </c>
      <c r="X10" s="17">
        <f t="shared" si="27"/>
        <v>13</v>
      </c>
      <c r="Y10" s="17">
        <f t="shared" si="28"/>
        <v>23</v>
      </c>
      <c r="Z10" s="50" t="str">
        <f t="shared" si="29"/>
        <v>01'13"23</v>
      </c>
      <c r="AA10" s="17">
        <f>MIN('100 IS (2)'!D10:O10)</f>
        <v>0</v>
      </c>
      <c r="AB10" s="17" t="str">
        <f t="shared" si="30"/>
        <v>00</v>
      </c>
      <c r="AC10" s="17" t="str">
        <f t="shared" si="31"/>
        <v>00</v>
      </c>
      <c r="AD10" s="17" t="str">
        <f t="shared" si="32"/>
        <v>00</v>
      </c>
      <c r="AE10" s="50" t="str">
        <f t="shared" si="33"/>
        <v/>
      </c>
      <c r="AF10" s="17">
        <f>MIN('200 SF (2)'!D10:O10)</f>
        <v>165.07</v>
      </c>
      <c r="AG10" s="17" t="str">
        <f t="shared" si="34"/>
        <v>02</v>
      </c>
      <c r="AH10" s="17">
        <f t="shared" si="35"/>
        <v>45</v>
      </c>
      <c r="AI10" s="17" t="str">
        <f t="shared" si="36"/>
        <v>07</v>
      </c>
      <c r="AJ10" s="50" t="str">
        <f t="shared" si="37"/>
        <v>02'45"07</v>
      </c>
      <c r="AK10" s="17">
        <f>MIN('200 SF BI (2)'!D10:O10)</f>
        <v>0</v>
      </c>
      <c r="AL10" s="17" t="str">
        <f t="shared" si="38"/>
        <v>00</v>
      </c>
      <c r="AM10" s="17" t="str">
        <f t="shared" si="39"/>
        <v>00</v>
      </c>
      <c r="AN10" s="17" t="str">
        <f t="shared" si="40"/>
        <v>00</v>
      </c>
      <c r="AO10" s="50" t="str">
        <f t="shared" si="41"/>
        <v/>
      </c>
      <c r="AP10" s="17">
        <f>MIN('400 SF (2)'!D10:O10)</f>
        <v>335.57</v>
      </c>
      <c r="AQ10" s="17" t="str">
        <f t="shared" si="42"/>
        <v>05</v>
      </c>
      <c r="AR10" s="17">
        <f t="shared" si="43"/>
        <v>35</v>
      </c>
      <c r="AS10" s="17">
        <f t="shared" si="44"/>
        <v>57</v>
      </c>
      <c r="AT10" s="50" t="str">
        <f t="shared" si="45"/>
        <v>05'35"57</v>
      </c>
      <c r="AU10" s="17">
        <f>MIN('400 IS (2)'!D10:O10)</f>
        <v>0</v>
      </c>
      <c r="AV10" s="17" t="str">
        <f t="shared" si="46"/>
        <v>00</v>
      </c>
      <c r="AW10" s="17" t="str">
        <f t="shared" si="47"/>
        <v>00</v>
      </c>
      <c r="AX10" s="17" t="str">
        <f t="shared" si="48"/>
        <v>00</v>
      </c>
      <c r="AY10" s="50" t="str">
        <f t="shared" si="49"/>
        <v/>
      </c>
      <c r="AZ10" s="17">
        <f>MIN('800 SF (2)'!D10:O10)</f>
        <v>0</v>
      </c>
      <c r="BA10" s="17" t="str">
        <f t="shared" si="50"/>
        <v>00</v>
      </c>
      <c r="BB10" s="17" t="str">
        <f t="shared" si="51"/>
        <v>00</v>
      </c>
      <c r="BC10" s="17" t="str">
        <f t="shared" si="52"/>
        <v>00</v>
      </c>
      <c r="BD10" s="50" t="str">
        <f t="shared" si="53"/>
        <v/>
      </c>
      <c r="BE10" s="15">
        <f>MIN('1500 SF (2)'!D10:O10)</f>
        <v>0</v>
      </c>
      <c r="BF10" s="15" t="str">
        <f t="shared" si="54"/>
        <v>00</v>
      </c>
      <c r="BG10" s="15" t="str">
        <f t="shared" si="55"/>
        <v>00</v>
      </c>
      <c r="BH10" s="15" t="str">
        <f t="shared" si="56"/>
        <v>00</v>
      </c>
      <c r="BI10" s="52" t="str">
        <f t="shared" si="57"/>
        <v/>
      </c>
      <c r="BK10" s="189" t="str">
        <f>IF($BN$8=TRUE,"","Temps de Qualification")</f>
        <v>Temps de Qualification</v>
      </c>
      <c r="BL10" s="187" t="str">
        <f>IF($BN$8=TRUE,"",IF($BM$8="50 SF",'50 SF'!D2,IF($BM$8="50 SF BI",'50 SF BI'!D2,IF($BM$8="50 AP",'50 AP'!D2,IF($BM$8="100 SF",'100 SF'!D2,IF($BM$8="100 SF BI",'100 SF BI'!D2,IF($BM$8="100 IS",'100 IS'!D2,IF($BM$8="200 SF",'200 SF'!D2,IF($BM$8="200 SF BI",'200 SF BI'!D2,IF($BM$8="400 SF",'400 SF'!D2,IF($BM$8="400 IS",'400 IS'!D2,IF($BM$8="800 SF",'800 SF'!D2,IF($BM$8="1500 SF",'1500 SF'!D2,"")))))))))))))</f>
        <v>Meilleurs Temps</v>
      </c>
      <c r="BM10" s="171" t="str">
        <f>IF($BN$8=TRUE,"",IF($BM$8="50 SF",'50 SF'!E2,IF($BM$8="50 SF BI",'50 SF BI'!E2,IF($BM$8="50 AP",'50 AP'!E2,IF($BM$8="100 SF",'100 SF'!E2,IF($BM$8="100 SF BI",'100 SF BI'!E2,IF($BM$8="100 IS",'100 IS'!E2,IF($BM$8="200 SF",'200 SF'!E2,IF($BM$8="200 SF BI",'200 SF BI'!E2,IF($BM$8="400 SF",'400 SF'!E2,IF($BM$8="400 IS",'400 IS'!E2,IF($BM$8="800 SF",'800 SF'!E2,IF($BM$8="1500 SF",'1500 SF'!E2,"")))))))))))))</f>
        <v>Interclub Caen</v>
      </c>
      <c r="BN10" s="171" t="str">
        <f>IF($BN$8=TRUE,"",IF($BM$8="50 SF",'50 SF'!F2,IF($BM$8="50 SF BI",'50 SF BI'!F2,IF($BM$8="50 AP",'50 AP'!F2,IF($BM$8="100 SF",'100 SF'!F2,IF($BM$8="100 SF BI",'100 SF BI'!F2,IF($BM$8="100 IS",'100 IS'!F2,IF($BM$8="200 SF",'200 SF'!F2,IF($BM$8="200 SF BI",'200 SF BI'!F2,IF($BM$8="400 SF",'400 SF'!F2,IF($BM$8="400 IS",'400 IS'!F2,IF($BM$8="800 SF",'800 SF'!F2,IF($BM$8="1500 SF",'1500 SF'!F2,"")))))))))))))</f>
        <v>Interclub Gravenchon</v>
      </c>
      <c r="BO10" s="171">
        <f>IF($BN$8=TRUE,"",IF($BM$8="50 SF",'50 SF'!G2,IF($BM$8="50 SF BI",'50 SF BI'!G2,IF($BM$8="50 AP",'50 AP'!G2,IF($BM$8="100 SF",'100 SF'!G2,IF($BM$8="100 SF BI",'100 SF BI'!G2,IF($BM$8="100 IS",'100 IS'!G2,IF($BM$8="200 SF",'200 SF'!G2,IF($BM$8="200 SF BI",'200 SF BI'!G2,IF($BM$8="400 SF",'400 SF'!G2,IF($BM$8="400 IS",'400 IS'!G2,IF($BM$8="800 SF",'800 SF'!G2,IF($BM$8="1500 SF",'1500 SF'!G2,"")))))))))))))</f>
        <v>0</v>
      </c>
      <c r="BP10" s="171">
        <f>IF($BN$8=TRUE,"",IF($BM$8="50 SF",'50 SF'!H2,IF($BM$8="50 SF BI",'50 SF BI'!H2,IF($BM$8="50 AP",'50 AP'!H2,IF($BM$8="100 SF",'100 SF'!H2,IF($BM$8="100 SF BI",'100 SF BI'!H2,IF($BM$8="100 IS",'100 IS'!H2,IF($BM$8="200 SF",'200 SF'!H2,IF($BM$8="200 SF BI",'200 SF BI'!H2,IF($BM$8="400 SF",'400 SF'!H2,IF($BM$8="400 IS",'400 IS'!H2,IF($BM$8="800 SF",'800 SF'!H2,IF($BM$8="1500 SF",'1500 SF'!H2,"")))))))))))))</f>
        <v>0</v>
      </c>
      <c r="BQ10" s="171">
        <f>IF($BN$8=TRUE,"",IF($BM$8="50 SF",'50 SF'!I2,IF($BM$8="50 SF BI",'50 SF BI'!I2,IF($BM$8="50 AP",'50 AP'!I2,IF($BM$8="100 SF",'100 SF'!I2,IF($BM$8="100 SF BI",'100 SF BI'!I2,IF($BM$8="100 IS",'100 IS'!I2,IF($BM$8="200 SF",'200 SF'!I2,IF($BM$8="200 SF BI",'200 SF BI'!I2,IF($BM$8="400 SF",'400 SF'!I2,IF($BM$8="400 IS",'400 IS'!I2,IF($BM$8="800 SF",'800 SF'!I2,IF($BM$8="1500 SF",'1500 SF'!I2,"")))))))))))))</f>
        <v>0</v>
      </c>
      <c r="BR10" s="171">
        <f>IF($BN$8=TRUE,"",IF($BM$8="50 SF",'50 SF'!J2,IF($BM$8="50 SF BI",'50 SF BI'!J2,IF($BM$8="50 AP",'50 AP'!J2,IF($BM$8="100 SF",'100 SF'!J2,IF($BM$8="100 SF BI",'100 SF BI'!J2,IF($BM$8="100 IS",'100 IS'!J2,IF($BM$8="200 SF",'200 SF'!J2,IF($BM$8="200 SF BI",'200 SF BI'!J2,IF($BM$8="400 SF",'400 SF'!J2,IF($BM$8="400 IS",'400 IS'!J2,IF($BM$8="800 SF",'800 SF'!J2,IF($BM$8="1500 SF",'1500 SF'!J2,"")))))))))))))</f>
        <v>0</v>
      </c>
      <c r="BS10" s="171">
        <f>IF($BN$8=TRUE,"",IF($BM$8="50 SF",'50 SF'!K2,IF($BM$8="50 SF BI",'50 SF BI'!K2,IF($BM$8="50 AP",'50 AP'!K2,IF($BM$8="100 SF",'100 SF'!K2,IF($BM$8="100 SF BI",'100 SF BI'!K2,IF($BM$8="100 IS",'100 IS'!K2,IF($BM$8="200 SF",'200 SF'!K2,IF($BM$8="200 SF BI",'200 SF BI'!K2,IF($BM$8="400 SF",'400 SF'!K2,IF($BM$8="400 IS",'400 IS'!K2,IF($BM$8="800 SF",'800 SF'!K2,IF($BM$8="1500 SF",'1500 SF'!K2,"")))))))))))))</f>
        <v>0</v>
      </c>
      <c r="BT10" s="171">
        <f>IF($BN$8=TRUE,"",IF($BM$8="50 SF",'50 SF'!L2,IF($BM$8="50 SF BI",'50 SF BI'!L2,IF($BM$8="50 AP",'50 AP'!L2,IF($BM$8="100 SF",'100 SF'!L2,IF($BM$8="100 SF BI",'100 SF BI'!L2,IF($BM$8="100 IS",'100 IS'!L2,IF($BM$8="200 SF",'200 SF'!L2,IF($BM$8="200 SF BI",'200 SF BI'!L2,IF($BM$8="400 SF",'400 SF'!L2,IF($BM$8="400 IS",'400 IS'!L2,IF($BM$8="800 SF",'800 SF'!L2,IF($BM$8="1500 SF",'1500 SF'!L2,"")))))))))))))</f>
        <v>0</v>
      </c>
      <c r="BU10" s="171">
        <f>IF($BN$8=TRUE,"",IF($BM$8="50 SF",'50 SF'!M2,IF($BM$8="50 SF BI",'50 SF BI'!M2,IF($BM$8="50 AP",'50 AP'!M2,IF($BM$8="100 SF",'100 SF'!M2,IF($BM$8="100 SF BI",'100 SF BI'!M2,IF($BM$8="100 IS",'100 IS'!M2,IF($BM$8="200 SF",'200 SF'!M2,IF($BM$8="200 SF BI",'200 SF BI'!M2,IF($BM$8="400 SF",'400 SF'!M2,IF($BM$8="400 IS",'400 IS'!M2,IF($BM$8="800 SF",'800 SF'!M2,IF($BM$8="1500 SF",'1500 SF'!M2,"")))))))))))))</f>
        <v>0</v>
      </c>
      <c r="BV10" s="171">
        <f>IF($BN$8=TRUE,"",IF($BM$8="50 SF",'50 SF'!N2,IF($BM$8="50 SF BI",'50 SF BI'!N2,IF($BM$8="50 AP",'50 AP'!N2,IF($BM$8="100 SF",'100 SF'!N2,IF($BM$8="100 SF BI",'100 SF BI'!N2,IF($BM$8="100 IS",'100 IS'!N2,IF($BM$8="200 SF",'200 SF'!N2,IF($BM$8="200 SF BI",'200 SF BI'!N2,IF($BM$8="400 SF",'400 SF'!N2,IF($BM$8="400 IS",'400 IS'!N2,IF($BM$8="800 SF",'800 SF'!N2,IF($BM$8="1500 SF",'1500 SF'!N2,"")))))))))))))</f>
        <v>0</v>
      </c>
      <c r="BW10" s="192">
        <f>IF($BN$8=TRUE,"",IF($BM$8="50 SF",'50 SF'!O2,IF($BM$8="50 SF BI",'50 SF BI'!O2,IF($BM$8="50 AP",'50 AP'!O2,IF($BM$8="100 SF",'100 SF'!O2,IF($BM$8="100 SF BI",'100 SF BI'!O2,IF($BM$8="100 IS",'100 IS'!O2,IF($BM$8="200 SF",'200 SF'!O2,IF($BM$8="200 SF BI",'200 SF BI'!O2,IF($BM$8="400 SF",'400 SF'!O2,IF($BM$8="400 IS",'400 IS'!O2,IF($BM$8="800 SF",'800 SF'!O2,IF($BM$8="1500 SF",'1500 SF'!O2,"")))))))))))))</f>
        <v>0</v>
      </c>
    </row>
    <row r="11" spans="1:75" ht="18.75" customHeight="1" x14ac:dyDescent="0.25">
      <c r="A11" s="59" t="str">
        <f>IF(Nageur!A11="","",Nageur!A11)</f>
        <v>TESSON Benjamin</v>
      </c>
      <c r="B11" s="14">
        <f>MIN('50 SF (2)'!D11:O11)</f>
        <v>29.53</v>
      </c>
      <c r="C11" s="14" t="str">
        <f t="shared" si="12"/>
        <v>00</v>
      </c>
      <c r="D11" s="14">
        <f t="shared" si="13"/>
        <v>29</v>
      </c>
      <c r="E11" s="14">
        <f t="shared" si="14"/>
        <v>53</v>
      </c>
      <c r="F11" s="50" t="str">
        <f t="shared" si="58"/>
        <v>00'29"53</v>
      </c>
      <c r="G11" s="17">
        <f>MIN('50 SF BI (2)'!D11:O11)</f>
        <v>29.89</v>
      </c>
      <c r="H11" s="17" t="str">
        <f t="shared" si="15"/>
        <v>00</v>
      </c>
      <c r="I11" s="17">
        <f t="shared" si="16"/>
        <v>29</v>
      </c>
      <c r="J11" s="17">
        <f t="shared" si="17"/>
        <v>89</v>
      </c>
      <c r="K11" s="50" t="str">
        <f t="shared" si="18"/>
        <v>00'29"89</v>
      </c>
      <c r="L11" s="17">
        <f>MIN('50 AP (2)'!D11:O11)</f>
        <v>28.32</v>
      </c>
      <c r="M11" s="17" t="str">
        <f t="shared" si="19"/>
        <v>00</v>
      </c>
      <c r="N11" s="17">
        <f t="shared" si="20"/>
        <v>28</v>
      </c>
      <c r="O11" s="17">
        <f t="shared" si="21"/>
        <v>32</v>
      </c>
      <c r="P11" s="50" t="str">
        <f t="shared" si="2"/>
        <v>00'28"32</v>
      </c>
      <c r="Q11" s="17">
        <f>MIN('100 SF (2)'!D11:O11)</f>
        <v>68.56</v>
      </c>
      <c r="R11" s="17" t="str">
        <f t="shared" si="22"/>
        <v>01</v>
      </c>
      <c r="S11" s="17" t="str">
        <f t="shared" si="23"/>
        <v>08</v>
      </c>
      <c r="T11" s="17">
        <f t="shared" si="24"/>
        <v>56</v>
      </c>
      <c r="U11" s="50" t="str">
        <f t="shared" si="25"/>
        <v>01'08"56</v>
      </c>
      <c r="V11" s="17">
        <f>MIN('100 SF BI (2)'!D11:O11)</f>
        <v>66.59</v>
      </c>
      <c r="W11" s="17" t="str">
        <f t="shared" si="26"/>
        <v>01</v>
      </c>
      <c r="X11" s="17" t="str">
        <f t="shared" si="27"/>
        <v>06</v>
      </c>
      <c r="Y11" s="17">
        <f t="shared" si="28"/>
        <v>59</v>
      </c>
      <c r="Z11" s="50" t="str">
        <f t="shared" si="29"/>
        <v>01'06"59</v>
      </c>
      <c r="AA11" s="17">
        <f>MIN('100 IS (2)'!D11:O11)</f>
        <v>80.19</v>
      </c>
      <c r="AB11" s="17" t="str">
        <f t="shared" si="30"/>
        <v>01</v>
      </c>
      <c r="AC11" s="17">
        <f t="shared" si="31"/>
        <v>20</v>
      </c>
      <c r="AD11" s="17">
        <f t="shared" si="32"/>
        <v>19</v>
      </c>
      <c r="AE11" s="50" t="str">
        <f t="shared" si="33"/>
        <v>01'20"19</v>
      </c>
      <c r="AF11" s="17">
        <f>MIN('200 SF (2)'!D11:O11)</f>
        <v>158.94</v>
      </c>
      <c r="AG11" s="17" t="str">
        <f t="shared" si="34"/>
        <v>02</v>
      </c>
      <c r="AH11" s="17">
        <f t="shared" si="35"/>
        <v>38</v>
      </c>
      <c r="AI11" s="17">
        <f t="shared" si="36"/>
        <v>94</v>
      </c>
      <c r="AJ11" s="50" t="str">
        <f t="shared" si="37"/>
        <v>02'38"94</v>
      </c>
      <c r="AK11" s="17">
        <f>MIN('200 SF BI (2)'!D11:O11)</f>
        <v>161.32</v>
      </c>
      <c r="AL11" s="17" t="str">
        <f t="shared" si="38"/>
        <v>02</v>
      </c>
      <c r="AM11" s="17">
        <f t="shared" si="39"/>
        <v>41</v>
      </c>
      <c r="AN11" s="17">
        <f t="shared" si="40"/>
        <v>32</v>
      </c>
      <c r="AO11" s="50" t="str">
        <f t="shared" si="41"/>
        <v>02'41"32</v>
      </c>
      <c r="AP11" s="17">
        <f>MIN('400 SF (2)'!D11:O11)</f>
        <v>352.22</v>
      </c>
      <c r="AQ11" s="17" t="str">
        <f t="shared" si="42"/>
        <v>05</v>
      </c>
      <c r="AR11" s="17">
        <f t="shared" si="43"/>
        <v>52</v>
      </c>
      <c r="AS11" s="17">
        <f t="shared" si="44"/>
        <v>22</v>
      </c>
      <c r="AT11" s="50" t="str">
        <f t="shared" si="45"/>
        <v>05'52"22</v>
      </c>
      <c r="AU11" s="17">
        <f>MIN('400 IS (2)'!D11:O11)</f>
        <v>0</v>
      </c>
      <c r="AV11" s="17" t="str">
        <f t="shared" si="46"/>
        <v>00</v>
      </c>
      <c r="AW11" s="17" t="str">
        <f t="shared" si="47"/>
        <v>00</v>
      </c>
      <c r="AX11" s="17" t="str">
        <f t="shared" si="48"/>
        <v>00</v>
      </c>
      <c r="AY11" s="50" t="str">
        <f t="shared" si="49"/>
        <v/>
      </c>
      <c r="AZ11" s="17">
        <f>MIN('800 SF (2)'!D11:O11)</f>
        <v>747.35</v>
      </c>
      <c r="BA11" s="17">
        <f t="shared" si="50"/>
        <v>12</v>
      </c>
      <c r="BB11" s="17">
        <f t="shared" si="51"/>
        <v>27</v>
      </c>
      <c r="BC11" s="17">
        <f t="shared" si="52"/>
        <v>35</v>
      </c>
      <c r="BD11" s="50" t="str">
        <f t="shared" si="53"/>
        <v>12'27"35</v>
      </c>
      <c r="BE11" s="15">
        <f>MIN('1500 SF (2)'!D11:O11)</f>
        <v>0</v>
      </c>
      <c r="BF11" s="15" t="str">
        <f t="shared" si="54"/>
        <v>00</v>
      </c>
      <c r="BG11" s="15" t="str">
        <f t="shared" si="55"/>
        <v>00</v>
      </c>
      <c r="BH11" s="15" t="str">
        <f t="shared" si="56"/>
        <v>00</v>
      </c>
      <c r="BI11" s="52" t="str">
        <f t="shared" si="57"/>
        <v/>
      </c>
      <c r="BK11" s="190"/>
      <c r="BL11" s="188"/>
      <c r="BM11" s="186"/>
      <c r="BN11" s="186"/>
      <c r="BO11" s="186"/>
      <c r="BP11" s="186"/>
      <c r="BQ11" s="186"/>
      <c r="BR11" s="186"/>
      <c r="BS11" s="186"/>
      <c r="BT11" s="186"/>
      <c r="BU11" s="186"/>
      <c r="BV11" s="186"/>
      <c r="BW11" s="193"/>
    </row>
    <row r="12" spans="1:75" ht="18.75" customHeight="1" thickBot="1" x14ac:dyDescent="0.3">
      <c r="A12" s="59" t="str">
        <f>IF(Nageur!A12="","",Nageur!A12)</f>
        <v>TESSON Florian</v>
      </c>
      <c r="B12" s="14">
        <f>MIN('50 SF (2)'!D12:O12)</f>
        <v>22.15</v>
      </c>
      <c r="C12" s="14" t="str">
        <f t="shared" si="12"/>
        <v>00</v>
      </c>
      <c r="D12" s="14">
        <f t="shared" si="13"/>
        <v>22</v>
      </c>
      <c r="E12" s="14">
        <f t="shared" si="14"/>
        <v>15</v>
      </c>
      <c r="F12" s="50" t="str">
        <f t="shared" si="58"/>
        <v>00'22"15</v>
      </c>
      <c r="G12" s="17">
        <f>MIN('50 SF BI (2)'!D12:O12)</f>
        <v>26.54</v>
      </c>
      <c r="H12" s="17" t="str">
        <f t="shared" si="15"/>
        <v>00</v>
      </c>
      <c r="I12" s="17">
        <f t="shared" si="16"/>
        <v>26</v>
      </c>
      <c r="J12" s="17">
        <f t="shared" si="17"/>
        <v>54</v>
      </c>
      <c r="K12" s="50" t="str">
        <f t="shared" si="18"/>
        <v>00'26"54</v>
      </c>
      <c r="L12" s="17">
        <f>MIN('50 AP (2)'!D12:O12)</f>
        <v>22.58</v>
      </c>
      <c r="M12" s="17" t="str">
        <f t="shared" si="19"/>
        <v>00</v>
      </c>
      <c r="N12" s="17">
        <f t="shared" si="20"/>
        <v>22</v>
      </c>
      <c r="O12" s="17">
        <f t="shared" si="21"/>
        <v>58</v>
      </c>
      <c r="P12" s="50" t="str">
        <f t="shared" si="2"/>
        <v>00'22"58</v>
      </c>
      <c r="Q12" s="17">
        <f>MIN('100 SF (2)'!D12:O12)</f>
        <v>52.6</v>
      </c>
      <c r="R12" s="17" t="str">
        <f t="shared" si="22"/>
        <v>00</v>
      </c>
      <c r="S12" s="17">
        <f t="shared" si="23"/>
        <v>52</v>
      </c>
      <c r="T12" s="17">
        <f t="shared" si="24"/>
        <v>60</v>
      </c>
      <c r="U12" s="50" t="str">
        <f t="shared" si="25"/>
        <v>00'52"60</v>
      </c>
      <c r="V12" s="17">
        <f>MIN('100 SF BI (2)'!D12:O12)</f>
        <v>58.65</v>
      </c>
      <c r="W12" s="17" t="str">
        <f t="shared" si="26"/>
        <v>00</v>
      </c>
      <c r="X12" s="17">
        <f t="shared" si="27"/>
        <v>58</v>
      </c>
      <c r="Y12" s="17">
        <f t="shared" si="28"/>
        <v>65</v>
      </c>
      <c r="Z12" s="50" t="str">
        <f t="shared" si="29"/>
        <v>00'58"65</v>
      </c>
      <c r="AA12" s="17">
        <f>MIN('100 IS (2)'!D12:O12)</f>
        <v>53.48</v>
      </c>
      <c r="AB12" s="17" t="str">
        <f t="shared" si="30"/>
        <v>00</v>
      </c>
      <c r="AC12" s="17">
        <f t="shared" si="31"/>
        <v>53</v>
      </c>
      <c r="AD12" s="17">
        <f t="shared" si="32"/>
        <v>48</v>
      </c>
      <c r="AE12" s="50" t="str">
        <f t="shared" si="33"/>
        <v>00'53"48</v>
      </c>
      <c r="AF12" s="17">
        <f>MIN('200 SF (2)'!D12:O12)</f>
        <v>120.49</v>
      </c>
      <c r="AG12" s="17" t="str">
        <f t="shared" si="34"/>
        <v>02</v>
      </c>
      <c r="AH12" s="17" t="str">
        <f t="shared" si="35"/>
        <v>00</v>
      </c>
      <c r="AI12" s="17">
        <f t="shared" si="36"/>
        <v>49</v>
      </c>
      <c r="AJ12" s="50" t="str">
        <f t="shared" si="37"/>
        <v>02'00"49</v>
      </c>
      <c r="AK12" s="17">
        <f>MIN('200 SF BI (2)'!D12:O12)</f>
        <v>132.12</v>
      </c>
      <c r="AL12" s="17" t="str">
        <f t="shared" si="38"/>
        <v>02</v>
      </c>
      <c r="AM12" s="17">
        <f t="shared" si="39"/>
        <v>12</v>
      </c>
      <c r="AN12" s="17">
        <f t="shared" si="40"/>
        <v>12</v>
      </c>
      <c r="AO12" s="50" t="str">
        <f t="shared" si="41"/>
        <v>02'12"12</v>
      </c>
      <c r="AP12" s="17">
        <f>MIN('400 SF (2)'!D12:O12)</f>
        <v>280.52</v>
      </c>
      <c r="AQ12" s="17" t="str">
        <f t="shared" si="42"/>
        <v>04</v>
      </c>
      <c r="AR12" s="17">
        <f t="shared" si="43"/>
        <v>40</v>
      </c>
      <c r="AS12" s="17">
        <f t="shared" si="44"/>
        <v>52</v>
      </c>
      <c r="AT12" s="50" t="str">
        <f t="shared" si="45"/>
        <v>04'40"52</v>
      </c>
      <c r="AU12" s="17">
        <f>MIN('400 IS (2)'!D12:O12)</f>
        <v>275.72000000000003</v>
      </c>
      <c r="AV12" s="17" t="str">
        <f t="shared" si="46"/>
        <v>04</v>
      </c>
      <c r="AW12" s="17">
        <f t="shared" si="47"/>
        <v>35</v>
      </c>
      <c r="AX12" s="17">
        <f t="shared" si="48"/>
        <v>72</v>
      </c>
      <c r="AY12" s="50" t="str">
        <f t="shared" si="49"/>
        <v>04'35"72</v>
      </c>
      <c r="AZ12" s="17">
        <f>MIN('800 SF (2)'!D12:O12)</f>
        <v>0</v>
      </c>
      <c r="BA12" s="17" t="str">
        <f t="shared" si="50"/>
        <v>00</v>
      </c>
      <c r="BB12" s="17" t="str">
        <f t="shared" si="51"/>
        <v>00</v>
      </c>
      <c r="BC12" s="17" t="str">
        <f t="shared" si="52"/>
        <v>00</v>
      </c>
      <c r="BD12" s="50" t="str">
        <f t="shared" si="53"/>
        <v/>
      </c>
      <c r="BE12" s="15">
        <f>MIN('1500 SF (2)'!D12:O12)</f>
        <v>0</v>
      </c>
      <c r="BF12" s="15" t="str">
        <f t="shared" si="54"/>
        <v>00</v>
      </c>
      <c r="BG12" s="15" t="str">
        <f t="shared" si="55"/>
        <v>00</v>
      </c>
      <c r="BH12" s="15" t="str">
        <f t="shared" si="56"/>
        <v>00</v>
      </c>
      <c r="BI12" s="52" t="str">
        <f t="shared" si="57"/>
        <v/>
      </c>
      <c r="BK12" s="191"/>
      <c r="BL12" s="109" t="str">
        <f>IF($BN$8=TRUE,"",IF($BM$8="50 SF",'50 SF'!D4,IF($BM$8="50 SF BI",'50 SF BI'!D4,IF($BM$8="50 AP",'50 AP'!D4,IF($BM$8="100 SF",'100 SF'!D4,IF($BM$8="100 SF BI",'100 SF BI'!D4,IF($BM$8="100 IS",'100 IS'!D4,IF($BM$8="200 SF",'200 SF'!D4,IF($BM$8="200 SF BI",'200 SF BI'!D4,IF($BM$8="400 SF",'400 SF'!D4,IF($BM$8="400 IS",'400 IS'!D4,IF($BM$8="800 SF",'800 SF'!D4,IF($BM$8="1500 SF",'1500 SF'!D4,"")))))))))))))</f>
        <v>2005/2014</v>
      </c>
      <c r="BM12" s="71">
        <f>IF($BN$8=TRUE,"",IF($BM$8="50 SF",'50 SF'!E4,IF($BM$8="50 SF BI",'50 SF BI'!E4,IF($BM$8="50 AP",'50 AP'!E4,IF($BM$8="100 SF",'100 SF'!E4,IF($BM$8="100 SF BI",'100 SF BI'!E4,IF($BM$8="100 IS",'100 IS'!E4,IF($BM$8="200 SF",'200 SF'!E4,IF($BM$8="200 SF BI",'200 SF BI'!E4,IF($BM$8="400 SF",'400 SF'!E4,IF($BM$8="400 IS",'400 IS'!E4,IF($BM$8="800 SF",'800 SF'!E4,IF($BM$8="1500 SF",'1500 SF'!E4,"")))))))))))))</f>
        <v>41952</v>
      </c>
      <c r="BN12" s="71">
        <f>IF($BN$8=TRUE,"",IF($BM$8="50 SF",'50 SF'!F4,IF($BM$8="50 SF BI",'50 SF BI'!F4,IF($BM$8="50 AP",'50 AP'!F4,IF($BM$8="100 SF",'100 SF'!F4,IF($BM$8="100 SF BI",'100 SF BI'!F4,IF($BM$8="100 IS",'100 IS'!F4,IF($BM$8="200 SF",'200 SF'!F4,IF($BM$8="200 SF BI",'200 SF BI'!F4,IF($BM$8="400 SF",'400 SF'!F4,IF($BM$8="400 IS",'400 IS'!F4,IF($BM$8="800 SF",'800 SF'!F4,IF($BM$8="1500 SF",'1500 SF'!F4,"")))))))))))))</f>
        <v>41966</v>
      </c>
      <c r="BO12" s="71">
        <f>IF($BN$8=TRUE,"",IF($BM$8="50 SF",'50 SF'!G4,IF($BM$8="50 SF BI",'50 SF BI'!G4,IF($BM$8="50 AP",'50 AP'!G4,IF($BM$8="100 SF",'100 SF'!G4,IF($BM$8="100 SF BI",'100 SF BI'!G4,IF($BM$8="100 IS",'100 IS'!G4,IF($BM$8="200 SF",'200 SF'!G4,IF($BM$8="200 SF BI",'200 SF BI'!G4,IF($BM$8="400 SF",'400 SF'!G4,IF($BM$8="400 IS",'400 IS'!G4,IF($BM$8="800 SF",'800 SF'!G4,IF($BM$8="1500 SF",'1500 SF'!G4,"")))))))))))))</f>
        <v>0</v>
      </c>
      <c r="BP12" s="71">
        <f>IF($BN$8=TRUE,"",IF($BM$8="50 SF",'50 SF'!H4,IF($BM$8="50 SF BI",'50 SF BI'!H4,IF($BM$8="50 AP",'50 AP'!H4,IF($BM$8="100 SF",'100 SF'!H4,IF($BM$8="100 SF BI",'100 SF BI'!H4,IF($BM$8="100 IS",'100 IS'!H4,IF($BM$8="200 SF",'200 SF'!H4,IF($BM$8="200 SF BI",'200 SF BI'!H4,IF($BM$8="400 SF",'400 SF'!H4,IF($BM$8="400 IS",'400 IS'!H4,IF($BM$8="800 SF",'800 SF'!H4,IF($BM$8="1500 SF",'1500 SF'!H4,"")))))))))))))</f>
        <v>0</v>
      </c>
      <c r="BQ12" s="71">
        <f>IF($BN$8=TRUE,"",IF($BM$8="50 SF",'50 SF'!I4,IF($BM$8="50 SF BI",'50 SF BI'!I4,IF($BM$8="50 AP",'50 AP'!I4,IF($BM$8="100 SF",'100 SF'!I4,IF($BM$8="100 SF BI",'100 SF BI'!I4,IF($BM$8="100 IS",'100 IS'!I4,IF($BM$8="200 SF",'200 SF'!I4,IF($BM$8="200 SF BI",'200 SF BI'!I4,IF($BM$8="400 SF",'400 SF'!I4,IF($BM$8="400 IS",'400 IS'!I4,IF($BM$8="800 SF",'800 SF'!I4,IF($BM$8="1500 SF",'1500 SF'!I4,"")))))))))))))</f>
        <v>0</v>
      </c>
      <c r="BR12" s="71">
        <f>IF($BN$8=TRUE,"",IF($BM$8="50 SF",'50 SF'!J4,IF($BM$8="50 SF BI",'50 SF BI'!J4,IF($BM$8="50 AP",'50 AP'!J4,IF($BM$8="100 SF",'100 SF'!J4,IF($BM$8="100 SF BI",'100 SF BI'!J4,IF($BM$8="100 IS",'100 IS'!J4,IF($BM$8="200 SF",'200 SF'!J4,IF($BM$8="200 SF BI",'200 SF BI'!J4,IF($BM$8="400 SF",'400 SF'!J4,IF($BM$8="400 IS",'400 IS'!J4,IF($BM$8="800 SF",'800 SF'!J4,IF($BM$8="1500 SF",'1500 SF'!J4,"")))))))))))))</f>
        <v>0</v>
      </c>
      <c r="BS12" s="71">
        <f>IF($BN$8=TRUE,"",IF($BM$8="50 SF",'50 SF'!K4,IF($BM$8="50 SF BI",'50 SF BI'!K4,IF($BM$8="50 AP",'50 AP'!K4,IF($BM$8="100 SF",'100 SF'!K4,IF($BM$8="100 SF BI",'100 SF BI'!K4,IF($BM$8="100 IS",'100 IS'!K4,IF($BM$8="200 SF",'200 SF'!K4,IF($BM$8="200 SF BI",'200 SF BI'!K4,IF($BM$8="400 SF",'400 SF'!K4,IF($BM$8="400 IS",'400 IS'!K4,IF($BM$8="800 SF",'800 SF'!K4,IF($BM$8="1500 SF",'1500 SF'!K4,"")))))))))))))</f>
        <v>0</v>
      </c>
      <c r="BT12" s="71">
        <f>IF($BN$8=TRUE,"",IF($BM$8="50 SF",'50 SF'!L4,IF($BM$8="50 SF BI",'50 SF BI'!L4,IF($BM$8="50 AP",'50 AP'!L4,IF($BM$8="100 SF",'100 SF'!L4,IF($BM$8="100 SF BI",'100 SF BI'!L4,IF($BM$8="100 IS",'100 IS'!L4,IF($BM$8="200 SF",'200 SF'!L4,IF($BM$8="200 SF BI",'200 SF BI'!L4,IF($BM$8="400 SF",'400 SF'!L4,IF($BM$8="400 IS",'400 IS'!L4,IF($BM$8="800 SF",'800 SF'!L4,IF($BM$8="1500 SF",'1500 SF'!L4,"")))))))))))))</f>
        <v>0</v>
      </c>
      <c r="BU12" s="71">
        <f>IF($BN$8=TRUE,"",IF($BM$8="50 SF",'50 SF'!M4,IF($BM$8="50 SF BI",'50 SF BI'!M4,IF($BM$8="50 AP",'50 AP'!M4,IF($BM$8="100 SF",'100 SF'!M4,IF($BM$8="100 SF BI",'100 SF BI'!M4,IF($BM$8="100 IS",'100 IS'!M4,IF($BM$8="200 SF",'200 SF'!M4,IF($BM$8="200 SF BI",'200 SF BI'!M4,IF($BM$8="400 SF",'400 SF'!M4,IF($BM$8="400 IS",'400 IS'!M4,IF($BM$8="800 SF",'800 SF'!M4,IF($BM$8="1500 SF",'1500 SF'!M4,"")))))))))))))</f>
        <v>0</v>
      </c>
      <c r="BV12" s="119">
        <f>IF($BN$8=TRUE,"",IF($BM$8="50 SF",'50 SF'!N4,IF($BM$8="50 SF BI",'50 SF BI'!N4,IF($BM$8="50 AP",'50 AP'!N4,IF($BM$8="100 SF",'100 SF'!N4,IF($BM$8="100 SF BI",'100 SF BI'!N4,IF($BM$8="100 IS",'100 IS'!N4,IF($BM$8="200 SF",'200 SF'!N4,IF($BM$8="200 SF BI",'200 SF BI'!N4,IF($BM$8="400 SF",'400 SF'!N4,IF($BM$8="400 IS",'400 IS'!N4,IF($BM$8="800 SF",'800 SF'!N4,IF($BM$8="1500 SF",'1500 SF'!N4,"")))))))))))))</f>
        <v>0</v>
      </c>
      <c r="BW12" s="120">
        <f>IF($BN$8=TRUE,"",IF($BM$8="50 SF",'50 SF'!O4,IF($BM$8="50 SF BI",'50 SF BI'!O4,IF($BM$8="50 AP",'50 AP'!O4,IF($BM$8="100 SF",'100 SF'!O4,IF($BM$8="100 SF BI",'100 SF BI'!O4,IF($BM$8="100 IS",'100 IS'!O4,IF($BM$8="200 SF",'200 SF'!O4,IF($BM$8="200 SF BI",'200 SF BI'!O4,IF($BM$8="400 SF",'400 SF'!O4,IF($BM$8="400 IS",'400 IS'!O4,IF($BM$8="800 SF",'800 SF'!O4,IF($BM$8="1500 SF",'1500 SF'!O4,"")))))))))))))</f>
        <v>0</v>
      </c>
    </row>
    <row r="13" spans="1:75" ht="18.75" customHeight="1" thickBot="1" x14ac:dyDescent="0.3">
      <c r="A13" s="59" t="str">
        <f>IF(Nageur!A13="","",Nageur!A13)</f>
        <v>TOLLEMER Adèle</v>
      </c>
      <c r="B13" s="14">
        <f>MIN('50 SF (2)'!D13:O13)</f>
        <v>31.85</v>
      </c>
      <c r="C13" s="14" t="str">
        <f t="shared" si="12"/>
        <v>00</v>
      </c>
      <c r="D13" s="14">
        <f t="shared" si="13"/>
        <v>31</v>
      </c>
      <c r="E13" s="14">
        <f t="shared" si="14"/>
        <v>85</v>
      </c>
      <c r="F13" s="50" t="str">
        <f t="shared" si="58"/>
        <v>00'31"85</v>
      </c>
      <c r="G13" s="17">
        <f>MIN('50 SF BI (2)'!D13:O13)</f>
        <v>34.659999999999997</v>
      </c>
      <c r="H13" s="17" t="str">
        <f t="shared" si="15"/>
        <v>00</v>
      </c>
      <c r="I13" s="17">
        <f t="shared" si="16"/>
        <v>34</v>
      </c>
      <c r="J13" s="17">
        <f t="shared" si="17"/>
        <v>66</v>
      </c>
      <c r="K13" s="50" t="str">
        <f t="shared" si="18"/>
        <v>00'34"66</v>
      </c>
      <c r="L13" s="17">
        <f>MIN('50 AP (2)'!D13:O13)</f>
        <v>0</v>
      </c>
      <c r="M13" s="17" t="str">
        <f t="shared" si="19"/>
        <v>00</v>
      </c>
      <c r="N13" s="17" t="str">
        <f t="shared" si="20"/>
        <v>00</v>
      </c>
      <c r="O13" s="17" t="str">
        <f t="shared" si="21"/>
        <v>00</v>
      </c>
      <c r="P13" s="50" t="str">
        <f t="shared" si="2"/>
        <v/>
      </c>
      <c r="Q13" s="17">
        <f>MIN('100 SF (2)'!D13:O13)</f>
        <v>74.16</v>
      </c>
      <c r="R13" s="17" t="str">
        <f t="shared" si="22"/>
        <v>01</v>
      </c>
      <c r="S13" s="17">
        <f t="shared" si="23"/>
        <v>14</v>
      </c>
      <c r="T13" s="17">
        <f t="shared" si="24"/>
        <v>16</v>
      </c>
      <c r="U13" s="50" t="str">
        <f t="shared" si="25"/>
        <v>01'14"16</v>
      </c>
      <c r="V13" s="17">
        <f>MIN('100 SF BI (2)'!D13:O13)</f>
        <v>77.83</v>
      </c>
      <c r="W13" s="17" t="str">
        <f t="shared" si="26"/>
        <v>01</v>
      </c>
      <c r="X13" s="17">
        <f t="shared" si="27"/>
        <v>17</v>
      </c>
      <c r="Y13" s="17">
        <f t="shared" si="28"/>
        <v>83</v>
      </c>
      <c r="Z13" s="50" t="str">
        <f t="shared" si="29"/>
        <v>01'17"83</v>
      </c>
      <c r="AA13" s="17">
        <f>MIN('100 IS (2)'!D13:O13)</f>
        <v>0</v>
      </c>
      <c r="AB13" s="17" t="str">
        <f t="shared" si="30"/>
        <v>00</v>
      </c>
      <c r="AC13" s="17" t="str">
        <f t="shared" si="31"/>
        <v>00</v>
      </c>
      <c r="AD13" s="17" t="str">
        <f t="shared" si="32"/>
        <v>00</v>
      </c>
      <c r="AE13" s="50" t="str">
        <f t="shared" si="33"/>
        <v/>
      </c>
      <c r="AF13" s="17">
        <f>MIN('200 SF (2)'!D13:O13)</f>
        <v>169.31</v>
      </c>
      <c r="AG13" s="17" t="str">
        <f t="shared" si="34"/>
        <v>02</v>
      </c>
      <c r="AH13" s="17">
        <f t="shared" si="35"/>
        <v>49</v>
      </c>
      <c r="AI13" s="17">
        <f t="shared" si="36"/>
        <v>31</v>
      </c>
      <c r="AJ13" s="50" t="str">
        <f t="shared" si="37"/>
        <v>02'49"31</v>
      </c>
      <c r="AK13" s="17">
        <f>MIN('200 SF BI (2)'!D13:O13)</f>
        <v>169.75</v>
      </c>
      <c r="AL13" s="17" t="str">
        <f t="shared" si="38"/>
        <v>02</v>
      </c>
      <c r="AM13" s="17">
        <f t="shared" si="39"/>
        <v>49</v>
      </c>
      <c r="AN13" s="17">
        <f t="shared" si="40"/>
        <v>75</v>
      </c>
      <c r="AO13" s="50" t="str">
        <f t="shared" si="41"/>
        <v>02'49"75</v>
      </c>
      <c r="AP13" s="17">
        <f>MIN('400 SF (2)'!D13:O13)</f>
        <v>352.48</v>
      </c>
      <c r="AQ13" s="17" t="str">
        <f t="shared" si="42"/>
        <v>05</v>
      </c>
      <c r="AR13" s="17">
        <f t="shared" si="43"/>
        <v>52</v>
      </c>
      <c r="AS13" s="17">
        <f t="shared" si="44"/>
        <v>48</v>
      </c>
      <c r="AT13" s="50" t="str">
        <f t="shared" si="45"/>
        <v>05'52"48</v>
      </c>
      <c r="AU13" s="17">
        <f>MIN('400 IS (2)'!D13:O13)</f>
        <v>0</v>
      </c>
      <c r="AV13" s="17" t="str">
        <f t="shared" si="46"/>
        <v>00</v>
      </c>
      <c r="AW13" s="17" t="str">
        <f t="shared" si="47"/>
        <v>00</v>
      </c>
      <c r="AX13" s="17" t="str">
        <f t="shared" si="48"/>
        <v>00</v>
      </c>
      <c r="AY13" s="50" t="str">
        <f t="shared" si="49"/>
        <v/>
      </c>
      <c r="AZ13" s="17">
        <f>MIN('800 SF (2)'!D13:O13)</f>
        <v>0</v>
      </c>
      <c r="BA13" s="17" t="str">
        <f t="shared" si="50"/>
        <v>00</v>
      </c>
      <c r="BB13" s="17" t="str">
        <f t="shared" si="51"/>
        <v>00</v>
      </c>
      <c r="BC13" s="17" t="str">
        <f t="shared" si="52"/>
        <v>00</v>
      </c>
      <c r="BD13" s="50" t="str">
        <f t="shared" si="53"/>
        <v/>
      </c>
      <c r="BE13" s="15">
        <f>MIN('1500 SF (2)'!D13:O13)</f>
        <v>0</v>
      </c>
      <c r="BF13" s="15" t="str">
        <f t="shared" si="54"/>
        <v>00</v>
      </c>
      <c r="BG13" s="15" t="str">
        <f t="shared" si="55"/>
        <v>00</v>
      </c>
      <c r="BH13" s="15" t="str">
        <f t="shared" si="56"/>
        <v>00</v>
      </c>
      <c r="BI13" s="52" t="str">
        <f t="shared" si="57"/>
        <v/>
      </c>
      <c r="BK13" s="114" t="str">
        <f ca="1">IF($BN$8=TRUE,"",IF($BM$8="50 SF",VLOOKUP($BK$8,'50 SF'!$A$5:$O$34,2,FALSE),IF($BM$8="50 SF BI",VLOOKUP($BK$8,'50 SF BI'!$A$5:$O$34,2,FALSE),IF($BM$8="50 AP",VLOOKUP($BK$8,'50 AP'!$A$5:$O$34,2,FALSE),IF($BM$8="100 SF",VLOOKUP($BK$8,'100 SF'!$A$5:$O$34,2,FALSE),IF($BM$8="100 SF BI",VLOOKUP($BK$8,'100 SF BI'!$A$5:$O$34,2,FALSE),IF($BM$8="100 IS",VLOOKUP($BK$8,'100 IS'!$A$5:$O$34,2,FALSE),IF($BM$8="200 SF",VLOOKUP($BK$8,'200 SF'!$A$5:$O$34,2,FALSE),IF($BM$8="200 SF BI",VLOOKUP($BK$8,'200 SF BI'!$A$5:$O$34,2,FALSE),IF($BM$8="400 SF",VLOOKUP($BK$8,'400 SF'!$A$5:$O$34,2,FALSE),IF($BM$8="400 IS",VLOOKUP($BK$8,'400 IS'!$A$5:$O$34,2,FALSE),IF($BM$8="800 SF",VLOOKUP($BK$8,'800 SF'!$A$5:$O$34,2,FALSE),IF($BM$8="1500 SF",VLOOKUP($BK$8,'1500 SF'!$A$5:$O$34,2,FALSE),NA())))))))))))))</f>
        <v>04'44"72</v>
      </c>
      <c r="BL13" s="115" t="str">
        <f>IF($BN$8=TRUE,"",IF($BM$8="50 SF",VLOOKUP($BK$8,'50 SF'!$A$5:$O$34,BL9,FALSE),IF($BM$8="50 SF BI",VLOOKUP($BK$8,'50 SF BI'!$A$5:$O$34,BL9,FALSE),IF($BM$8="50 AP",VLOOKUP($BK$8,'50 AP'!$A$5:$O$34,BL9,FALSE),IF($BM$8="100 SF",VLOOKUP($BK$8,'100 SF'!$A$5:$O$34,BL9,FALSE),IF($BM$8="100 SF BI",VLOOKUP($BK$8,'100 SF BI'!$A$5:$O$34,BL9,FALSE),IF($BM$8="100 IS",VLOOKUP($BK$8,'100 IS'!$A$5:$O$34,BL9,FALSE),IF($BM$8="200 SF",VLOOKUP($BK$8,'200 SF'!$A$5:$O$34,BL9,FALSE),IF($BM$8="200 SF BI",VLOOKUP($BK$8,'200 SF BI'!$A$5:$O$34,BL9,FALSE),IF($BM$8="400 SF",VLOOKUP($BK$8,'400 SF'!$A$5:$O$34,BL9,FALSE),IF($BM$8="400 IS",VLOOKUP($BK$8,'400 IS'!$A$5:$O$34,BL9,FALSE),IF($BM$8="800 SF",VLOOKUP($BK$8,'800 SF'!$A$5:$O$34,BL9,FALSE),IF($BM$8="1500 SF",VLOOKUP($BK$8,'1500 SF'!$A$5:$O$34,BL9,FALSE),NA())))))))))))))</f>
        <v>06'30"09</v>
      </c>
      <c r="BM13" s="115" t="str">
        <f>IF($BN$8=TRUE,"",IF($BM$8="50 SF",VLOOKUP($BK$8,'50 SF'!$A$5:$O$34,BM9,FALSE),IF($BM$8="50 SF BI",VLOOKUP($BK$8,'50 SF BI'!$A$5:$O$34,BM9,FALSE),IF($BM$8="50 AP",VLOOKUP($BK$8,'50 AP'!$A$5:$O$34,BM9,FALSE),IF($BM$8="100 SF",VLOOKUP($BK$8,'100 SF'!$A$5:$O$34,BM9,FALSE),IF($BM$8="100 SF BI",VLOOKUP($BK$8,'100 SF BI'!$A$5:$O$34,BM9,FALSE),IF($BM$8="100 IS",VLOOKUP($BK$8,'100 IS'!$A$5:$O$34,BM9,FALSE),IF($BM$8="200 SF",VLOOKUP($BK$8,'200 SF'!$A$5:$O$34,BM9,FALSE),IF($BM$8="200 SF BI",VLOOKUP($BK$8,'200 SF BI'!$A$5:$O$34,BM9,FALSE),IF($BM$8="400 SF",VLOOKUP($BK$8,'400 SF'!$A$5:$O$34,BM9,FALSE),IF($BM$8="400 IS",VLOOKUP($BK$8,'400 IS'!$A$5:$O$34,BM9,FALSE),IF($BM$8="800 SF",VLOOKUP($BK$8,'800 SF'!$A$5:$O$34,BM9,FALSE),IF($BM$8="1500 SF",VLOOKUP($BK$8,'1500 SF'!$A$5:$O$34,BM9,FALSE),NA())))))))))))))</f>
        <v>06'16"95</v>
      </c>
      <c r="BN13" s="115" t="str">
        <f>IF($BN$8=TRUE,"",IF($BM$8="50 SF",VLOOKUP($BK$8,'50 SF'!$A$5:$O$34,BN9,FALSE),IF($BM$8="50 SF BI",VLOOKUP($BK$8,'50 SF BI'!$A$5:$O$34,BN9,FALSE),IF($BM$8="50 AP",VLOOKUP($BK$8,'50 AP'!$A$5:$O$34,BN9,FALSE),IF($BM$8="100 SF",VLOOKUP($BK$8,'100 SF'!$A$5:$O$34,BN9,FALSE),IF($BM$8="100 SF BI",VLOOKUP($BK$8,'100 SF BI'!$A$5:$O$34,BN9,FALSE),IF($BM$8="100 IS",VLOOKUP($BK$8,'100 IS'!$A$5:$O$34,BN9,FALSE),IF($BM$8="200 SF",VLOOKUP($BK$8,'200 SF'!$A$5:$O$34,BN9,FALSE),IF($BM$8="200 SF BI",VLOOKUP($BK$8,'200 SF BI'!$A$5:$O$34,BN9,FALSE),IF($BM$8="400 SF",VLOOKUP($BK$8,'400 SF'!$A$5:$O$34,BN9,FALSE),IF($BM$8="400 IS",VLOOKUP($BK$8,'400 IS'!$A$5:$O$34,BN9,FALSE),IF($BM$8="800 SF",VLOOKUP($BK$8,'800 SF'!$A$5:$O$34,BN9,FALSE),IF($BM$8="1500 SF",VLOOKUP($BK$8,'1500 SF'!$A$5:$O$34,BN9,FALSE),NA())))))))))))))</f>
        <v>05'57"20</v>
      </c>
      <c r="BO13" s="115">
        <f>IF($BN$8=TRUE,"",IF($BM$8="50 SF",VLOOKUP($BK$8,'50 SF'!$A$5:$O$34,BO9,FALSE),IF($BM$8="50 SF BI",VLOOKUP($BK$8,'50 SF BI'!$A$5:$O$34,BO9,FALSE),IF($BM$8="50 AP",VLOOKUP($BK$8,'50 AP'!$A$5:$O$34,BO9,FALSE),IF($BM$8="100 SF",VLOOKUP($BK$8,'100 SF'!$A$5:$O$34,BO9,FALSE),IF($BM$8="100 SF BI",VLOOKUP($BK$8,'100 SF BI'!$A$5:$O$34,BO9,FALSE),IF($BM$8="100 IS",VLOOKUP($BK$8,'100 IS'!$A$5:$O$34,BO9,FALSE),IF($BM$8="200 SF",VLOOKUP($BK$8,'200 SF'!$A$5:$O$34,BO9,FALSE),IF($BM$8="200 SF BI",VLOOKUP($BK$8,'200 SF BI'!$A$5:$O$34,BO9,FALSE),IF($BM$8="400 SF",VLOOKUP($BK$8,'400 SF'!$A$5:$O$34,BO9,FALSE),IF($BM$8="400 IS",VLOOKUP($BK$8,'400 IS'!$A$5:$O$34,BO9,FALSE),IF($BM$8="800 SF",VLOOKUP($BK$8,'800 SF'!$A$5:$O$34,BO9,FALSE),IF($BM$8="1500 SF",VLOOKUP($BK$8,'1500 SF'!$A$5:$O$34,BO9,FALSE),NA())))))))))))))</f>
        <v>0</v>
      </c>
      <c r="BP13" s="115">
        <f>IF($BN$8=TRUE,"",IF($BM$8="50 SF",VLOOKUP($BK$8,'50 SF'!$A$5:$O$34,BP9,FALSE),IF($BM$8="50 SF BI",VLOOKUP($BK$8,'50 SF BI'!$A$5:$O$34,BP9,FALSE),IF($BM$8="50 AP",VLOOKUP($BK$8,'50 AP'!$A$5:$O$34,BP9,FALSE),IF($BM$8="100 SF",VLOOKUP($BK$8,'100 SF'!$A$5:$O$34,BP9,FALSE),IF($BM$8="100 SF BI",VLOOKUP($BK$8,'100 SF BI'!$A$5:$O$34,BP9,FALSE),IF($BM$8="100 IS",VLOOKUP($BK$8,'100 IS'!$A$5:$O$34,BP9,FALSE),IF($BM$8="200 SF",VLOOKUP($BK$8,'200 SF'!$A$5:$O$34,BP9,FALSE),IF($BM$8="200 SF BI",VLOOKUP($BK$8,'200 SF BI'!$A$5:$O$34,BP9,FALSE),IF($BM$8="400 SF",VLOOKUP($BK$8,'400 SF'!$A$5:$O$34,BP9,FALSE),IF($BM$8="400 IS",VLOOKUP($BK$8,'400 IS'!$A$5:$O$34,BP9,FALSE),IF($BM$8="800 SF",VLOOKUP($BK$8,'800 SF'!$A$5:$O$34,BP9,FALSE),IF($BM$8="1500 SF",VLOOKUP($BK$8,'1500 SF'!$A$5:$O$34,BP9,FALSE),NA())))))))))))))</f>
        <v>0</v>
      </c>
      <c r="BQ13" s="115">
        <f>IF($BN$8=TRUE,"",IF($BM$8="50 SF",VLOOKUP($BK$8,'50 SF'!$A$5:$O$34,BQ9,FALSE),IF($BM$8="50 SF BI",VLOOKUP($BK$8,'50 SF BI'!$A$5:$O$34,BQ9,FALSE),IF($BM$8="50 AP",VLOOKUP($BK$8,'50 AP'!$A$5:$O$34,BQ9,FALSE),IF($BM$8="100 SF",VLOOKUP($BK$8,'100 SF'!$A$5:$O$34,BQ9,FALSE),IF($BM$8="100 SF BI",VLOOKUP($BK$8,'100 SF BI'!$A$5:$O$34,BQ9,FALSE),IF($BM$8="100 IS",VLOOKUP($BK$8,'100 IS'!$A$5:$O$34,BQ9,FALSE),IF($BM$8="200 SF",VLOOKUP($BK$8,'200 SF'!$A$5:$O$34,BQ9,FALSE),IF($BM$8="200 SF BI",VLOOKUP($BK$8,'200 SF BI'!$A$5:$O$34,BQ9,FALSE),IF($BM$8="400 SF",VLOOKUP($BK$8,'400 SF'!$A$5:$O$34,BQ9,FALSE),IF($BM$8="400 IS",VLOOKUP($BK$8,'400 IS'!$A$5:$O$34,BQ9,FALSE),IF($BM$8="800 SF",VLOOKUP($BK$8,'800 SF'!$A$5:$O$34,BQ9,FALSE),IF($BM$8="1500 SF",VLOOKUP($BK$8,'1500 SF'!$A$5:$O$34,BQ9,FALSE),NA())))))))))))))</f>
        <v>0</v>
      </c>
      <c r="BR13" s="115">
        <f>IF($BN$8=TRUE,"",IF($BM$8="50 SF",VLOOKUP($BK$8,'50 SF'!$A$5:$O$34,BR9,FALSE),IF($BM$8="50 SF BI",VLOOKUP($BK$8,'50 SF BI'!$A$5:$O$34,BR9,FALSE),IF($BM$8="50 AP",VLOOKUP($BK$8,'50 AP'!$A$5:$O$34,BR9,FALSE),IF($BM$8="100 SF",VLOOKUP($BK$8,'100 SF'!$A$5:$O$34,BR9,FALSE),IF($BM$8="100 SF BI",VLOOKUP($BK$8,'100 SF BI'!$A$5:$O$34,BR9,FALSE),IF($BM$8="100 IS",VLOOKUP($BK$8,'100 IS'!$A$5:$O$34,BR9,FALSE),IF($BM$8="200 SF",VLOOKUP($BK$8,'200 SF'!$A$5:$O$34,BR9,FALSE),IF($BM$8="200 SF BI",VLOOKUP($BK$8,'200 SF BI'!$A$5:$O$34,BR9,FALSE),IF($BM$8="400 SF",VLOOKUP($BK$8,'400 SF'!$A$5:$O$34,BR9,FALSE),IF($BM$8="400 IS",VLOOKUP($BK$8,'400 IS'!$A$5:$O$34,BR9,FALSE),IF($BM$8="800 SF",VLOOKUP($BK$8,'800 SF'!$A$5:$O$34,BR9,FALSE),IF($BM$8="1500 SF",VLOOKUP($BK$8,'1500 SF'!$A$5:$O$34,BR9,FALSE),NA())))))))))))))</f>
        <v>0</v>
      </c>
      <c r="BS13" s="115">
        <f>IF($BN$8=TRUE,"",IF($BM$8="50 SF",VLOOKUP($BK$8,'50 SF'!$A$5:$O$34,BS9,FALSE),IF($BM$8="50 SF BI",VLOOKUP($BK$8,'50 SF BI'!$A$5:$O$34,BS9,FALSE),IF($BM$8="50 AP",VLOOKUP($BK$8,'50 AP'!$A$5:$O$34,BS9,FALSE),IF($BM$8="100 SF",VLOOKUP($BK$8,'100 SF'!$A$5:$O$34,BS9,FALSE),IF($BM$8="100 SF BI",VLOOKUP($BK$8,'100 SF BI'!$A$5:$O$34,BS9,FALSE),IF($BM$8="100 IS",VLOOKUP($BK$8,'100 IS'!$A$5:$O$34,BS9,FALSE),IF($BM$8="200 SF",VLOOKUP($BK$8,'200 SF'!$A$5:$O$34,BS9,FALSE),IF($BM$8="200 SF BI",VLOOKUP($BK$8,'200 SF BI'!$A$5:$O$34,BS9,FALSE),IF($BM$8="400 SF",VLOOKUP($BK$8,'400 SF'!$A$5:$O$34,BS9,FALSE),IF($BM$8="400 IS",VLOOKUP($BK$8,'400 IS'!$A$5:$O$34,BS9,FALSE),IF($BM$8="800 SF",VLOOKUP($BK$8,'800 SF'!$A$5:$O$34,BS9,FALSE),IF($BM$8="1500 SF",VLOOKUP($BK$8,'1500 SF'!$A$5:$O$34,BS9,FALSE),NA())))))))))))))</f>
        <v>0</v>
      </c>
      <c r="BT13" s="115">
        <f>IF($BN$8=TRUE,"",IF($BM$8="50 SF",VLOOKUP($BK$8,'50 SF'!$A$5:$O$34,BT9,FALSE),IF($BM$8="50 SF BI",VLOOKUP($BK$8,'50 SF BI'!$A$5:$O$34,BT9,FALSE),IF($BM$8="50 AP",VLOOKUP($BK$8,'50 AP'!$A$5:$O$34,BT9,FALSE),IF($BM$8="100 SF",VLOOKUP($BK$8,'100 SF'!$A$5:$O$34,BT9,FALSE),IF($BM$8="100 SF BI",VLOOKUP($BK$8,'100 SF BI'!$A$5:$O$34,BT9,FALSE),IF($BM$8="100 IS",VLOOKUP($BK$8,'100 IS'!$A$5:$O$34,BT9,FALSE),IF($BM$8="200 SF",VLOOKUP($BK$8,'200 SF'!$A$5:$O$34,BT9,FALSE),IF($BM$8="200 SF BI",VLOOKUP($BK$8,'200 SF BI'!$A$5:$O$34,BT9,FALSE),IF($BM$8="400 SF",VLOOKUP($BK$8,'400 SF'!$A$5:$O$34,BT9,FALSE),IF($BM$8="400 IS",VLOOKUP($BK$8,'400 IS'!$A$5:$O$34,BT9,FALSE),IF($BM$8="800 SF",VLOOKUP($BK$8,'800 SF'!$A$5:$O$34,BT9,FALSE),IF($BM$8="1500 SF",VLOOKUP($BK$8,'1500 SF'!$A$5:$O$34,BT9,FALSE),NA())))))))))))))</f>
        <v>0</v>
      </c>
      <c r="BU13" s="115">
        <f>IF($BN$8=TRUE,"",IF($BM$8="50 SF",VLOOKUP($BK$8,'50 SF'!$A$5:$O$34,BU9,FALSE),IF($BM$8="50 SF BI",VLOOKUP($BK$8,'50 SF BI'!$A$5:$O$34,BU9,FALSE),IF($BM$8="50 AP",VLOOKUP($BK$8,'50 AP'!$A$5:$O$34,BU9,FALSE),IF($BM$8="100 SF",VLOOKUP($BK$8,'100 SF'!$A$5:$O$34,BU9,FALSE),IF($BM$8="100 SF BI",VLOOKUP($BK$8,'100 SF BI'!$A$5:$O$34,BU9,FALSE),IF($BM$8="100 IS",VLOOKUP($BK$8,'100 IS'!$A$5:$O$34,BU9,FALSE),IF($BM$8="200 SF",VLOOKUP($BK$8,'200 SF'!$A$5:$O$34,BU9,FALSE),IF($BM$8="200 SF BI",VLOOKUP($BK$8,'200 SF BI'!$A$5:$O$34,BU9,FALSE),IF($BM$8="400 SF",VLOOKUP($BK$8,'400 SF'!$A$5:$O$34,BU9,FALSE),IF($BM$8="400 IS",VLOOKUP($BK$8,'400 IS'!$A$5:$O$34,BU9,FALSE),IF($BM$8="800 SF",VLOOKUP($BK$8,'800 SF'!$A$5:$O$34,BU9,FALSE),IF($BM$8="1500 SF",VLOOKUP($BK$8,'1500 SF'!$A$5:$O$34,BU9,FALSE),NA())))))))))))))</f>
        <v>0</v>
      </c>
      <c r="BV13" s="117">
        <f>IF($BN$8=TRUE,"",IF($BM$8="50 SF",VLOOKUP($BK$8,'50 SF'!$A$5:$O$34,BV9,FALSE),IF($BM$8="50 SF BI",VLOOKUP($BK$8,'50 SF BI'!$A$5:$O$34,BV9,FALSE),IF($BM$8="50 AP",VLOOKUP($BK$8,'50 AP'!$A$5:$O$34,BV9,FALSE),IF($BM$8="100 SF",VLOOKUP($BK$8,'100 SF'!$A$5:$O$34,BV9,FALSE),IF($BM$8="100 SF BI",VLOOKUP($BK$8,'100 SF BI'!$A$5:$O$34,BV9,FALSE),IF($BM$8="100 IS",VLOOKUP($BK$8,'100 IS'!$A$5:$O$34,BV9,FALSE),IF($BM$8="200 SF",VLOOKUP($BK$8,'200 SF'!$A$5:$O$34,BV9,FALSE),IF($BM$8="200 SF BI",VLOOKUP($BK$8,'200 SF BI'!$A$5:$O$34,BV9,FALSE),IF($BM$8="400 SF",VLOOKUP($BK$8,'400 SF'!$A$5:$O$34,BV9,FALSE),IF($BM$8="400 IS",VLOOKUP($BK$8,'400 IS'!$A$5:$O$34,BV9,FALSE),IF($BM$8="800 SF",VLOOKUP($BK$8,'800 SF'!$A$5:$O$34,BV9,FALSE),IF($BM$8="1500 SF",VLOOKUP($BK$8,'1500 SF'!$A$5:$O$34,BV9,FALSE),NA())))))))))))))</f>
        <v>0</v>
      </c>
      <c r="BW13" s="116">
        <f>IF($BN$8=TRUE,"",IF($BM$8="50 SF",VLOOKUP($BK$8,'50 SF'!$A$5:$O$34,BW9,FALSE),IF($BM$8="50 SF BI",VLOOKUP($BK$8,'50 SF BI'!$A$5:$O$34,BW9,FALSE),IF($BM$8="50 AP",VLOOKUP($BK$8,'50 AP'!$A$5:$O$34,BW9,FALSE),IF($BM$8="100 SF",VLOOKUP($BK$8,'100 SF'!$A$5:$O$34,BW9,FALSE),IF($BM$8="100 SF BI",VLOOKUP($BK$8,'100 SF BI'!$A$5:$O$34,BW9,FALSE),IF($BM$8="100 IS",VLOOKUP($BK$8,'100 IS'!$A$5:$O$34,BW9,FALSE),IF($BM$8="200 SF",VLOOKUP($BK$8,'200 SF'!$A$5:$O$34,BW9,FALSE),IF($BM$8="200 SF BI",VLOOKUP($BK$8,'200 SF BI'!$A$5:$O$34,BW9,FALSE),IF($BM$8="400 SF",VLOOKUP($BK$8,'400 SF'!$A$5:$O$34,BW9,FALSE),IF($BM$8="400 IS",VLOOKUP($BK$8,'400 IS'!$A$5:$O$34,BW9,FALSE),IF($BM$8="800 SF",VLOOKUP($BK$8,'800 SF'!$A$5:$O$34,BW9,FALSE),IF($BM$8="1500 SF",VLOOKUP($BK$8,'1500 SF'!$A$5:$O$34,BW9,FALSE),NA())))))))))))))</f>
        <v>0</v>
      </c>
    </row>
    <row r="14" spans="1:75" ht="18.75" customHeight="1" thickBot="1" x14ac:dyDescent="0.3">
      <c r="A14" s="59" t="str">
        <f>IF(Nageur!A14="","",Nageur!A14)</f>
        <v/>
      </c>
      <c r="B14" s="14">
        <f>MIN('50 SF (2)'!D14:O14)</f>
        <v>0</v>
      </c>
      <c r="C14" s="14" t="str">
        <f t="shared" si="12"/>
        <v>00</v>
      </c>
      <c r="D14" s="14" t="str">
        <f t="shared" si="13"/>
        <v>00</v>
      </c>
      <c r="E14" s="14" t="str">
        <f t="shared" si="14"/>
        <v>00</v>
      </c>
      <c r="F14" s="50" t="str">
        <f t="shared" si="58"/>
        <v/>
      </c>
      <c r="G14" s="17">
        <f>MIN('50 SF BI (2)'!D14:O14)</f>
        <v>0</v>
      </c>
      <c r="H14" s="17" t="str">
        <f t="shared" si="15"/>
        <v>00</v>
      </c>
      <c r="I14" s="17" t="str">
        <f t="shared" si="16"/>
        <v>00</v>
      </c>
      <c r="J14" s="17" t="str">
        <f t="shared" si="17"/>
        <v>00</v>
      </c>
      <c r="K14" s="50" t="str">
        <f t="shared" si="18"/>
        <v/>
      </c>
      <c r="L14" s="17">
        <f>MIN('50 AP (2)'!D14:O14)</f>
        <v>0</v>
      </c>
      <c r="M14" s="17" t="str">
        <f t="shared" si="19"/>
        <v>00</v>
      </c>
      <c r="N14" s="17" t="str">
        <f t="shared" si="20"/>
        <v>00</v>
      </c>
      <c r="O14" s="17" t="str">
        <f t="shared" si="21"/>
        <v>00</v>
      </c>
      <c r="P14" s="50" t="str">
        <f t="shared" si="2"/>
        <v/>
      </c>
      <c r="Q14" s="17">
        <f>MIN('100 SF (2)'!D14:O14)</f>
        <v>0</v>
      </c>
      <c r="R14" s="17" t="str">
        <f t="shared" si="22"/>
        <v>00</v>
      </c>
      <c r="S14" s="17" t="str">
        <f t="shared" si="23"/>
        <v>00</v>
      </c>
      <c r="T14" s="17" t="str">
        <f t="shared" si="24"/>
        <v>00</v>
      </c>
      <c r="U14" s="50" t="str">
        <f t="shared" si="25"/>
        <v/>
      </c>
      <c r="V14" s="17">
        <f>MIN('100 SF BI (2)'!D14:O14)</f>
        <v>0</v>
      </c>
      <c r="W14" s="17" t="str">
        <f t="shared" si="26"/>
        <v>00</v>
      </c>
      <c r="X14" s="17" t="str">
        <f t="shared" si="27"/>
        <v>00</v>
      </c>
      <c r="Y14" s="17" t="str">
        <f t="shared" si="28"/>
        <v>00</v>
      </c>
      <c r="Z14" s="50" t="str">
        <f t="shared" si="29"/>
        <v/>
      </c>
      <c r="AA14" s="17">
        <f>MIN('100 IS (2)'!D14:O14)</f>
        <v>0</v>
      </c>
      <c r="AB14" s="17" t="str">
        <f t="shared" si="30"/>
        <v>00</v>
      </c>
      <c r="AC14" s="17" t="str">
        <f t="shared" si="31"/>
        <v>00</v>
      </c>
      <c r="AD14" s="17" t="str">
        <f t="shared" si="32"/>
        <v>00</v>
      </c>
      <c r="AE14" s="50" t="str">
        <f t="shared" si="33"/>
        <v/>
      </c>
      <c r="AF14" s="17">
        <f>MIN('200 SF (2)'!D14:O14)</f>
        <v>0</v>
      </c>
      <c r="AG14" s="17" t="str">
        <f t="shared" si="34"/>
        <v>00</v>
      </c>
      <c r="AH14" s="17" t="str">
        <f t="shared" si="35"/>
        <v>00</v>
      </c>
      <c r="AI14" s="17" t="str">
        <f t="shared" si="36"/>
        <v>00</v>
      </c>
      <c r="AJ14" s="50" t="str">
        <f t="shared" si="37"/>
        <v/>
      </c>
      <c r="AK14" s="17">
        <f>MIN('200 SF BI (2)'!D14:O14)</f>
        <v>0</v>
      </c>
      <c r="AL14" s="17" t="str">
        <f t="shared" si="38"/>
        <v>00</v>
      </c>
      <c r="AM14" s="17" t="str">
        <f t="shared" si="39"/>
        <v>00</v>
      </c>
      <c r="AN14" s="17" t="str">
        <f t="shared" si="40"/>
        <v>00</v>
      </c>
      <c r="AO14" s="50" t="str">
        <f t="shared" si="41"/>
        <v/>
      </c>
      <c r="AP14" s="17">
        <f>MIN('400 SF (2)'!D14:O14)</f>
        <v>0</v>
      </c>
      <c r="AQ14" s="17" t="str">
        <f t="shared" si="42"/>
        <v>00</v>
      </c>
      <c r="AR14" s="17" t="str">
        <f t="shared" si="43"/>
        <v>00</v>
      </c>
      <c r="AS14" s="17" t="str">
        <f t="shared" si="44"/>
        <v>00</v>
      </c>
      <c r="AT14" s="50" t="str">
        <f t="shared" si="45"/>
        <v/>
      </c>
      <c r="AU14" s="17">
        <f>MIN('400 IS (2)'!D14:O14)</f>
        <v>0</v>
      </c>
      <c r="AV14" s="17" t="str">
        <f t="shared" si="46"/>
        <v>00</v>
      </c>
      <c r="AW14" s="17" t="str">
        <f t="shared" si="47"/>
        <v>00</v>
      </c>
      <c r="AX14" s="17" t="str">
        <f t="shared" si="48"/>
        <v>00</v>
      </c>
      <c r="AY14" s="50" t="str">
        <f t="shared" si="49"/>
        <v/>
      </c>
      <c r="AZ14" s="17">
        <f>MIN('800 SF (2)'!D14:O14)</f>
        <v>0</v>
      </c>
      <c r="BA14" s="17" t="str">
        <f t="shared" si="50"/>
        <v>00</v>
      </c>
      <c r="BB14" s="17" t="str">
        <f t="shared" si="51"/>
        <v>00</v>
      </c>
      <c r="BC14" s="17" t="str">
        <f t="shared" si="52"/>
        <v>00</v>
      </c>
      <c r="BD14" s="50" t="str">
        <f t="shared" si="53"/>
        <v/>
      </c>
      <c r="BE14" s="15">
        <f>MIN('1500 SF (2)'!D14:O14)</f>
        <v>0</v>
      </c>
      <c r="BF14" s="15" t="str">
        <f t="shared" si="54"/>
        <v>00</v>
      </c>
      <c r="BG14" s="15" t="str">
        <f t="shared" si="55"/>
        <v>00</v>
      </c>
      <c r="BH14" s="15" t="str">
        <f t="shared" si="56"/>
        <v>00</v>
      </c>
      <c r="BI14" s="52" t="str">
        <f t="shared" si="57"/>
        <v/>
      </c>
      <c r="BK14" s="155" t="str">
        <f ca="1">IF($BN$8=TRUE,"",IF($BM$8="50 SF",VLOOKUP($BK$8,'50 SF'!$A$5:$O$34,3,FALSE),IF($BM$8="50 SF BI",VLOOKUP($BK$8,'50 SF BI'!$A$5:$O$34,3,FALSE),IF($BM$8="50 AP",VLOOKUP($BK$8,'50 AP'!$A$5:$O$34,3,FALSE),IF($BM$8="100 SF",VLOOKUP($BK$8,'100 SF'!$A$5:$O$34,3,FALSE),IF($BM$8="100 SF BI",VLOOKUP($BK$8,'100 SF BI'!$A$5:$O$34,3,FALSE),IF($BM$8="100 IS",VLOOKUP($BK$8,'100 IS'!$A$5:$O$34,3,FALSE),IF($BM$8="200 SF",VLOOKUP($BK$8,'200 SF'!$A$5:$O$34,3,FALSE),IF($BM$8="200 SF BI",VLOOKUP($BK$8,'200 SF BI'!$A$5:$O$34,3,FALSE),IF($BM$8="400 SF",VLOOKUP($BK$8,'400 SF'!$A$5:$O$34,3,FALSE),IF($BM$8="400 IS",VLOOKUP($BK$8,'400 IS'!$A$5:$O$34,3,FALSE),IF($BM$8="800 SF",VLOOKUP($BK$8,'800 SF'!$A$5:$O$34,3,FALSE),IF($BM$8="1500 SF",VLOOKUP($BK$8,'1500 SF'!$A$5:$O$34,3,FALSE),NA())))))))))))))</f>
        <v>05'33"40</v>
      </c>
      <c r="BL14" s="121">
        <f>IF(BL13=0,NA(),(MID(BL13,1,2)*60)+(MID(BL13,4,2))+(MID(BL13,7,2)*0.01))</f>
        <v>390.09</v>
      </c>
      <c r="BM14" s="121">
        <f t="shared" ref="BM14:BW14" si="59">IF(BM13=0,NA(),(MID(BM13,1,2)*60)+(MID(BM13,4,2))+(MID(BM13,7,2)*0.01))</f>
        <v>376.95</v>
      </c>
      <c r="BN14" s="121">
        <f t="shared" si="59"/>
        <v>357.2</v>
      </c>
      <c r="BO14" s="121" t="e">
        <f t="shared" si="59"/>
        <v>#N/A</v>
      </c>
      <c r="BP14" s="121" t="e">
        <f t="shared" si="59"/>
        <v>#N/A</v>
      </c>
      <c r="BQ14" s="121" t="e">
        <f t="shared" si="59"/>
        <v>#N/A</v>
      </c>
      <c r="BR14" s="121" t="e">
        <f t="shared" si="59"/>
        <v>#N/A</v>
      </c>
      <c r="BS14" s="121" t="e">
        <f t="shared" si="59"/>
        <v>#N/A</v>
      </c>
      <c r="BT14" s="121" t="e">
        <f t="shared" si="59"/>
        <v>#N/A</v>
      </c>
      <c r="BU14" s="121" t="e">
        <f t="shared" si="59"/>
        <v>#N/A</v>
      </c>
      <c r="BV14" s="121" t="e">
        <f t="shared" si="59"/>
        <v>#N/A</v>
      </c>
      <c r="BW14" s="121" t="e">
        <f t="shared" si="59"/>
        <v>#N/A</v>
      </c>
    </row>
    <row r="15" spans="1:75" ht="18.75" customHeight="1" x14ac:dyDescent="0.25">
      <c r="A15" s="59" t="str">
        <f>IF(Nageur!A15="","",Nageur!A15)</f>
        <v/>
      </c>
      <c r="B15" s="14">
        <f>MIN('50 SF (2)'!D15:O15)</f>
        <v>0</v>
      </c>
      <c r="C15" s="14" t="str">
        <f t="shared" si="12"/>
        <v>00</v>
      </c>
      <c r="D15" s="14" t="str">
        <f t="shared" si="13"/>
        <v>00</v>
      </c>
      <c r="E15" s="14" t="str">
        <f t="shared" si="14"/>
        <v>00</v>
      </c>
      <c r="F15" s="50" t="str">
        <f t="shared" si="58"/>
        <v/>
      </c>
      <c r="G15" s="17">
        <f>MIN('50 SF BI (2)'!D15:O15)</f>
        <v>0</v>
      </c>
      <c r="H15" s="17" t="str">
        <f t="shared" si="15"/>
        <v>00</v>
      </c>
      <c r="I15" s="17" t="str">
        <f t="shared" si="16"/>
        <v>00</v>
      </c>
      <c r="J15" s="17" t="str">
        <f t="shared" si="17"/>
        <v>00</v>
      </c>
      <c r="K15" s="50" t="str">
        <f t="shared" si="18"/>
        <v/>
      </c>
      <c r="L15" s="17">
        <f>MIN('50 AP (2)'!D15:O15)</f>
        <v>0</v>
      </c>
      <c r="M15" s="17" t="str">
        <f t="shared" si="19"/>
        <v>00</v>
      </c>
      <c r="N15" s="17" t="str">
        <f t="shared" si="20"/>
        <v>00</v>
      </c>
      <c r="O15" s="17" t="str">
        <f t="shared" si="21"/>
        <v>00</v>
      </c>
      <c r="P15" s="50" t="str">
        <f t="shared" si="2"/>
        <v/>
      </c>
      <c r="Q15" s="17">
        <f>MIN('100 SF (2)'!D15:O15)</f>
        <v>0</v>
      </c>
      <c r="R15" s="17" t="str">
        <f t="shared" si="22"/>
        <v>00</v>
      </c>
      <c r="S15" s="17" t="str">
        <f t="shared" si="23"/>
        <v>00</v>
      </c>
      <c r="T15" s="17" t="str">
        <f t="shared" si="24"/>
        <v>00</v>
      </c>
      <c r="U15" s="50" t="str">
        <f t="shared" si="25"/>
        <v/>
      </c>
      <c r="V15" s="17">
        <f>MIN('100 SF BI (2)'!D15:O15)</f>
        <v>0</v>
      </c>
      <c r="W15" s="17" t="str">
        <f t="shared" si="26"/>
        <v>00</v>
      </c>
      <c r="X15" s="17" t="str">
        <f t="shared" si="27"/>
        <v>00</v>
      </c>
      <c r="Y15" s="17" t="str">
        <f t="shared" si="28"/>
        <v>00</v>
      </c>
      <c r="Z15" s="50" t="str">
        <f t="shared" si="29"/>
        <v/>
      </c>
      <c r="AA15" s="17">
        <f>MIN('100 IS (2)'!D15:O15)</f>
        <v>0</v>
      </c>
      <c r="AB15" s="17" t="str">
        <f t="shared" si="30"/>
        <v>00</v>
      </c>
      <c r="AC15" s="17" t="str">
        <f t="shared" si="31"/>
        <v>00</v>
      </c>
      <c r="AD15" s="17" t="str">
        <f t="shared" si="32"/>
        <v>00</v>
      </c>
      <c r="AE15" s="50" t="str">
        <f t="shared" si="33"/>
        <v/>
      </c>
      <c r="AF15" s="17">
        <f>MIN('200 SF (2)'!D15:O15)</f>
        <v>0</v>
      </c>
      <c r="AG15" s="17" t="str">
        <f t="shared" si="34"/>
        <v>00</v>
      </c>
      <c r="AH15" s="17" t="str">
        <f t="shared" si="35"/>
        <v>00</v>
      </c>
      <c r="AI15" s="17" t="str">
        <f t="shared" si="36"/>
        <v>00</v>
      </c>
      <c r="AJ15" s="50" t="str">
        <f t="shared" si="37"/>
        <v/>
      </c>
      <c r="AK15" s="17">
        <f>MIN('200 SF BI (2)'!D15:O15)</f>
        <v>0</v>
      </c>
      <c r="AL15" s="17" t="str">
        <f t="shared" si="38"/>
        <v>00</v>
      </c>
      <c r="AM15" s="17" t="str">
        <f t="shared" si="39"/>
        <v>00</v>
      </c>
      <c r="AN15" s="17" t="str">
        <f t="shared" si="40"/>
        <v>00</v>
      </c>
      <c r="AO15" s="50" t="str">
        <f t="shared" si="41"/>
        <v/>
      </c>
      <c r="AP15" s="17">
        <f>MIN('400 SF (2)'!D15:O15)</f>
        <v>0</v>
      </c>
      <c r="AQ15" s="17" t="str">
        <f t="shared" si="42"/>
        <v>00</v>
      </c>
      <c r="AR15" s="17" t="str">
        <f t="shared" si="43"/>
        <v>00</v>
      </c>
      <c r="AS15" s="17" t="str">
        <f t="shared" si="44"/>
        <v>00</v>
      </c>
      <c r="AT15" s="50" t="str">
        <f t="shared" si="45"/>
        <v/>
      </c>
      <c r="AU15" s="17">
        <f>MIN('400 IS (2)'!D15:O15)</f>
        <v>0</v>
      </c>
      <c r="AV15" s="17" t="str">
        <f t="shared" si="46"/>
        <v>00</v>
      </c>
      <c r="AW15" s="17" t="str">
        <f t="shared" si="47"/>
        <v>00</v>
      </c>
      <c r="AX15" s="17" t="str">
        <f t="shared" si="48"/>
        <v>00</v>
      </c>
      <c r="AY15" s="50" t="str">
        <f t="shared" si="49"/>
        <v/>
      </c>
      <c r="AZ15" s="17">
        <f>MIN('800 SF (2)'!D15:O15)</f>
        <v>0</v>
      </c>
      <c r="BA15" s="17" t="str">
        <f t="shared" si="50"/>
        <v>00</v>
      </c>
      <c r="BB15" s="17" t="str">
        <f t="shared" si="51"/>
        <v>00</v>
      </c>
      <c r="BC15" s="17" t="str">
        <f t="shared" si="52"/>
        <v>00</v>
      </c>
      <c r="BD15" s="50" t="str">
        <f t="shared" si="53"/>
        <v/>
      </c>
      <c r="BE15" s="15">
        <f>MIN('1500 SF (2)'!D15:O15)</f>
        <v>0</v>
      </c>
      <c r="BF15" s="15" t="str">
        <f t="shared" si="54"/>
        <v>00</v>
      </c>
      <c r="BG15" s="15" t="str">
        <f t="shared" si="55"/>
        <v>00</v>
      </c>
      <c r="BH15" s="15" t="str">
        <f t="shared" si="56"/>
        <v>00</v>
      </c>
      <c r="BI15" s="52" t="str">
        <f t="shared" si="57"/>
        <v/>
      </c>
      <c r="BL15" s="121">
        <f ca="1">IF(BL13=0,NA(),(MID(BK13,1,2)*60)+(MID(BK13,4,2))+(MID(BK13,7,2)*0.01))</f>
        <v>284.72000000000003</v>
      </c>
      <c r="BM15" s="121">
        <f ca="1">IF(BM13=0,NA(),$BL$15)</f>
        <v>284.72000000000003</v>
      </c>
      <c r="BN15" s="121">
        <f t="shared" ref="BN15:BW15" ca="1" si="60">IF(BN13=0,NA(),$BL$15)</f>
        <v>284.72000000000003</v>
      </c>
      <c r="BO15" s="121" t="e">
        <f t="shared" si="60"/>
        <v>#N/A</v>
      </c>
      <c r="BP15" s="121" t="e">
        <f t="shared" si="60"/>
        <v>#N/A</v>
      </c>
      <c r="BQ15" s="121" t="e">
        <f t="shared" si="60"/>
        <v>#N/A</v>
      </c>
      <c r="BR15" s="121" t="e">
        <f t="shared" si="60"/>
        <v>#N/A</v>
      </c>
      <c r="BS15" s="121" t="e">
        <f t="shared" si="60"/>
        <v>#N/A</v>
      </c>
      <c r="BT15" s="121" t="e">
        <f t="shared" si="60"/>
        <v>#N/A</v>
      </c>
      <c r="BU15" s="121" t="e">
        <f t="shared" si="60"/>
        <v>#N/A</v>
      </c>
      <c r="BV15" s="121" t="e">
        <f t="shared" si="60"/>
        <v>#N/A</v>
      </c>
      <c r="BW15" s="121" t="e">
        <f t="shared" si="60"/>
        <v>#N/A</v>
      </c>
    </row>
    <row r="16" spans="1:75" ht="18.75" customHeight="1" x14ac:dyDescent="0.25">
      <c r="A16" s="59" t="str">
        <f>IF(Nageur!A16="","",Nageur!A16)</f>
        <v/>
      </c>
      <c r="B16" s="14">
        <f>MIN('50 SF (2)'!D16:O16)</f>
        <v>0</v>
      </c>
      <c r="C16" s="14" t="str">
        <f t="shared" si="12"/>
        <v>00</v>
      </c>
      <c r="D16" s="14" t="str">
        <f t="shared" si="13"/>
        <v>00</v>
      </c>
      <c r="E16" s="14" t="str">
        <f t="shared" si="14"/>
        <v>00</v>
      </c>
      <c r="F16" s="50" t="str">
        <f t="shared" si="58"/>
        <v/>
      </c>
      <c r="G16" s="17">
        <f>MIN('50 SF BI (2)'!D16:O16)</f>
        <v>0</v>
      </c>
      <c r="H16" s="17" t="str">
        <f t="shared" si="15"/>
        <v>00</v>
      </c>
      <c r="I16" s="17" t="str">
        <f t="shared" si="16"/>
        <v>00</v>
      </c>
      <c r="J16" s="17" t="str">
        <f t="shared" si="17"/>
        <v>00</v>
      </c>
      <c r="K16" s="50" t="str">
        <f t="shared" si="18"/>
        <v/>
      </c>
      <c r="L16" s="17">
        <f>MIN('50 AP (2)'!D16:O16)</f>
        <v>0</v>
      </c>
      <c r="M16" s="17" t="str">
        <f t="shared" si="19"/>
        <v>00</v>
      </c>
      <c r="N16" s="17" t="str">
        <f t="shared" si="20"/>
        <v>00</v>
      </c>
      <c r="O16" s="17" t="str">
        <f t="shared" si="21"/>
        <v>00</v>
      </c>
      <c r="P16" s="50" t="str">
        <f t="shared" si="2"/>
        <v/>
      </c>
      <c r="Q16" s="17">
        <f>MIN('100 SF (2)'!D16:O16)</f>
        <v>0</v>
      </c>
      <c r="R16" s="17" t="str">
        <f t="shared" si="22"/>
        <v>00</v>
      </c>
      <c r="S16" s="17" t="str">
        <f t="shared" si="23"/>
        <v>00</v>
      </c>
      <c r="T16" s="17" t="str">
        <f t="shared" si="24"/>
        <v>00</v>
      </c>
      <c r="U16" s="50" t="str">
        <f t="shared" si="25"/>
        <v/>
      </c>
      <c r="V16" s="17">
        <f>MIN('100 SF BI (2)'!D16:O16)</f>
        <v>0</v>
      </c>
      <c r="W16" s="17" t="str">
        <f t="shared" si="26"/>
        <v>00</v>
      </c>
      <c r="X16" s="17" t="str">
        <f t="shared" si="27"/>
        <v>00</v>
      </c>
      <c r="Y16" s="17" t="str">
        <f t="shared" si="28"/>
        <v>00</v>
      </c>
      <c r="Z16" s="50" t="str">
        <f t="shared" si="29"/>
        <v/>
      </c>
      <c r="AA16" s="17">
        <f>MIN('100 IS (2)'!D16:O16)</f>
        <v>0</v>
      </c>
      <c r="AB16" s="17" t="str">
        <f t="shared" si="30"/>
        <v>00</v>
      </c>
      <c r="AC16" s="17" t="str">
        <f t="shared" si="31"/>
        <v>00</v>
      </c>
      <c r="AD16" s="17" t="str">
        <f t="shared" si="32"/>
        <v>00</v>
      </c>
      <c r="AE16" s="50" t="str">
        <f t="shared" si="33"/>
        <v/>
      </c>
      <c r="AF16" s="17">
        <f>MIN('200 SF (2)'!D16:O16)</f>
        <v>0</v>
      </c>
      <c r="AG16" s="17" t="str">
        <f t="shared" si="34"/>
        <v>00</v>
      </c>
      <c r="AH16" s="17" t="str">
        <f t="shared" si="35"/>
        <v>00</v>
      </c>
      <c r="AI16" s="17" t="str">
        <f t="shared" si="36"/>
        <v>00</v>
      </c>
      <c r="AJ16" s="50" t="str">
        <f t="shared" si="37"/>
        <v/>
      </c>
      <c r="AK16" s="17">
        <f>MIN('200 SF BI (2)'!D16:O16)</f>
        <v>0</v>
      </c>
      <c r="AL16" s="17" t="str">
        <f t="shared" si="38"/>
        <v>00</v>
      </c>
      <c r="AM16" s="17" t="str">
        <f t="shared" si="39"/>
        <v>00</v>
      </c>
      <c r="AN16" s="17" t="str">
        <f t="shared" si="40"/>
        <v>00</v>
      </c>
      <c r="AO16" s="50" t="str">
        <f t="shared" si="41"/>
        <v/>
      </c>
      <c r="AP16" s="17">
        <f>MIN('400 SF (2)'!D16:O16)</f>
        <v>0</v>
      </c>
      <c r="AQ16" s="17" t="str">
        <f t="shared" si="42"/>
        <v>00</v>
      </c>
      <c r="AR16" s="17" t="str">
        <f t="shared" si="43"/>
        <v>00</v>
      </c>
      <c r="AS16" s="17" t="str">
        <f t="shared" si="44"/>
        <v>00</v>
      </c>
      <c r="AT16" s="50" t="str">
        <f t="shared" si="45"/>
        <v/>
      </c>
      <c r="AU16" s="17">
        <f>MIN('400 IS (2)'!D16:O16)</f>
        <v>0</v>
      </c>
      <c r="AV16" s="17" t="str">
        <f t="shared" si="46"/>
        <v>00</v>
      </c>
      <c r="AW16" s="17" t="str">
        <f t="shared" si="47"/>
        <v>00</v>
      </c>
      <c r="AX16" s="17" t="str">
        <f t="shared" si="48"/>
        <v>00</v>
      </c>
      <c r="AY16" s="50" t="str">
        <f t="shared" si="49"/>
        <v/>
      </c>
      <c r="AZ16" s="17">
        <f>MIN('800 SF (2)'!D16:O16)</f>
        <v>0</v>
      </c>
      <c r="BA16" s="17" t="str">
        <f t="shared" si="50"/>
        <v>00</v>
      </c>
      <c r="BB16" s="17" t="str">
        <f t="shared" si="51"/>
        <v>00</v>
      </c>
      <c r="BC16" s="17" t="str">
        <f t="shared" si="52"/>
        <v>00</v>
      </c>
      <c r="BD16" s="50" t="str">
        <f t="shared" si="53"/>
        <v/>
      </c>
      <c r="BE16" s="15">
        <f>MIN('1500 SF (2)'!D16:O16)</f>
        <v>0</v>
      </c>
      <c r="BF16" s="15" t="str">
        <f t="shared" si="54"/>
        <v>00</v>
      </c>
      <c r="BG16" s="15" t="str">
        <f t="shared" si="55"/>
        <v>00</v>
      </c>
      <c r="BH16" s="15" t="str">
        <f t="shared" si="56"/>
        <v>00</v>
      </c>
      <c r="BI16" s="52" t="str">
        <f t="shared" si="57"/>
        <v/>
      </c>
      <c r="BL16" s="121">
        <f ca="1">IF(BL13=0,NA(),(MID(BK14,1,2)*60)+(MID(BK14,4,2))+(MID(BK14,7,2)*0.01))</f>
        <v>333.4</v>
      </c>
      <c r="BM16" s="121">
        <f ca="1">IF(BM13=0,NA(),$BL$16)</f>
        <v>333.4</v>
      </c>
      <c r="BN16" s="121">
        <f t="shared" ref="BN16:BW16" ca="1" si="61">IF(BN13=0,NA(),$BL$16)</f>
        <v>333.4</v>
      </c>
      <c r="BO16" s="121" t="e">
        <f t="shared" si="61"/>
        <v>#N/A</v>
      </c>
      <c r="BP16" s="121" t="e">
        <f t="shared" si="61"/>
        <v>#N/A</v>
      </c>
      <c r="BQ16" s="121" t="e">
        <f t="shared" si="61"/>
        <v>#N/A</v>
      </c>
      <c r="BR16" s="121" t="e">
        <f t="shared" si="61"/>
        <v>#N/A</v>
      </c>
      <c r="BS16" s="121" t="e">
        <f t="shared" si="61"/>
        <v>#N/A</v>
      </c>
      <c r="BT16" s="121" t="e">
        <f t="shared" si="61"/>
        <v>#N/A</v>
      </c>
      <c r="BU16" s="121" t="e">
        <f t="shared" si="61"/>
        <v>#N/A</v>
      </c>
      <c r="BV16" s="121" t="e">
        <f t="shared" si="61"/>
        <v>#N/A</v>
      </c>
      <c r="BW16" s="121" t="e">
        <f t="shared" si="61"/>
        <v>#N/A</v>
      </c>
    </row>
    <row r="17" spans="1:76" ht="18.75" customHeight="1" x14ac:dyDescent="0.25">
      <c r="A17" s="59" t="str">
        <f>IF(Nageur!A17="","",Nageur!A17)</f>
        <v/>
      </c>
      <c r="B17" s="14">
        <f>MIN('50 SF (2)'!D17:O17)</f>
        <v>0</v>
      </c>
      <c r="C17" s="14" t="str">
        <f t="shared" si="12"/>
        <v>00</v>
      </c>
      <c r="D17" s="14" t="str">
        <f t="shared" si="13"/>
        <v>00</v>
      </c>
      <c r="E17" s="14" t="str">
        <f t="shared" si="14"/>
        <v>00</v>
      </c>
      <c r="F17" s="50" t="str">
        <f t="shared" si="58"/>
        <v/>
      </c>
      <c r="G17" s="17">
        <f>MIN('50 SF BI (2)'!D17:O17)</f>
        <v>0</v>
      </c>
      <c r="H17" s="17" t="str">
        <f t="shared" si="15"/>
        <v>00</v>
      </c>
      <c r="I17" s="17" t="str">
        <f t="shared" si="16"/>
        <v>00</v>
      </c>
      <c r="J17" s="17" t="str">
        <f t="shared" si="17"/>
        <v>00</v>
      </c>
      <c r="K17" s="50" t="str">
        <f t="shared" si="18"/>
        <v/>
      </c>
      <c r="L17" s="17">
        <f>MIN('50 AP (2)'!D17:O17)</f>
        <v>0</v>
      </c>
      <c r="M17" s="17" t="str">
        <f t="shared" si="19"/>
        <v>00</v>
      </c>
      <c r="N17" s="17" t="str">
        <f t="shared" si="20"/>
        <v>00</v>
      </c>
      <c r="O17" s="17" t="str">
        <f t="shared" si="21"/>
        <v>00</v>
      </c>
      <c r="P17" s="50" t="str">
        <f t="shared" si="2"/>
        <v/>
      </c>
      <c r="Q17" s="17">
        <f>MIN('100 SF (2)'!D17:O17)</f>
        <v>0</v>
      </c>
      <c r="R17" s="17" t="str">
        <f t="shared" si="22"/>
        <v>00</v>
      </c>
      <c r="S17" s="17" t="str">
        <f t="shared" si="23"/>
        <v>00</v>
      </c>
      <c r="T17" s="17" t="str">
        <f t="shared" si="24"/>
        <v>00</v>
      </c>
      <c r="U17" s="50" t="str">
        <f t="shared" si="25"/>
        <v/>
      </c>
      <c r="V17" s="17">
        <f>MIN('100 SF BI (2)'!D17:O17)</f>
        <v>0</v>
      </c>
      <c r="W17" s="17" t="str">
        <f t="shared" si="26"/>
        <v>00</v>
      </c>
      <c r="X17" s="17" t="str">
        <f t="shared" si="27"/>
        <v>00</v>
      </c>
      <c r="Y17" s="17" t="str">
        <f t="shared" si="28"/>
        <v>00</v>
      </c>
      <c r="Z17" s="50" t="str">
        <f t="shared" si="29"/>
        <v/>
      </c>
      <c r="AA17" s="17">
        <f>MIN('100 IS (2)'!D17:O17)</f>
        <v>0</v>
      </c>
      <c r="AB17" s="17" t="str">
        <f t="shared" si="30"/>
        <v>00</v>
      </c>
      <c r="AC17" s="17" t="str">
        <f t="shared" si="31"/>
        <v>00</v>
      </c>
      <c r="AD17" s="17" t="str">
        <f t="shared" si="32"/>
        <v>00</v>
      </c>
      <c r="AE17" s="50" t="str">
        <f t="shared" si="33"/>
        <v/>
      </c>
      <c r="AF17" s="17">
        <f>MIN('200 SF (2)'!D17:O17)</f>
        <v>0</v>
      </c>
      <c r="AG17" s="17" t="str">
        <f t="shared" si="34"/>
        <v>00</v>
      </c>
      <c r="AH17" s="17" t="str">
        <f t="shared" si="35"/>
        <v>00</v>
      </c>
      <c r="AI17" s="17" t="str">
        <f t="shared" si="36"/>
        <v>00</v>
      </c>
      <c r="AJ17" s="50" t="str">
        <f t="shared" si="37"/>
        <v/>
      </c>
      <c r="AK17" s="17">
        <f>MIN('200 SF BI (2)'!D17:O17)</f>
        <v>0</v>
      </c>
      <c r="AL17" s="17" t="str">
        <f t="shared" si="38"/>
        <v>00</v>
      </c>
      <c r="AM17" s="17" t="str">
        <f t="shared" si="39"/>
        <v>00</v>
      </c>
      <c r="AN17" s="17" t="str">
        <f t="shared" si="40"/>
        <v>00</v>
      </c>
      <c r="AO17" s="50" t="str">
        <f t="shared" si="41"/>
        <v/>
      </c>
      <c r="AP17" s="17">
        <f>MIN('400 SF (2)'!D17:O17)</f>
        <v>0</v>
      </c>
      <c r="AQ17" s="17" t="str">
        <f t="shared" si="42"/>
        <v>00</v>
      </c>
      <c r="AR17" s="17" t="str">
        <f t="shared" si="43"/>
        <v>00</v>
      </c>
      <c r="AS17" s="17" t="str">
        <f t="shared" si="44"/>
        <v>00</v>
      </c>
      <c r="AT17" s="50" t="str">
        <f t="shared" si="45"/>
        <v/>
      </c>
      <c r="AU17" s="17">
        <f>MIN('400 IS (2)'!D17:O17)</f>
        <v>0</v>
      </c>
      <c r="AV17" s="17" t="str">
        <f t="shared" si="46"/>
        <v>00</v>
      </c>
      <c r="AW17" s="17" t="str">
        <f t="shared" si="47"/>
        <v>00</v>
      </c>
      <c r="AX17" s="17" t="str">
        <f t="shared" si="48"/>
        <v>00</v>
      </c>
      <c r="AY17" s="50" t="str">
        <f t="shared" si="49"/>
        <v/>
      </c>
      <c r="AZ17" s="17">
        <f>MIN('800 SF (2)'!D17:O17)</f>
        <v>0</v>
      </c>
      <c r="BA17" s="17" t="str">
        <f t="shared" si="50"/>
        <v>00</v>
      </c>
      <c r="BB17" s="17" t="str">
        <f t="shared" si="51"/>
        <v>00</v>
      </c>
      <c r="BC17" s="17" t="str">
        <f t="shared" si="52"/>
        <v>00</v>
      </c>
      <c r="BD17" s="50" t="str">
        <f t="shared" si="53"/>
        <v/>
      </c>
      <c r="BE17" s="15">
        <f>MIN('1500 SF (2)'!D17:O17)</f>
        <v>0</v>
      </c>
      <c r="BF17" s="15" t="str">
        <f t="shared" si="54"/>
        <v>00</v>
      </c>
      <c r="BG17" s="15" t="str">
        <f t="shared" si="55"/>
        <v>00</v>
      </c>
      <c r="BH17" s="15" t="str">
        <f t="shared" si="56"/>
        <v>00</v>
      </c>
      <c r="BI17" s="52" t="str">
        <f t="shared" si="57"/>
        <v/>
      </c>
    </row>
    <row r="18" spans="1:76" ht="18.75" customHeight="1" x14ac:dyDescent="0.25">
      <c r="A18" s="59" t="str">
        <f>IF(Nageur!A18="","",Nageur!A18)</f>
        <v/>
      </c>
      <c r="B18" s="14">
        <f>MIN('50 SF (2)'!D18:O18)</f>
        <v>0</v>
      </c>
      <c r="C18" s="14" t="str">
        <f t="shared" si="12"/>
        <v>00</v>
      </c>
      <c r="D18" s="14" t="str">
        <f t="shared" si="13"/>
        <v>00</v>
      </c>
      <c r="E18" s="14" t="str">
        <f t="shared" si="14"/>
        <v>00</v>
      </c>
      <c r="F18" s="50" t="str">
        <f t="shared" si="58"/>
        <v/>
      </c>
      <c r="G18" s="17">
        <f>MIN('50 SF BI (2)'!D18:O18)</f>
        <v>0</v>
      </c>
      <c r="H18" s="17" t="str">
        <f t="shared" si="15"/>
        <v>00</v>
      </c>
      <c r="I18" s="17" t="str">
        <f t="shared" si="16"/>
        <v>00</v>
      </c>
      <c r="J18" s="17" t="str">
        <f t="shared" si="17"/>
        <v>00</v>
      </c>
      <c r="K18" s="50" t="str">
        <f t="shared" si="18"/>
        <v/>
      </c>
      <c r="L18" s="17">
        <f>MIN('50 AP (2)'!D18:O18)</f>
        <v>0</v>
      </c>
      <c r="M18" s="17" t="str">
        <f t="shared" si="19"/>
        <v>00</v>
      </c>
      <c r="N18" s="17" t="str">
        <f t="shared" si="20"/>
        <v>00</v>
      </c>
      <c r="O18" s="17" t="str">
        <f t="shared" si="21"/>
        <v>00</v>
      </c>
      <c r="P18" s="50" t="str">
        <f t="shared" si="2"/>
        <v/>
      </c>
      <c r="Q18" s="17">
        <f>MIN('100 SF (2)'!D18:O18)</f>
        <v>0</v>
      </c>
      <c r="R18" s="17" t="str">
        <f t="shared" si="22"/>
        <v>00</v>
      </c>
      <c r="S18" s="17" t="str">
        <f t="shared" si="23"/>
        <v>00</v>
      </c>
      <c r="T18" s="17" t="str">
        <f t="shared" si="24"/>
        <v>00</v>
      </c>
      <c r="U18" s="50" t="str">
        <f t="shared" si="25"/>
        <v/>
      </c>
      <c r="V18" s="17">
        <f>MIN('100 SF BI (2)'!D18:O18)</f>
        <v>0</v>
      </c>
      <c r="W18" s="17" t="str">
        <f t="shared" si="26"/>
        <v>00</v>
      </c>
      <c r="X18" s="17" t="str">
        <f t="shared" si="27"/>
        <v>00</v>
      </c>
      <c r="Y18" s="17" t="str">
        <f t="shared" si="28"/>
        <v>00</v>
      </c>
      <c r="Z18" s="50" t="str">
        <f t="shared" si="29"/>
        <v/>
      </c>
      <c r="AA18" s="17">
        <f>MIN('100 IS (2)'!D18:O18)</f>
        <v>0</v>
      </c>
      <c r="AB18" s="17" t="str">
        <f t="shared" si="30"/>
        <v>00</v>
      </c>
      <c r="AC18" s="17" t="str">
        <f t="shared" si="31"/>
        <v>00</v>
      </c>
      <c r="AD18" s="17" t="str">
        <f t="shared" si="32"/>
        <v>00</v>
      </c>
      <c r="AE18" s="50" t="str">
        <f t="shared" si="33"/>
        <v/>
      </c>
      <c r="AF18" s="17">
        <f>MIN('200 SF (2)'!D18:O18)</f>
        <v>0</v>
      </c>
      <c r="AG18" s="17" t="str">
        <f t="shared" si="34"/>
        <v>00</v>
      </c>
      <c r="AH18" s="17" t="str">
        <f t="shared" si="35"/>
        <v>00</v>
      </c>
      <c r="AI18" s="17" t="str">
        <f t="shared" si="36"/>
        <v>00</v>
      </c>
      <c r="AJ18" s="50" t="str">
        <f t="shared" si="37"/>
        <v/>
      </c>
      <c r="AK18" s="17">
        <f>MIN('200 SF BI (2)'!D18:O18)</f>
        <v>0</v>
      </c>
      <c r="AL18" s="17" t="str">
        <f t="shared" si="38"/>
        <v>00</v>
      </c>
      <c r="AM18" s="17" t="str">
        <f t="shared" si="39"/>
        <v>00</v>
      </c>
      <c r="AN18" s="17" t="str">
        <f t="shared" si="40"/>
        <v>00</v>
      </c>
      <c r="AO18" s="50" t="str">
        <f t="shared" si="41"/>
        <v/>
      </c>
      <c r="AP18" s="17">
        <f>MIN('400 SF (2)'!D18:O18)</f>
        <v>0</v>
      </c>
      <c r="AQ18" s="17" t="str">
        <f t="shared" si="42"/>
        <v>00</v>
      </c>
      <c r="AR18" s="17" t="str">
        <f t="shared" si="43"/>
        <v>00</v>
      </c>
      <c r="AS18" s="17" t="str">
        <f t="shared" si="44"/>
        <v>00</v>
      </c>
      <c r="AT18" s="50" t="str">
        <f t="shared" si="45"/>
        <v/>
      </c>
      <c r="AU18" s="17">
        <f>MIN('400 IS (2)'!D18:O18)</f>
        <v>0</v>
      </c>
      <c r="AV18" s="17" t="str">
        <f t="shared" si="46"/>
        <v>00</v>
      </c>
      <c r="AW18" s="17" t="str">
        <f t="shared" si="47"/>
        <v>00</v>
      </c>
      <c r="AX18" s="17" t="str">
        <f t="shared" si="48"/>
        <v>00</v>
      </c>
      <c r="AY18" s="50" t="str">
        <f t="shared" si="49"/>
        <v/>
      </c>
      <c r="AZ18" s="17">
        <f>MIN('800 SF (2)'!D18:O18)</f>
        <v>0</v>
      </c>
      <c r="BA18" s="17" t="str">
        <f t="shared" si="50"/>
        <v>00</v>
      </c>
      <c r="BB18" s="17" t="str">
        <f t="shared" si="51"/>
        <v>00</v>
      </c>
      <c r="BC18" s="17" t="str">
        <f t="shared" si="52"/>
        <v>00</v>
      </c>
      <c r="BD18" s="50" t="str">
        <f t="shared" si="53"/>
        <v/>
      </c>
      <c r="BE18" s="15">
        <f>MIN('1500 SF (2)'!D18:O18)</f>
        <v>0</v>
      </c>
      <c r="BF18" s="15" t="str">
        <f t="shared" si="54"/>
        <v>00</v>
      </c>
      <c r="BG18" s="15" t="str">
        <f t="shared" si="55"/>
        <v>00</v>
      </c>
      <c r="BH18" s="15" t="str">
        <f t="shared" si="56"/>
        <v>00</v>
      </c>
      <c r="BI18" s="52" t="str">
        <f t="shared" si="57"/>
        <v/>
      </c>
    </row>
    <row r="19" spans="1:76" ht="18.75" customHeight="1" x14ac:dyDescent="0.25">
      <c r="A19" s="59" t="str">
        <f>IF(Nageur!A19="","",Nageur!A19)</f>
        <v/>
      </c>
      <c r="B19" s="14">
        <f>MIN('50 SF (2)'!D19:O19)</f>
        <v>0</v>
      </c>
      <c r="C19" s="14" t="str">
        <f t="shared" si="12"/>
        <v>00</v>
      </c>
      <c r="D19" s="14" t="str">
        <f t="shared" si="13"/>
        <v>00</v>
      </c>
      <c r="E19" s="14" t="str">
        <f t="shared" si="14"/>
        <v>00</v>
      </c>
      <c r="F19" s="50" t="str">
        <f t="shared" si="58"/>
        <v/>
      </c>
      <c r="G19" s="17">
        <f>MIN('50 SF BI (2)'!D19:O19)</f>
        <v>0</v>
      </c>
      <c r="H19" s="17" t="str">
        <f t="shared" si="15"/>
        <v>00</v>
      </c>
      <c r="I19" s="17" t="str">
        <f t="shared" si="16"/>
        <v>00</v>
      </c>
      <c r="J19" s="17" t="str">
        <f t="shared" si="17"/>
        <v>00</v>
      </c>
      <c r="K19" s="50" t="str">
        <f t="shared" si="18"/>
        <v/>
      </c>
      <c r="L19" s="17">
        <f>MIN('50 AP (2)'!D19:O19)</f>
        <v>0</v>
      </c>
      <c r="M19" s="17" t="str">
        <f t="shared" si="19"/>
        <v>00</v>
      </c>
      <c r="N19" s="17" t="str">
        <f t="shared" si="20"/>
        <v>00</v>
      </c>
      <c r="O19" s="17" t="str">
        <f t="shared" si="21"/>
        <v>00</v>
      </c>
      <c r="P19" s="50" t="str">
        <f t="shared" si="2"/>
        <v/>
      </c>
      <c r="Q19" s="17">
        <f>MIN('100 SF (2)'!D19:O19)</f>
        <v>0</v>
      </c>
      <c r="R19" s="17" t="str">
        <f t="shared" si="22"/>
        <v>00</v>
      </c>
      <c r="S19" s="17" t="str">
        <f t="shared" si="23"/>
        <v>00</v>
      </c>
      <c r="T19" s="17" t="str">
        <f t="shared" si="24"/>
        <v>00</v>
      </c>
      <c r="U19" s="50" t="str">
        <f t="shared" si="25"/>
        <v/>
      </c>
      <c r="V19" s="17">
        <f>MIN('100 SF BI (2)'!D19:O19)</f>
        <v>0</v>
      </c>
      <c r="W19" s="17" t="str">
        <f t="shared" si="26"/>
        <v>00</v>
      </c>
      <c r="X19" s="17" t="str">
        <f t="shared" si="27"/>
        <v>00</v>
      </c>
      <c r="Y19" s="17" t="str">
        <f t="shared" si="28"/>
        <v>00</v>
      </c>
      <c r="Z19" s="50" t="str">
        <f t="shared" si="29"/>
        <v/>
      </c>
      <c r="AA19" s="17">
        <f>MIN('100 IS (2)'!D19:O19)</f>
        <v>0</v>
      </c>
      <c r="AB19" s="17" t="str">
        <f t="shared" si="30"/>
        <v>00</v>
      </c>
      <c r="AC19" s="17" t="str">
        <f t="shared" si="31"/>
        <v>00</v>
      </c>
      <c r="AD19" s="17" t="str">
        <f t="shared" si="32"/>
        <v>00</v>
      </c>
      <c r="AE19" s="50" t="str">
        <f t="shared" si="33"/>
        <v/>
      </c>
      <c r="AF19" s="17">
        <f>MIN('200 SF (2)'!D19:O19)</f>
        <v>0</v>
      </c>
      <c r="AG19" s="17" t="str">
        <f t="shared" si="34"/>
        <v>00</v>
      </c>
      <c r="AH19" s="17" t="str">
        <f t="shared" si="35"/>
        <v>00</v>
      </c>
      <c r="AI19" s="17" t="str">
        <f t="shared" si="36"/>
        <v>00</v>
      </c>
      <c r="AJ19" s="50" t="str">
        <f t="shared" si="37"/>
        <v/>
      </c>
      <c r="AK19" s="17">
        <f>MIN('200 SF BI (2)'!D19:O19)</f>
        <v>0</v>
      </c>
      <c r="AL19" s="17" t="str">
        <f t="shared" si="38"/>
        <v>00</v>
      </c>
      <c r="AM19" s="17" t="str">
        <f t="shared" si="39"/>
        <v>00</v>
      </c>
      <c r="AN19" s="17" t="str">
        <f t="shared" si="40"/>
        <v>00</v>
      </c>
      <c r="AO19" s="50" t="str">
        <f t="shared" si="41"/>
        <v/>
      </c>
      <c r="AP19" s="17">
        <f>MIN('400 SF (2)'!D19:O19)</f>
        <v>0</v>
      </c>
      <c r="AQ19" s="17" t="str">
        <f t="shared" si="42"/>
        <v>00</v>
      </c>
      <c r="AR19" s="17" t="str">
        <f t="shared" si="43"/>
        <v>00</v>
      </c>
      <c r="AS19" s="17" t="str">
        <f t="shared" si="44"/>
        <v>00</v>
      </c>
      <c r="AT19" s="50" t="str">
        <f t="shared" si="45"/>
        <v/>
      </c>
      <c r="AU19" s="17">
        <f>MIN('400 IS (2)'!D19:O19)</f>
        <v>0</v>
      </c>
      <c r="AV19" s="17" t="str">
        <f t="shared" si="46"/>
        <v>00</v>
      </c>
      <c r="AW19" s="17" t="str">
        <f t="shared" si="47"/>
        <v>00</v>
      </c>
      <c r="AX19" s="17" t="str">
        <f t="shared" si="48"/>
        <v>00</v>
      </c>
      <c r="AY19" s="50" t="str">
        <f t="shared" si="49"/>
        <v/>
      </c>
      <c r="AZ19" s="17">
        <f>MIN('800 SF (2)'!D19:O19)</f>
        <v>0</v>
      </c>
      <c r="BA19" s="17" t="str">
        <f t="shared" si="50"/>
        <v>00</v>
      </c>
      <c r="BB19" s="17" t="str">
        <f t="shared" si="51"/>
        <v>00</v>
      </c>
      <c r="BC19" s="17" t="str">
        <f t="shared" si="52"/>
        <v>00</v>
      </c>
      <c r="BD19" s="50" t="str">
        <f t="shared" si="53"/>
        <v/>
      </c>
      <c r="BE19" s="15">
        <f>MIN('1500 SF (2)'!D19:O19)</f>
        <v>0</v>
      </c>
      <c r="BF19" s="15" t="str">
        <f t="shared" si="54"/>
        <v>00</v>
      </c>
      <c r="BG19" s="15" t="str">
        <f t="shared" si="55"/>
        <v>00</v>
      </c>
      <c r="BH19" s="15" t="str">
        <f t="shared" si="56"/>
        <v>00</v>
      </c>
      <c r="BI19" s="52" t="str">
        <f t="shared" si="57"/>
        <v/>
      </c>
    </row>
    <row r="20" spans="1:76" ht="18.75" customHeight="1" x14ac:dyDescent="0.25">
      <c r="A20" s="59" t="str">
        <f>IF(Nageur!A20="","",Nageur!A20)</f>
        <v/>
      </c>
      <c r="B20" s="14">
        <f>MIN('50 SF (2)'!D20:O20)</f>
        <v>0</v>
      </c>
      <c r="C20" s="14" t="str">
        <f t="shared" si="12"/>
        <v>00</v>
      </c>
      <c r="D20" s="14" t="str">
        <f t="shared" si="13"/>
        <v>00</v>
      </c>
      <c r="E20" s="14" t="str">
        <f t="shared" si="14"/>
        <v>00</v>
      </c>
      <c r="F20" s="50" t="str">
        <f t="shared" si="58"/>
        <v/>
      </c>
      <c r="G20" s="17">
        <f>MIN('50 SF BI (2)'!D20:O20)</f>
        <v>0</v>
      </c>
      <c r="H20" s="17" t="str">
        <f t="shared" si="15"/>
        <v>00</v>
      </c>
      <c r="I20" s="17" t="str">
        <f t="shared" si="16"/>
        <v>00</v>
      </c>
      <c r="J20" s="17" t="str">
        <f t="shared" si="17"/>
        <v>00</v>
      </c>
      <c r="K20" s="50" t="str">
        <f t="shared" si="18"/>
        <v/>
      </c>
      <c r="L20" s="17">
        <f>MIN('50 AP (2)'!D20:O20)</f>
        <v>0</v>
      </c>
      <c r="M20" s="17" t="str">
        <f t="shared" si="19"/>
        <v>00</v>
      </c>
      <c r="N20" s="17" t="str">
        <f t="shared" si="20"/>
        <v>00</v>
      </c>
      <c r="O20" s="17" t="str">
        <f t="shared" si="21"/>
        <v>00</v>
      </c>
      <c r="P20" s="50" t="str">
        <f t="shared" si="2"/>
        <v/>
      </c>
      <c r="Q20" s="17">
        <f>MIN('100 SF (2)'!D20:O20)</f>
        <v>0</v>
      </c>
      <c r="R20" s="17" t="str">
        <f t="shared" si="22"/>
        <v>00</v>
      </c>
      <c r="S20" s="17" t="str">
        <f t="shared" si="23"/>
        <v>00</v>
      </c>
      <c r="T20" s="17" t="str">
        <f t="shared" si="24"/>
        <v>00</v>
      </c>
      <c r="U20" s="50" t="str">
        <f t="shared" si="25"/>
        <v/>
      </c>
      <c r="V20" s="17">
        <f>MIN('100 SF BI (2)'!D20:O20)</f>
        <v>0</v>
      </c>
      <c r="W20" s="17" t="str">
        <f t="shared" si="26"/>
        <v>00</v>
      </c>
      <c r="X20" s="17" t="str">
        <f t="shared" si="27"/>
        <v>00</v>
      </c>
      <c r="Y20" s="17" t="str">
        <f t="shared" si="28"/>
        <v>00</v>
      </c>
      <c r="Z20" s="50" t="str">
        <f t="shared" si="29"/>
        <v/>
      </c>
      <c r="AA20" s="17">
        <f>MIN('100 IS (2)'!D20:O20)</f>
        <v>0</v>
      </c>
      <c r="AB20" s="17" t="str">
        <f t="shared" si="30"/>
        <v>00</v>
      </c>
      <c r="AC20" s="17" t="str">
        <f t="shared" si="31"/>
        <v>00</v>
      </c>
      <c r="AD20" s="17" t="str">
        <f t="shared" si="32"/>
        <v>00</v>
      </c>
      <c r="AE20" s="50" t="str">
        <f t="shared" si="33"/>
        <v/>
      </c>
      <c r="AF20" s="17">
        <f>MIN('200 SF (2)'!D20:O20)</f>
        <v>0</v>
      </c>
      <c r="AG20" s="17" t="str">
        <f t="shared" si="34"/>
        <v>00</v>
      </c>
      <c r="AH20" s="17" t="str">
        <f t="shared" si="35"/>
        <v>00</v>
      </c>
      <c r="AI20" s="17" t="str">
        <f t="shared" si="36"/>
        <v>00</v>
      </c>
      <c r="AJ20" s="50" t="str">
        <f t="shared" si="37"/>
        <v/>
      </c>
      <c r="AK20" s="17">
        <f>MIN('200 SF BI (2)'!D20:O20)</f>
        <v>0</v>
      </c>
      <c r="AL20" s="17" t="str">
        <f t="shared" si="38"/>
        <v>00</v>
      </c>
      <c r="AM20" s="17" t="str">
        <f t="shared" si="39"/>
        <v>00</v>
      </c>
      <c r="AN20" s="17" t="str">
        <f t="shared" si="40"/>
        <v>00</v>
      </c>
      <c r="AO20" s="50" t="str">
        <f t="shared" si="41"/>
        <v/>
      </c>
      <c r="AP20" s="17">
        <f>MIN('400 SF (2)'!D20:O20)</f>
        <v>0</v>
      </c>
      <c r="AQ20" s="17" t="str">
        <f t="shared" si="42"/>
        <v>00</v>
      </c>
      <c r="AR20" s="17" t="str">
        <f t="shared" si="43"/>
        <v>00</v>
      </c>
      <c r="AS20" s="17" t="str">
        <f t="shared" si="44"/>
        <v>00</v>
      </c>
      <c r="AT20" s="50" t="str">
        <f t="shared" si="45"/>
        <v/>
      </c>
      <c r="AU20" s="17">
        <f>MIN('400 IS (2)'!D20:O20)</f>
        <v>0</v>
      </c>
      <c r="AV20" s="17" t="str">
        <f t="shared" si="46"/>
        <v>00</v>
      </c>
      <c r="AW20" s="17" t="str">
        <f t="shared" si="47"/>
        <v>00</v>
      </c>
      <c r="AX20" s="17" t="str">
        <f t="shared" si="48"/>
        <v>00</v>
      </c>
      <c r="AY20" s="50" t="str">
        <f t="shared" si="49"/>
        <v/>
      </c>
      <c r="AZ20" s="17">
        <f>MIN('800 SF (2)'!D20:O20)</f>
        <v>0</v>
      </c>
      <c r="BA20" s="17" t="str">
        <f t="shared" si="50"/>
        <v>00</v>
      </c>
      <c r="BB20" s="17" t="str">
        <f t="shared" si="51"/>
        <v>00</v>
      </c>
      <c r="BC20" s="17" t="str">
        <f t="shared" si="52"/>
        <v>00</v>
      </c>
      <c r="BD20" s="50" t="str">
        <f t="shared" si="53"/>
        <v/>
      </c>
      <c r="BE20" s="15">
        <f>MIN('1500 SF (2)'!D20:O20)</f>
        <v>0</v>
      </c>
      <c r="BF20" s="15" t="str">
        <f t="shared" si="54"/>
        <v>00</v>
      </c>
      <c r="BG20" s="15" t="str">
        <f t="shared" si="55"/>
        <v>00</v>
      </c>
      <c r="BH20" s="15" t="str">
        <f t="shared" si="56"/>
        <v>00</v>
      </c>
      <c r="BI20" s="52" t="str">
        <f t="shared" si="57"/>
        <v/>
      </c>
    </row>
    <row r="21" spans="1:76" ht="18.75" customHeight="1" x14ac:dyDescent="0.25">
      <c r="A21" s="59" t="str">
        <f>IF(Nageur!A21="","",Nageur!A21)</f>
        <v/>
      </c>
      <c r="B21" s="14">
        <f>MIN('50 SF (2)'!D21:O21)</f>
        <v>0</v>
      </c>
      <c r="C21" s="14" t="str">
        <f t="shared" si="12"/>
        <v>00</v>
      </c>
      <c r="D21" s="14" t="str">
        <f t="shared" si="13"/>
        <v>00</v>
      </c>
      <c r="E21" s="14" t="str">
        <f t="shared" si="14"/>
        <v>00</v>
      </c>
      <c r="F21" s="50" t="str">
        <f t="shared" si="58"/>
        <v/>
      </c>
      <c r="G21" s="17">
        <f>MIN('50 SF BI (2)'!D21:O21)</f>
        <v>0</v>
      </c>
      <c r="H21" s="17" t="str">
        <f t="shared" si="15"/>
        <v>00</v>
      </c>
      <c r="I21" s="17" t="str">
        <f t="shared" si="16"/>
        <v>00</v>
      </c>
      <c r="J21" s="17" t="str">
        <f t="shared" si="17"/>
        <v>00</v>
      </c>
      <c r="K21" s="50" t="str">
        <f t="shared" si="18"/>
        <v/>
      </c>
      <c r="L21" s="17">
        <f>MIN('50 AP (2)'!D21:O21)</f>
        <v>0</v>
      </c>
      <c r="M21" s="17" t="str">
        <f t="shared" si="19"/>
        <v>00</v>
      </c>
      <c r="N21" s="17" t="str">
        <f t="shared" si="20"/>
        <v>00</v>
      </c>
      <c r="O21" s="17" t="str">
        <f t="shared" si="21"/>
        <v>00</v>
      </c>
      <c r="P21" s="50" t="str">
        <f t="shared" si="2"/>
        <v/>
      </c>
      <c r="Q21" s="17">
        <f>MIN('100 SF (2)'!D21:O21)</f>
        <v>0</v>
      </c>
      <c r="R21" s="17" t="str">
        <f t="shared" si="22"/>
        <v>00</v>
      </c>
      <c r="S21" s="17" t="str">
        <f t="shared" si="23"/>
        <v>00</v>
      </c>
      <c r="T21" s="17" t="str">
        <f t="shared" si="24"/>
        <v>00</v>
      </c>
      <c r="U21" s="50" t="str">
        <f t="shared" si="25"/>
        <v/>
      </c>
      <c r="V21" s="17">
        <f>MIN('100 SF BI (2)'!D21:O21)</f>
        <v>0</v>
      </c>
      <c r="W21" s="17" t="str">
        <f t="shared" si="26"/>
        <v>00</v>
      </c>
      <c r="X21" s="17" t="str">
        <f t="shared" si="27"/>
        <v>00</v>
      </c>
      <c r="Y21" s="17" t="str">
        <f t="shared" si="28"/>
        <v>00</v>
      </c>
      <c r="Z21" s="50" t="str">
        <f t="shared" si="29"/>
        <v/>
      </c>
      <c r="AA21" s="17">
        <f>MIN('100 IS (2)'!D21:O21)</f>
        <v>0</v>
      </c>
      <c r="AB21" s="17" t="str">
        <f t="shared" si="30"/>
        <v>00</v>
      </c>
      <c r="AC21" s="17" t="str">
        <f t="shared" si="31"/>
        <v>00</v>
      </c>
      <c r="AD21" s="17" t="str">
        <f t="shared" si="32"/>
        <v>00</v>
      </c>
      <c r="AE21" s="50" t="str">
        <f t="shared" si="33"/>
        <v/>
      </c>
      <c r="AF21" s="17">
        <f>MIN('200 SF (2)'!D21:O21)</f>
        <v>0</v>
      </c>
      <c r="AG21" s="17" t="str">
        <f t="shared" si="34"/>
        <v>00</v>
      </c>
      <c r="AH21" s="17" t="str">
        <f t="shared" si="35"/>
        <v>00</v>
      </c>
      <c r="AI21" s="17" t="str">
        <f t="shared" si="36"/>
        <v>00</v>
      </c>
      <c r="AJ21" s="50" t="str">
        <f t="shared" si="37"/>
        <v/>
      </c>
      <c r="AK21" s="17">
        <f>MIN('200 SF BI (2)'!D21:O21)</f>
        <v>0</v>
      </c>
      <c r="AL21" s="17" t="str">
        <f t="shared" si="38"/>
        <v>00</v>
      </c>
      <c r="AM21" s="17" t="str">
        <f t="shared" si="39"/>
        <v>00</v>
      </c>
      <c r="AN21" s="17" t="str">
        <f t="shared" si="40"/>
        <v>00</v>
      </c>
      <c r="AO21" s="50" t="str">
        <f t="shared" si="41"/>
        <v/>
      </c>
      <c r="AP21" s="17">
        <f>MIN('400 SF (2)'!D21:O21)</f>
        <v>0</v>
      </c>
      <c r="AQ21" s="17" t="str">
        <f t="shared" si="42"/>
        <v>00</v>
      </c>
      <c r="AR21" s="17" t="str">
        <f t="shared" si="43"/>
        <v>00</v>
      </c>
      <c r="AS21" s="17" t="str">
        <f t="shared" si="44"/>
        <v>00</v>
      </c>
      <c r="AT21" s="50" t="str">
        <f t="shared" si="45"/>
        <v/>
      </c>
      <c r="AU21" s="17">
        <f>MIN('400 IS (2)'!D21:O21)</f>
        <v>0</v>
      </c>
      <c r="AV21" s="17" t="str">
        <f t="shared" si="46"/>
        <v>00</v>
      </c>
      <c r="AW21" s="17" t="str">
        <f t="shared" si="47"/>
        <v>00</v>
      </c>
      <c r="AX21" s="17" t="str">
        <f t="shared" si="48"/>
        <v>00</v>
      </c>
      <c r="AY21" s="50" t="str">
        <f t="shared" si="49"/>
        <v/>
      </c>
      <c r="AZ21" s="17">
        <f>MIN('800 SF (2)'!D21:O21)</f>
        <v>0</v>
      </c>
      <c r="BA21" s="17" t="str">
        <f t="shared" si="50"/>
        <v>00</v>
      </c>
      <c r="BB21" s="17" t="str">
        <f t="shared" si="51"/>
        <v>00</v>
      </c>
      <c r="BC21" s="17" t="str">
        <f t="shared" si="52"/>
        <v>00</v>
      </c>
      <c r="BD21" s="50" t="str">
        <f t="shared" si="53"/>
        <v/>
      </c>
      <c r="BE21" s="15">
        <f>MIN('1500 SF (2)'!D21:O21)</f>
        <v>0</v>
      </c>
      <c r="BF21" s="15" t="str">
        <f t="shared" si="54"/>
        <v>00</v>
      </c>
      <c r="BG21" s="15" t="str">
        <f t="shared" si="55"/>
        <v>00</v>
      </c>
      <c r="BH21" s="15" t="str">
        <f t="shared" si="56"/>
        <v>00</v>
      </c>
      <c r="BI21" s="52" t="str">
        <f t="shared" si="57"/>
        <v/>
      </c>
    </row>
    <row r="22" spans="1:76" ht="18.75" customHeight="1" x14ac:dyDescent="0.25">
      <c r="A22" s="59" t="str">
        <f>IF(Nageur!A22="","",Nageur!A22)</f>
        <v/>
      </c>
      <c r="B22" s="14">
        <f>MIN('50 SF (2)'!D22:O22)</f>
        <v>0</v>
      </c>
      <c r="C22" s="14" t="str">
        <f t="shared" si="12"/>
        <v>00</v>
      </c>
      <c r="D22" s="14" t="str">
        <f t="shared" si="13"/>
        <v>00</v>
      </c>
      <c r="E22" s="14" t="str">
        <f t="shared" si="14"/>
        <v>00</v>
      </c>
      <c r="F22" s="50" t="str">
        <f t="shared" si="58"/>
        <v/>
      </c>
      <c r="G22" s="17">
        <f>MIN('50 SF BI (2)'!D22:O22)</f>
        <v>0</v>
      </c>
      <c r="H22" s="17" t="str">
        <f t="shared" si="15"/>
        <v>00</v>
      </c>
      <c r="I22" s="17" t="str">
        <f t="shared" si="16"/>
        <v>00</v>
      </c>
      <c r="J22" s="17" t="str">
        <f t="shared" si="17"/>
        <v>00</v>
      </c>
      <c r="K22" s="50" t="str">
        <f t="shared" si="18"/>
        <v/>
      </c>
      <c r="L22" s="17">
        <f>MIN('50 AP (2)'!D22:O22)</f>
        <v>0</v>
      </c>
      <c r="M22" s="17" t="str">
        <f t="shared" si="19"/>
        <v>00</v>
      </c>
      <c r="N22" s="17" t="str">
        <f t="shared" si="20"/>
        <v>00</v>
      </c>
      <c r="O22" s="17" t="str">
        <f t="shared" si="21"/>
        <v>00</v>
      </c>
      <c r="P22" s="50" t="str">
        <f t="shared" si="2"/>
        <v/>
      </c>
      <c r="Q22" s="17">
        <f>MIN('100 SF (2)'!D22:O22)</f>
        <v>0</v>
      </c>
      <c r="R22" s="17" t="str">
        <f t="shared" si="22"/>
        <v>00</v>
      </c>
      <c r="S22" s="17" t="str">
        <f t="shared" si="23"/>
        <v>00</v>
      </c>
      <c r="T22" s="17" t="str">
        <f t="shared" si="24"/>
        <v>00</v>
      </c>
      <c r="U22" s="50" t="str">
        <f t="shared" si="25"/>
        <v/>
      </c>
      <c r="V22" s="17">
        <f>MIN('100 SF BI (2)'!D22:O22)</f>
        <v>0</v>
      </c>
      <c r="W22" s="17" t="str">
        <f t="shared" si="26"/>
        <v>00</v>
      </c>
      <c r="X22" s="17" t="str">
        <f t="shared" si="27"/>
        <v>00</v>
      </c>
      <c r="Y22" s="17" t="str">
        <f t="shared" si="28"/>
        <v>00</v>
      </c>
      <c r="Z22" s="50" t="str">
        <f t="shared" si="29"/>
        <v/>
      </c>
      <c r="AA22" s="17">
        <f>MIN('100 IS (2)'!D22:O22)</f>
        <v>0</v>
      </c>
      <c r="AB22" s="17" t="str">
        <f t="shared" si="30"/>
        <v>00</v>
      </c>
      <c r="AC22" s="17" t="str">
        <f t="shared" si="31"/>
        <v>00</v>
      </c>
      <c r="AD22" s="17" t="str">
        <f t="shared" si="32"/>
        <v>00</v>
      </c>
      <c r="AE22" s="50" t="str">
        <f t="shared" si="33"/>
        <v/>
      </c>
      <c r="AF22" s="17">
        <f>MIN('200 SF (2)'!D22:O22)</f>
        <v>0</v>
      </c>
      <c r="AG22" s="17" t="str">
        <f t="shared" si="34"/>
        <v>00</v>
      </c>
      <c r="AH22" s="17" t="str">
        <f t="shared" si="35"/>
        <v>00</v>
      </c>
      <c r="AI22" s="17" t="str">
        <f t="shared" si="36"/>
        <v>00</v>
      </c>
      <c r="AJ22" s="50" t="str">
        <f t="shared" si="37"/>
        <v/>
      </c>
      <c r="AK22" s="17">
        <f>MIN('200 SF BI (2)'!D22:O22)</f>
        <v>0</v>
      </c>
      <c r="AL22" s="17" t="str">
        <f t="shared" si="38"/>
        <v>00</v>
      </c>
      <c r="AM22" s="17" t="str">
        <f t="shared" si="39"/>
        <v>00</v>
      </c>
      <c r="AN22" s="17" t="str">
        <f t="shared" si="40"/>
        <v>00</v>
      </c>
      <c r="AO22" s="50" t="str">
        <f t="shared" si="41"/>
        <v/>
      </c>
      <c r="AP22" s="17">
        <f>MIN('400 SF (2)'!D22:O22)</f>
        <v>0</v>
      </c>
      <c r="AQ22" s="17" t="str">
        <f t="shared" si="42"/>
        <v>00</v>
      </c>
      <c r="AR22" s="17" t="str">
        <f t="shared" si="43"/>
        <v>00</v>
      </c>
      <c r="AS22" s="17" t="str">
        <f t="shared" si="44"/>
        <v>00</v>
      </c>
      <c r="AT22" s="50" t="str">
        <f t="shared" si="45"/>
        <v/>
      </c>
      <c r="AU22" s="17">
        <f>MIN('400 IS (2)'!D22:O22)</f>
        <v>0</v>
      </c>
      <c r="AV22" s="17" t="str">
        <f t="shared" si="46"/>
        <v>00</v>
      </c>
      <c r="AW22" s="17" t="str">
        <f t="shared" si="47"/>
        <v>00</v>
      </c>
      <c r="AX22" s="17" t="str">
        <f t="shared" si="48"/>
        <v>00</v>
      </c>
      <c r="AY22" s="50" t="str">
        <f t="shared" si="49"/>
        <v/>
      </c>
      <c r="AZ22" s="17">
        <f>MIN('800 SF (2)'!D22:O22)</f>
        <v>0</v>
      </c>
      <c r="BA22" s="17" t="str">
        <f t="shared" si="50"/>
        <v>00</v>
      </c>
      <c r="BB22" s="17" t="str">
        <f t="shared" si="51"/>
        <v>00</v>
      </c>
      <c r="BC22" s="17" t="str">
        <f t="shared" si="52"/>
        <v>00</v>
      </c>
      <c r="BD22" s="50" t="str">
        <f t="shared" si="53"/>
        <v/>
      </c>
      <c r="BE22" s="15">
        <f>MIN('1500 SF (2)'!D22:O22)</f>
        <v>0</v>
      </c>
      <c r="BF22" s="15" t="str">
        <f t="shared" si="54"/>
        <v>00</v>
      </c>
      <c r="BG22" s="15" t="str">
        <f t="shared" si="55"/>
        <v>00</v>
      </c>
      <c r="BH22" s="15" t="str">
        <f t="shared" si="56"/>
        <v>00</v>
      </c>
      <c r="BI22" s="52" t="str">
        <f t="shared" si="57"/>
        <v/>
      </c>
    </row>
    <row r="23" spans="1:76" ht="18.75" customHeight="1" x14ac:dyDescent="0.25">
      <c r="A23" s="59" t="str">
        <f>IF(Nageur!A23="","",Nageur!A23)</f>
        <v/>
      </c>
      <c r="B23" s="14">
        <f>MIN('50 SF (2)'!D23:O23)</f>
        <v>0</v>
      </c>
      <c r="C23" s="14" t="str">
        <f t="shared" si="12"/>
        <v>00</v>
      </c>
      <c r="D23" s="14" t="str">
        <f t="shared" si="13"/>
        <v>00</v>
      </c>
      <c r="E23" s="14" t="str">
        <f t="shared" si="14"/>
        <v>00</v>
      </c>
      <c r="F23" s="50" t="str">
        <f t="shared" si="58"/>
        <v/>
      </c>
      <c r="G23" s="17">
        <f>MIN('50 SF BI (2)'!D23:O23)</f>
        <v>0</v>
      </c>
      <c r="H23" s="17" t="str">
        <f t="shared" si="15"/>
        <v>00</v>
      </c>
      <c r="I23" s="17" t="str">
        <f t="shared" si="16"/>
        <v>00</v>
      </c>
      <c r="J23" s="17" t="str">
        <f t="shared" si="17"/>
        <v>00</v>
      </c>
      <c r="K23" s="50" t="str">
        <f t="shared" si="18"/>
        <v/>
      </c>
      <c r="L23" s="17">
        <f>MIN('50 AP (2)'!D23:O23)</f>
        <v>0</v>
      </c>
      <c r="M23" s="17" t="str">
        <f t="shared" si="19"/>
        <v>00</v>
      </c>
      <c r="N23" s="17" t="str">
        <f t="shared" si="20"/>
        <v>00</v>
      </c>
      <c r="O23" s="17" t="str">
        <f t="shared" si="21"/>
        <v>00</v>
      </c>
      <c r="P23" s="50" t="str">
        <f t="shared" si="2"/>
        <v/>
      </c>
      <c r="Q23" s="17">
        <f>MIN('100 SF (2)'!D23:O23)</f>
        <v>0</v>
      </c>
      <c r="R23" s="17" t="str">
        <f t="shared" si="22"/>
        <v>00</v>
      </c>
      <c r="S23" s="17" t="str">
        <f t="shared" si="23"/>
        <v>00</v>
      </c>
      <c r="T23" s="17" t="str">
        <f t="shared" si="24"/>
        <v>00</v>
      </c>
      <c r="U23" s="50" t="str">
        <f t="shared" si="25"/>
        <v/>
      </c>
      <c r="V23" s="17">
        <f>MIN('100 SF BI (2)'!D23:O23)</f>
        <v>0</v>
      </c>
      <c r="W23" s="17" t="str">
        <f t="shared" si="26"/>
        <v>00</v>
      </c>
      <c r="X23" s="17" t="str">
        <f t="shared" si="27"/>
        <v>00</v>
      </c>
      <c r="Y23" s="17" t="str">
        <f t="shared" si="28"/>
        <v>00</v>
      </c>
      <c r="Z23" s="50" t="str">
        <f t="shared" si="29"/>
        <v/>
      </c>
      <c r="AA23" s="17">
        <f>MIN('100 IS (2)'!D23:O23)</f>
        <v>0</v>
      </c>
      <c r="AB23" s="17" t="str">
        <f t="shared" si="30"/>
        <v>00</v>
      </c>
      <c r="AC23" s="17" t="str">
        <f t="shared" si="31"/>
        <v>00</v>
      </c>
      <c r="AD23" s="17" t="str">
        <f t="shared" si="32"/>
        <v>00</v>
      </c>
      <c r="AE23" s="50" t="str">
        <f t="shared" si="33"/>
        <v/>
      </c>
      <c r="AF23" s="17">
        <f>MIN('200 SF (2)'!D23:O23)</f>
        <v>0</v>
      </c>
      <c r="AG23" s="17" t="str">
        <f t="shared" si="34"/>
        <v>00</v>
      </c>
      <c r="AH23" s="17" t="str">
        <f t="shared" si="35"/>
        <v>00</v>
      </c>
      <c r="AI23" s="17" t="str">
        <f t="shared" si="36"/>
        <v>00</v>
      </c>
      <c r="AJ23" s="50" t="str">
        <f t="shared" si="37"/>
        <v/>
      </c>
      <c r="AK23" s="17">
        <f>MIN('200 SF BI (2)'!D23:O23)</f>
        <v>0</v>
      </c>
      <c r="AL23" s="17" t="str">
        <f t="shared" si="38"/>
        <v>00</v>
      </c>
      <c r="AM23" s="17" t="str">
        <f t="shared" si="39"/>
        <v>00</v>
      </c>
      <c r="AN23" s="17" t="str">
        <f t="shared" si="40"/>
        <v>00</v>
      </c>
      <c r="AO23" s="50" t="str">
        <f t="shared" si="41"/>
        <v/>
      </c>
      <c r="AP23" s="17">
        <f>MIN('400 SF (2)'!D23:O23)</f>
        <v>0</v>
      </c>
      <c r="AQ23" s="17" t="str">
        <f t="shared" si="42"/>
        <v>00</v>
      </c>
      <c r="AR23" s="17" t="str">
        <f t="shared" si="43"/>
        <v>00</v>
      </c>
      <c r="AS23" s="17" t="str">
        <f t="shared" si="44"/>
        <v>00</v>
      </c>
      <c r="AT23" s="50" t="str">
        <f t="shared" si="45"/>
        <v/>
      </c>
      <c r="AU23" s="17">
        <f>MIN('400 IS (2)'!D23:O23)</f>
        <v>0</v>
      </c>
      <c r="AV23" s="17" t="str">
        <f t="shared" si="46"/>
        <v>00</v>
      </c>
      <c r="AW23" s="17" t="str">
        <f t="shared" si="47"/>
        <v>00</v>
      </c>
      <c r="AX23" s="17" t="str">
        <f t="shared" si="48"/>
        <v>00</v>
      </c>
      <c r="AY23" s="50" t="str">
        <f t="shared" si="49"/>
        <v/>
      </c>
      <c r="AZ23" s="17">
        <f>MIN('800 SF (2)'!D23:O23)</f>
        <v>0</v>
      </c>
      <c r="BA23" s="17" t="str">
        <f t="shared" si="50"/>
        <v>00</v>
      </c>
      <c r="BB23" s="17" t="str">
        <f t="shared" si="51"/>
        <v>00</v>
      </c>
      <c r="BC23" s="17" t="str">
        <f t="shared" si="52"/>
        <v>00</v>
      </c>
      <c r="BD23" s="50" t="str">
        <f t="shared" si="53"/>
        <v/>
      </c>
      <c r="BE23" s="15">
        <f>MIN('1500 SF (2)'!D23:O23)</f>
        <v>0</v>
      </c>
      <c r="BF23" s="15" t="str">
        <f t="shared" si="54"/>
        <v>00</v>
      </c>
      <c r="BG23" s="15" t="str">
        <f t="shared" si="55"/>
        <v>00</v>
      </c>
      <c r="BH23" s="15" t="str">
        <f t="shared" si="56"/>
        <v>00</v>
      </c>
      <c r="BI23" s="52" t="str">
        <f t="shared" si="57"/>
        <v/>
      </c>
    </row>
    <row r="24" spans="1:76" ht="18.75" customHeight="1" x14ac:dyDescent="0.25">
      <c r="A24" s="59" t="str">
        <f>IF(Nageur!A24="","",Nageur!A24)</f>
        <v/>
      </c>
      <c r="B24" s="14">
        <f>MIN('50 SF (2)'!D24:O24)</f>
        <v>0</v>
      </c>
      <c r="C24" s="14" t="str">
        <f t="shared" si="12"/>
        <v>00</v>
      </c>
      <c r="D24" s="14" t="str">
        <f t="shared" si="13"/>
        <v>00</v>
      </c>
      <c r="E24" s="14" t="str">
        <f t="shared" si="14"/>
        <v>00</v>
      </c>
      <c r="F24" s="50" t="str">
        <f t="shared" ref="F24:F33" si="62">IF(B24=0,"",CONCATENATE(C24,"'",D24,"""",E24))</f>
        <v/>
      </c>
      <c r="G24" s="17">
        <f>MIN('50 SF BI (2)'!D24:O24)</f>
        <v>0</v>
      </c>
      <c r="H24" s="17" t="str">
        <f t="shared" si="15"/>
        <v>00</v>
      </c>
      <c r="I24" s="17" t="str">
        <f t="shared" si="16"/>
        <v>00</v>
      </c>
      <c r="J24" s="17" t="str">
        <f t="shared" si="17"/>
        <v>00</v>
      </c>
      <c r="K24" s="50" t="str">
        <f t="shared" ref="K24:K33" si="63">IF(G24=0,"",CONCATENATE(H24,"'",I24,"""",J24))</f>
        <v/>
      </c>
      <c r="L24" s="17">
        <f>MIN('50 AP (2)'!D24:O24)</f>
        <v>0</v>
      </c>
      <c r="M24" s="17" t="str">
        <f t="shared" si="19"/>
        <v>00</v>
      </c>
      <c r="N24" s="17" t="str">
        <f t="shared" si="20"/>
        <v>00</v>
      </c>
      <c r="O24" s="17" t="str">
        <f t="shared" si="21"/>
        <v>00</v>
      </c>
      <c r="P24" s="50" t="str">
        <f t="shared" ref="P24:P33" si="64">IF(L24=0,"",CONCATENATE(M24,"'",N24,"""",O24))</f>
        <v/>
      </c>
      <c r="Q24" s="17">
        <f>MIN('100 SF (2)'!D24:O24)</f>
        <v>0</v>
      </c>
      <c r="R24" s="17" t="str">
        <f t="shared" si="22"/>
        <v>00</v>
      </c>
      <c r="S24" s="17" t="str">
        <f t="shared" si="23"/>
        <v>00</v>
      </c>
      <c r="T24" s="17" t="str">
        <f t="shared" si="24"/>
        <v>00</v>
      </c>
      <c r="U24" s="50" t="str">
        <f t="shared" ref="U24:U33" si="65">IF(Q24=0,"",CONCATENATE(R24,"'",S24,"""",T24))</f>
        <v/>
      </c>
      <c r="V24" s="17">
        <f>MIN('100 SF BI (2)'!D24:O24)</f>
        <v>0</v>
      </c>
      <c r="W24" s="17" t="str">
        <f t="shared" si="26"/>
        <v>00</v>
      </c>
      <c r="X24" s="17" t="str">
        <f t="shared" si="27"/>
        <v>00</v>
      </c>
      <c r="Y24" s="17" t="str">
        <f t="shared" si="28"/>
        <v>00</v>
      </c>
      <c r="Z24" s="50" t="str">
        <f t="shared" ref="Z24:Z33" si="66">IF(V24=0,"",CONCATENATE(W24,"'",X24,"""",Y24))</f>
        <v/>
      </c>
      <c r="AA24" s="17">
        <f>MIN('100 IS (2)'!D24:O24)</f>
        <v>0</v>
      </c>
      <c r="AB24" s="17" t="str">
        <f t="shared" si="30"/>
        <v>00</v>
      </c>
      <c r="AC24" s="17" t="str">
        <f t="shared" si="31"/>
        <v>00</v>
      </c>
      <c r="AD24" s="17" t="str">
        <f t="shared" si="32"/>
        <v>00</v>
      </c>
      <c r="AE24" s="50" t="str">
        <f t="shared" ref="AE24:AE33" si="67">IF(AA24=0,"",CONCATENATE(AB24,"'",AC24,"""",AD24))</f>
        <v/>
      </c>
      <c r="AF24" s="17">
        <f>MIN('200 SF (2)'!D24:O24)</f>
        <v>0</v>
      </c>
      <c r="AG24" s="17" t="str">
        <f t="shared" si="34"/>
        <v>00</v>
      </c>
      <c r="AH24" s="17" t="str">
        <f t="shared" si="35"/>
        <v>00</v>
      </c>
      <c r="AI24" s="17" t="str">
        <f t="shared" si="36"/>
        <v>00</v>
      </c>
      <c r="AJ24" s="50" t="str">
        <f t="shared" ref="AJ24:AJ33" si="68">IF(AF24=0,"",CONCATENATE(AG24,"'",AH24,"""",AI24))</f>
        <v/>
      </c>
      <c r="AK24" s="17">
        <f>MIN('200 SF BI (2)'!D24:O24)</f>
        <v>0</v>
      </c>
      <c r="AL24" s="17" t="str">
        <f t="shared" si="38"/>
        <v>00</v>
      </c>
      <c r="AM24" s="17" t="str">
        <f t="shared" si="39"/>
        <v>00</v>
      </c>
      <c r="AN24" s="17" t="str">
        <f t="shared" si="40"/>
        <v>00</v>
      </c>
      <c r="AO24" s="50" t="str">
        <f t="shared" ref="AO24:AO33" si="69">IF(AK24=0,"",CONCATENATE(AL24,"'",AM24,"""",AN24))</f>
        <v/>
      </c>
      <c r="AP24" s="17">
        <f>MIN('400 SF (2)'!D24:O24)</f>
        <v>0</v>
      </c>
      <c r="AQ24" s="17" t="str">
        <f t="shared" si="42"/>
        <v>00</v>
      </c>
      <c r="AR24" s="17" t="str">
        <f t="shared" si="43"/>
        <v>00</v>
      </c>
      <c r="AS24" s="17" t="str">
        <f t="shared" si="44"/>
        <v>00</v>
      </c>
      <c r="AT24" s="50" t="str">
        <f t="shared" ref="AT24:AT33" si="70">IF(AP24=0,"",CONCATENATE(AQ24,"'",AR24,"""",AS24))</f>
        <v/>
      </c>
      <c r="AU24" s="17">
        <f>MIN('400 IS (2)'!D24:O24)</f>
        <v>0</v>
      </c>
      <c r="AV24" s="17" t="str">
        <f t="shared" si="46"/>
        <v>00</v>
      </c>
      <c r="AW24" s="17" t="str">
        <f t="shared" si="47"/>
        <v>00</v>
      </c>
      <c r="AX24" s="17" t="str">
        <f t="shared" si="48"/>
        <v>00</v>
      </c>
      <c r="AY24" s="50" t="str">
        <f t="shared" ref="AY24:AY33" si="71">IF(AU24=0,"",CONCATENATE(AV24,"'",AW24,"""",AX24))</f>
        <v/>
      </c>
      <c r="AZ24" s="17">
        <f>MIN('800 SF (2)'!D24:O24)</f>
        <v>0</v>
      </c>
      <c r="BA24" s="17" t="str">
        <f t="shared" si="50"/>
        <v>00</v>
      </c>
      <c r="BB24" s="17" t="str">
        <f t="shared" si="51"/>
        <v>00</v>
      </c>
      <c r="BC24" s="17" t="str">
        <f t="shared" si="52"/>
        <v>00</v>
      </c>
      <c r="BD24" s="50" t="str">
        <f t="shared" ref="BD24:BD33" si="72">IF(AZ24=0,"",CONCATENATE(BA24,"'",BB24,"""",BC24))</f>
        <v/>
      </c>
      <c r="BE24" s="15">
        <f>MIN('1500 SF (2)'!D24:O24)</f>
        <v>0</v>
      </c>
      <c r="BF24" s="15" t="str">
        <f t="shared" si="54"/>
        <v>00</v>
      </c>
      <c r="BG24" s="15" t="str">
        <f t="shared" si="55"/>
        <v>00</v>
      </c>
      <c r="BH24" s="15" t="str">
        <f t="shared" si="56"/>
        <v>00</v>
      </c>
      <c r="BI24" s="52" t="str">
        <f t="shared" ref="BI24:BI33" si="73">IF(BE24=0,"",CONCATENATE(BF24,"'",BG24,"""",BH24))</f>
        <v/>
      </c>
    </row>
    <row r="25" spans="1:76" ht="18.75" customHeight="1" x14ac:dyDescent="0.25">
      <c r="A25" s="59" t="str">
        <f>IF(Nageur!A25="","",Nageur!A25)</f>
        <v/>
      </c>
      <c r="B25" s="14">
        <f>MIN('50 SF (2)'!D25:O25)</f>
        <v>0</v>
      </c>
      <c r="C25" s="14" t="str">
        <f t="shared" si="12"/>
        <v>00</v>
      </c>
      <c r="D25" s="14" t="str">
        <f t="shared" si="13"/>
        <v>00</v>
      </c>
      <c r="E25" s="14" t="str">
        <f t="shared" si="14"/>
        <v>00</v>
      </c>
      <c r="F25" s="50" t="str">
        <f t="shared" si="62"/>
        <v/>
      </c>
      <c r="G25" s="17">
        <f>MIN('50 SF BI (2)'!D25:O25)</f>
        <v>0</v>
      </c>
      <c r="H25" s="17" t="str">
        <f t="shared" si="15"/>
        <v>00</v>
      </c>
      <c r="I25" s="17" t="str">
        <f t="shared" si="16"/>
        <v>00</v>
      </c>
      <c r="J25" s="17" t="str">
        <f t="shared" si="17"/>
        <v>00</v>
      </c>
      <c r="K25" s="50" t="str">
        <f t="shared" si="63"/>
        <v/>
      </c>
      <c r="L25" s="17">
        <f>MIN('50 AP (2)'!D25:O25)</f>
        <v>0</v>
      </c>
      <c r="M25" s="17" t="str">
        <f t="shared" si="19"/>
        <v>00</v>
      </c>
      <c r="N25" s="17" t="str">
        <f t="shared" si="20"/>
        <v>00</v>
      </c>
      <c r="O25" s="17" t="str">
        <f t="shared" si="21"/>
        <v>00</v>
      </c>
      <c r="P25" s="50" t="str">
        <f t="shared" si="64"/>
        <v/>
      </c>
      <c r="Q25" s="17">
        <f>MIN('100 SF (2)'!D25:O25)</f>
        <v>0</v>
      </c>
      <c r="R25" s="17" t="str">
        <f t="shared" si="22"/>
        <v>00</v>
      </c>
      <c r="S25" s="17" t="str">
        <f t="shared" si="23"/>
        <v>00</v>
      </c>
      <c r="T25" s="17" t="str">
        <f t="shared" si="24"/>
        <v>00</v>
      </c>
      <c r="U25" s="50" t="str">
        <f t="shared" si="65"/>
        <v/>
      </c>
      <c r="V25" s="17">
        <f>MIN('100 SF BI (2)'!D25:O25)</f>
        <v>0</v>
      </c>
      <c r="W25" s="17" t="str">
        <f t="shared" si="26"/>
        <v>00</v>
      </c>
      <c r="X25" s="17" t="str">
        <f t="shared" si="27"/>
        <v>00</v>
      </c>
      <c r="Y25" s="17" t="str">
        <f t="shared" si="28"/>
        <v>00</v>
      </c>
      <c r="Z25" s="50" t="str">
        <f t="shared" si="66"/>
        <v/>
      </c>
      <c r="AA25" s="17">
        <f>MIN('100 IS (2)'!D25:O25)</f>
        <v>0</v>
      </c>
      <c r="AB25" s="17" t="str">
        <f t="shared" si="30"/>
        <v>00</v>
      </c>
      <c r="AC25" s="17" t="str">
        <f t="shared" si="31"/>
        <v>00</v>
      </c>
      <c r="AD25" s="17" t="str">
        <f t="shared" si="32"/>
        <v>00</v>
      </c>
      <c r="AE25" s="50" t="str">
        <f t="shared" si="67"/>
        <v/>
      </c>
      <c r="AF25" s="17">
        <f>MIN('200 SF (2)'!D25:O25)</f>
        <v>0</v>
      </c>
      <c r="AG25" s="17" t="str">
        <f t="shared" si="34"/>
        <v>00</v>
      </c>
      <c r="AH25" s="17" t="str">
        <f t="shared" si="35"/>
        <v>00</v>
      </c>
      <c r="AI25" s="17" t="str">
        <f t="shared" si="36"/>
        <v>00</v>
      </c>
      <c r="AJ25" s="50" t="str">
        <f t="shared" si="68"/>
        <v/>
      </c>
      <c r="AK25" s="17">
        <f>MIN('200 SF BI (2)'!D25:O25)</f>
        <v>0</v>
      </c>
      <c r="AL25" s="17" t="str">
        <f t="shared" si="38"/>
        <v>00</v>
      </c>
      <c r="AM25" s="17" t="str">
        <f t="shared" si="39"/>
        <v>00</v>
      </c>
      <c r="AN25" s="17" t="str">
        <f t="shared" si="40"/>
        <v>00</v>
      </c>
      <c r="AO25" s="50" t="str">
        <f t="shared" si="69"/>
        <v/>
      </c>
      <c r="AP25" s="17">
        <f>MIN('400 SF (2)'!D25:O25)</f>
        <v>0</v>
      </c>
      <c r="AQ25" s="17" t="str">
        <f t="shared" si="42"/>
        <v>00</v>
      </c>
      <c r="AR25" s="17" t="str">
        <f t="shared" si="43"/>
        <v>00</v>
      </c>
      <c r="AS25" s="17" t="str">
        <f t="shared" si="44"/>
        <v>00</v>
      </c>
      <c r="AT25" s="50" t="str">
        <f t="shared" si="70"/>
        <v/>
      </c>
      <c r="AU25" s="17">
        <f>MIN('400 IS (2)'!D25:O25)</f>
        <v>0</v>
      </c>
      <c r="AV25" s="17" t="str">
        <f t="shared" si="46"/>
        <v>00</v>
      </c>
      <c r="AW25" s="17" t="str">
        <f t="shared" si="47"/>
        <v>00</v>
      </c>
      <c r="AX25" s="17" t="str">
        <f t="shared" si="48"/>
        <v>00</v>
      </c>
      <c r="AY25" s="50" t="str">
        <f t="shared" si="71"/>
        <v/>
      </c>
      <c r="AZ25" s="17">
        <f>MIN('800 SF (2)'!D25:O25)</f>
        <v>0</v>
      </c>
      <c r="BA25" s="17" t="str">
        <f t="shared" si="50"/>
        <v>00</v>
      </c>
      <c r="BB25" s="17" t="str">
        <f t="shared" si="51"/>
        <v>00</v>
      </c>
      <c r="BC25" s="17" t="str">
        <f t="shared" si="52"/>
        <v>00</v>
      </c>
      <c r="BD25" s="50" t="str">
        <f t="shared" si="72"/>
        <v/>
      </c>
      <c r="BE25" s="15">
        <f>MIN('1500 SF (2)'!D25:O25)</f>
        <v>0</v>
      </c>
      <c r="BF25" s="15" t="str">
        <f t="shared" si="54"/>
        <v>00</v>
      </c>
      <c r="BG25" s="15" t="str">
        <f t="shared" si="55"/>
        <v>00</v>
      </c>
      <c r="BH25" s="15" t="str">
        <f t="shared" si="56"/>
        <v>00</v>
      </c>
      <c r="BI25" s="52" t="str">
        <f t="shared" si="73"/>
        <v/>
      </c>
    </row>
    <row r="26" spans="1:76" ht="18.75" customHeight="1" x14ac:dyDescent="0.25">
      <c r="A26" s="59" t="str">
        <f>IF(Nageur!A26="","",Nageur!A26)</f>
        <v/>
      </c>
      <c r="B26" s="14">
        <f>MIN('50 SF (2)'!D26:O26)</f>
        <v>0</v>
      </c>
      <c r="C26" s="14" t="str">
        <f t="shared" si="12"/>
        <v>00</v>
      </c>
      <c r="D26" s="14" t="str">
        <f t="shared" si="13"/>
        <v>00</v>
      </c>
      <c r="E26" s="14" t="str">
        <f t="shared" si="14"/>
        <v>00</v>
      </c>
      <c r="F26" s="50" t="str">
        <f t="shared" si="62"/>
        <v/>
      </c>
      <c r="G26" s="17">
        <f>MIN('50 SF BI (2)'!D26:O26)</f>
        <v>0</v>
      </c>
      <c r="H26" s="17" t="str">
        <f t="shared" si="15"/>
        <v>00</v>
      </c>
      <c r="I26" s="17" t="str">
        <f t="shared" si="16"/>
        <v>00</v>
      </c>
      <c r="J26" s="17" t="str">
        <f t="shared" si="17"/>
        <v>00</v>
      </c>
      <c r="K26" s="50" t="str">
        <f t="shared" si="63"/>
        <v/>
      </c>
      <c r="L26" s="17">
        <f>MIN('50 AP (2)'!D26:O26)</f>
        <v>0</v>
      </c>
      <c r="M26" s="17" t="str">
        <f t="shared" si="19"/>
        <v>00</v>
      </c>
      <c r="N26" s="17" t="str">
        <f t="shared" si="20"/>
        <v>00</v>
      </c>
      <c r="O26" s="17" t="str">
        <f t="shared" si="21"/>
        <v>00</v>
      </c>
      <c r="P26" s="50" t="str">
        <f t="shared" si="64"/>
        <v/>
      </c>
      <c r="Q26" s="17">
        <f>MIN('100 SF (2)'!D26:O26)</f>
        <v>0</v>
      </c>
      <c r="R26" s="17" t="str">
        <f t="shared" si="22"/>
        <v>00</v>
      </c>
      <c r="S26" s="17" t="str">
        <f t="shared" si="23"/>
        <v>00</v>
      </c>
      <c r="T26" s="17" t="str">
        <f t="shared" si="24"/>
        <v>00</v>
      </c>
      <c r="U26" s="50" t="str">
        <f t="shared" si="65"/>
        <v/>
      </c>
      <c r="V26" s="17">
        <f>MIN('100 SF BI (2)'!D26:O26)</f>
        <v>0</v>
      </c>
      <c r="W26" s="17" t="str">
        <f t="shared" si="26"/>
        <v>00</v>
      </c>
      <c r="X26" s="17" t="str">
        <f t="shared" si="27"/>
        <v>00</v>
      </c>
      <c r="Y26" s="17" t="str">
        <f t="shared" si="28"/>
        <v>00</v>
      </c>
      <c r="Z26" s="50" t="str">
        <f t="shared" si="66"/>
        <v/>
      </c>
      <c r="AA26" s="17">
        <f>MIN('100 IS (2)'!D26:O26)</f>
        <v>0</v>
      </c>
      <c r="AB26" s="17" t="str">
        <f t="shared" si="30"/>
        <v>00</v>
      </c>
      <c r="AC26" s="17" t="str">
        <f t="shared" si="31"/>
        <v>00</v>
      </c>
      <c r="AD26" s="17" t="str">
        <f t="shared" si="32"/>
        <v>00</v>
      </c>
      <c r="AE26" s="50" t="str">
        <f t="shared" si="67"/>
        <v/>
      </c>
      <c r="AF26" s="17">
        <f>MIN('200 SF (2)'!D26:O26)</f>
        <v>0</v>
      </c>
      <c r="AG26" s="17" t="str">
        <f t="shared" si="34"/>
        <v>00</v>
      </c>
      <c r="AH26" s="17" t="str">
        <f t="shared" si="35"/>
        <v>00</v>
      </c>
      <c r="AI26" s="17" t="str">
        <f t="shared" si="36"/>
        <v>00</v>
      </c>
      <c r="AJ26" s="50" t="str">
        <f t="shared" si="68"/>
        <v/>
      </c>
      <c r="AK26" s="17">
        <f>MIN('200 SF BI (2)'!D26:O26)</f>
        <v>0</v>
      </c>
      <c r="AL26" s="17" t="str">
        <f t="shared" si="38"/>
        <v>00</v>
      </c>
      <c r="AM26" s="17" t="str">
        <f t="shared" si="39"/>
        <v>00</v>
      </c>
      <c r="AN26" s="17" t="str">
        <f t="shared" si="40"/>
        <v>00</v>
      </c>
      <c r="AO26" s="50" t="str">
        <f t="shared" si="69"/>
        <v/>
      </c>
      <c r="AP26" s="17">
        <f>MIN('400 SF (2)'!D26:O26)</f>
        <v>0</v>
      </c>
      <c r="AQ26" s="17" t="str">
        <f t="shared" si="42"/>
        <v>00</v>
      </c>
      <c r="AR26" s="17" t="str">
        <f t="shared" si="43"/>
        <v>00</v>
      </c>
      <c r="AS26" s="17" t="str">
        <f t="shared" si="44"/>
        <v>00</v>
      </c>
      <c r="AT26" s="50" t="str">
        <f t="shared" si="70"/>
        <v/>
      </c>
      <c r="AU26" s="17">
        <f>MIN('400 IS (2)'!D26:O26)</f>
        <v>0</v>
      </c>
      <c r="AV26" s="17" t="str">
        <f t="shared" si="46"/>
        <v>00</v>
      </c>
      <c r="AW26" s="17" t="str">
        <f t="shared" si="47"/>
        <v>00</v>
      </c>
      <c r="AX26" s="17" t="str">
        <f t="shared" si="48"/>
        <v>00</v>
      </c>
      <c r="AY26" s="50" t="str">
        <f t="shared" si="71"/>
        <v/>
      </c>
      <c r="AZ26" s="17">
        <f>MIN('800 SF (2)'!D26:O26)</f>
        <v>0</v>
      </c>
      <c r="BA26" s="17" t="str">
        <f t="shared" si="50"/>
        <v>00</v>
      </c>
      <c r="BB26" s="17" t="str">
        <f t="shared" si="51"/>
        <v>00</v>
      </c>
      <c r="BC26" s="17" t="str">
        <f t="shared" si="52"/>
        <v>00</v>
      </c>
      <c r="BD26" s="50" t="str">
        <f t="shared" si="72"/>
        <v/>
      </c>
      <c r="BE26" s="15">
        <f>MIN('1500 SF (2)'!D26:O26)</f>
        <v>0</v>
      </c>
      <c r="BF26" s="15" t="str">
        <f t="shared" si="54"/>
        <v>00</v>
      </c>
      <c r="BG26" s="15" t="str">
        <f t="shared" si="55"/>
        <v>00</v>
      </c>
      <c r="BH26" s="15" t="str">
        <f t="shared" si="56"/>
        <v>00</v>
      </c>
      <c r="BI26" s="52" t="str">
        <f t="shared" si="73"/>
        <v/>
      </c>
    </row>
    <row r="27" spans="1:76" ht="18.75" customHeight="1" thickBot="1" x14ac:dyDescent="0.3">
      <c r="A27" s="59" t="str">
        <f>IF(Nageur!A27="","",Nageur!A27)</f>
        <v/>
      </c>
      <c r="B27" s="14">
        <f>MIN('50 SF (2)'!D27:O27)</f>
        <v>0</v>
      </c>
      <c r="C27" s="14" t="str">
        <f t="shared" si="12"/>
        <v>00</v>
      </c>
      <c r="D27" s="14" t="str">
        <f t="shared" si="13"/>
        <v>00</v>
      </c>
      <c r="E27" s="14" t="str">
        <f t="shared" si="14"/>
        <v>00</v>
      </c>
      <c r="F27" s="50" t="str">
        <f t="shared" si="62"/>
        <v/>
      </c>
      <c r="G27" s="17">
        <f>MIN('50 SF BI (2)'!D27:O27)</f>
        <v>0</v>
      </c>
      <c r="H27" s="17" t="str">
        <f t="shared" si="15"/>
        <v>00</v>
      </c>
      <c r="I27" s="17" t="str">
        <f t="shared" si="16"/>
        <v>00</v>
      </c>
      <c r="J27" s="17" t="str">
        <f t="shared" si="17"/>
        <v>00</v>
      </c>
      <c r="K27" s="50" t="str">
        <f t="shared" si="63"/>
        <v/>
      </c>
      <c r="L27" s="17">
        <f>MIN('50 AP (2)'!D27:O27)</f>
        <v>0</v>
      </c>
      <c r="M27" s="17" t="str">
        <f t="shared" si="19"/>
        <v>00</v>
      </c>
      <c r="N27" s="17" t="str">
        <f t="shared" si="20"/>
        <v>00</v>
      </c>
      <c r="O27" s="17" t="str">
        <f t="shared" si="21"/>
        <v>00</v>
      </c>
      <c r="P27" s="50" t="str">
        <f t="shared" si="64"/>
        <v/>
      </c>
      <c r="Q27" s="17">
        <f>MIN('100 SF (2)'!D27:O27)</f>
        <v>0</v>
      </c>
      <c r="R27" s="17" t="str">
        <f t="shared" si="22"/>
        <v>00</v>
      </c>
      <c r="S27" s="17" t="str">
        <f t="shared" si="23"/>
        <v>00</v>
      </c>
      <c r="T27" s="17" t="str">
        <f t="shared" si="24"/>
        <v>00</v>
      </c>
      <c r="U27" s="50" t="str">
        <f t="shared" si="65"/>
        <v/>
      </c>
      <c r="V27" s="17">
        <f>MIN('100 SF BI (2)'!D27:O27)</f>
        <v>0</v>
      </c>
      <c r="W27" s="17" t="str">
        <f t="shared" si="26"/>
        <v>00</v>
      </c>
      <c r="X27" s="17" t="str">
        <f t="shared" si="27"/>
        <v>00</v>
      </c>
      <c r="Y27" s="17" t="str">
        <f t="shared" si="28"/>
        <v>00</v>
      </c>
      <c r="Z27" s="50" t="str">
        <f t="shared" si="66"/>
        <v/>
      </c>
      <c r="AA27" s="17">
        <f>MIN('100 IS (2)'!D27:O27)</f>
        <v>0</v>
      </c>
      <c r="AB27" s="17" t="str">
        <f t="shared" si="30"/>
        <v>00</v>
      </c>
      <c r="AC27" s="17" t="str">
        <f t="shared" si="31"/>
        <v>00</v>
      </c>
      <c r="AD27" s="17" t="str">
        <f t="shared" si="32"/>
        <v>00</v>
      </c>
      <c r="AE27" s="50" t="str">
        <f t="shared" si="67"/>
        <v/>
      </c>
      <c r="AF27" s="17">
        <f>MIN('200 SF (2)'!D27:O27)</f>
        <v>0</v>
      </c>
      <c r="AG27" s="17" t="str">
        <f t="shared" si="34"/>
        <v>00</v>
      </c>
      <c r="AH27" s="17" t="str">
        <f t="shared" si="35"/>
        <v>00</v>
      </c>
      <c r="AI27" s="17" t="str">
        <f t="shared" si="36"/>
        <v>00</v>
      </c>
      <c r="AJ27" s="50" t="str">
        <f t="shared" si="68"/>
        <v/>
      </c>
      <c r="AK27" s="17">
        <f>MIN('200 SF BI (2)'!D27:O27)</f>
        <v>0</v>
      </c>
      <c r="AL27" s="17" t="str">
        <f t="shared" si="38"/>
        <v>00</v>
      </c>
      <c r="AM27" s="17" t="str">
        <f t="shared" si="39"/>
        <v>00</v>
      </c>
      <c r="AN27" s="17" t="str">
        <f t="shared" si="40"/>
        <v>00</v>
      </c>
      <c r="AO27" s="50" t="str">
        <f t="shared" si="69"/>
        <v/>
      </c>
      <c r="AP27" s="17">
        <f>MIN('400 SF (2)'!D27:O27)</f>
        <v>0</v>
      </c>
      <c r="AQ27" s="17" t="str">
        <f t="shared" si="42"/>
        <v>00</v>
      </c>
      <c r="AR27" s="17" t="str">
        <f t="shared" si="43"/>
        <v>00</v>
      </c>
      <c r="AS27" s="17" t="str">
        <f t="shared" si="44"/>
        <v>00</v>
      </c>
      <c r="AT27" s="50" t="str">
        <f t="shared" si="70"/>
        <v/>
      </c>
      <c r="AU27" s="17">
        <f>MIN('400 IS (2)'!D27:O27)</f>
        <v>0</v>
      </c>
      <c r="AV27" s="17" t="str">
        <f t="shared" si="46"/>
        <v>00</v>
      </c>
      <c r="AW27" s="17" t="str">
        <f t="shared" si="47"/>
        <v>00</v>
      </c>
      <c r="AX27" s="17" t="str">
        <f t="shared" si="48"/>
        <v>00</v>
      </c>
      <c r="AY27" s="50" t="str">
        <f t="shared" si="71"/>
        <v/>
      </c>
      <c r="AZ27" s="17">
        <f>MIN('800 SF (2)'!D27:O27)</f>
        <v>0</v>
      </c>
      <c r="BA27" s="17" t="str">
        <f t="shared" si="50"/>
        <v>00</v>
      </c>
      <c r="BB27" s="17" t="str">
        <f t="shared" si="51"/>
        <v>00</v>
      </c>
      <c r="BC27" s="17" t="str">
        <f t="shared" si="52"/>
        <v>00</v>
      </c>
      <c r="BD27" s="50" t="str">
        <f t="shared" si="72"/>
        <v/>
      </c>
      <c r="BE27" s="15">
        <f>MIN('1500 SF (2)'!D27:O27)</f>
        <v>0</v>
      </c>
      <c r="BF27" s="15" t="str">
        <f t="shared" si="54"/>
        <v>00</v>
      </c>
      <c r="BG27" s="15" t="str">
        <f t="shared" si="55"/>
        <v>00</v>
      </c>
      <c r="BH27" s="15" t="str">
        <f t="shared" si="56"/>
        <v>00</v>
      </c>
      <c r="BI27" s="52" t="str">
        <f t="shared" si="73"/>
        <v/>
      </c>
    </row>
    <row r="28" spans="1:76" ht="18.75" customHeight="1" x14ac:dyDescent="0.25">
      <c r="A28" s="59" t="str">
        <f>IF(Nageur!A28="","",Nageur!A28)</f>
        <v/>
      </c>
      <c r="B28" s="14">
        <f>MIN('50 SF (2)'!D28:O28)</f>
        <v>0</v>
      </c>
      <c r="C28" s="14" t="str">
        <f t="shared" si="12"/>
        <v>00</v>
      </c>
      <c r="D28" s="14" t="str">
        <f t="shared" si="13"/>
        <v>00</v>
      </c>
      <c r="E28" s="14" t="str">
        <f t="shared" si="14"/>
        <v>00</v>
      </c>
      <c r="F28" s="50" t="str">
        <f t="shared" si="62"/>
        <v/>
      </c>
      <c r="G28" s="17">
        <f>MIN('50 SF BI (2)'!D28:O28)</f>
        <v>0</v>
      </c>
      <c r="H28" s="17" t="str">
        <f t="shared" si="15"/>
        <v>00</v>
      </c>
      <c r="I28" s="17" t="str">
        <f t="shared" si="16"/>
        <v>00</v>
      </c>
      <c r="J28" s="17" t="str">
        <f t="shared" si="17"/>
        <v>00</v>
      </c>
      <c r="K28" s="50" t="str">
        <f t="shared" si="63"/>
        <v/>
      </c>
      <c r="L28" s="17">
        <f>MIN('50 AP (2)'!D28:O28)</f>
        <v>0</v>
      </c>
      <c r="M28" s="17" t="str">
        <f t="shared" si="19"/>
        <v>00</v>
      </c>
      <c r="N28" s="17" t="str">
        <f t="shared" si="20"/>
        <v>00</v>
      </c>
      <c r="O28" s="17" t="str">
        <f t="shared" si="21"/>
        <v>00</v>
      </c>
      <c r="P28" s="50" t="str">
        <f t="shared" si="64"/>
        <v/>
      </c>
      <c r="Q28" s="17">
        <f>MIN('100 SF (2)'!D28:O28)</f>
        <v>0</v>
      </c>
      <c r="R28" s="17" t="str">
        <f t="shared" si="22"/>
        <v>00</v>
      </c>
      <c r="S28" s="17" t="str">
        <f t="shared" si="23"/>
        <v>00</v>
      </c>
      <c r="T28" s="17" t="str">
        <f t="shared" si="24"/>
        <v>00</v>
      </c>
      <c r="U28" s="50" t="str">
        <f t="shared" si="65"/>
        <v/>
      </c>
      <c r="V28" s="17">
        <f>MIN('100 SF BI (2)'!D28:O28)</f>
        <v>0</v>
      </c>
      <c r="W28" s="17" t="str">
        <f t="shared" si="26"/>
        <v>00</v>
      </c>
      <c r="X28" s="17" t="str">
        <f t="shared" si="27"/>
        <v>00</v>
      </c>
      <c r="Y28" s="17" t="str">
        <f t="shared" si="28"/>
        <v>00</v>
      </c>
      <c r="Z28" s="50" t="str">
        <f t="shared" si="66"/>
        <v/>
      </c>
      <c r="AA28" s="17">
        <f>MIN('100 IS (2)'!D28:O28)</f>
        <v>0</v>
      </c>
      <c r="AB28" s="17" t="str">
        <f t="shared" si="30"/>
        <v>00</v>
      </c>
      <c r="AC28" s="17" t="str">
        <f t="shared" si="31"/>
        <v>00</v>
      </c>
      <c r="AD28" s="17" t="str">
        <f t="shared" si="32"/>
        <v>00</v>
      </c>
      <c r="AE28" s="50" t="str">
        <f t="shared" si="67"/>
        <v/>
      </c>
      <c r="AF28" s="17">
        <f>MIN('200 SF (2)'!D28:O28)</f>
        <v>0</v>
      </c>
      <c r="AG28" s="17" t="str">
        <f t="shared" si="34"/>
        <v>00</v>
      </c>
      <c r="AH28" s="17" t="str">
        <f t="shared" si="35"/>
        <v>00</v>
      </c>
      <c r="AI28" s="17" t="str">
        <f t="shared" si="36"/>
        <v>00</v>
      </c>
      <c r="AJ28" s="50" t="str">
        <f t="shared" si="68"/>
        <v/>
      </c>
      <c r="AK28" s="17">
        <f>MIN('200 SF BI (2)'!D28:O28)</f>
        <v>0</v>
      </c>
      <c r="AL28" s="17" t="str">
        <f t="shared" si="38"/>
        <v>00</v>
      </c>
      <c r="AM28" s="17" t="str">
        <f t="shared" si="39"/>
        <v>00</v>
      </c>
      <c r="AN28" s="17" t="str">
        <f t="shared" si="40"/>
        <v>00</v>
      </c>
      <c r="AO28" s="50" t="str">
        <f t="shared" si="69"/>
        <v/>
      </c>
      <c r="AP28" s="17">
        <f>MIN('400 SF (2)'!D28:O28)</f>
        <v>0</v>
      </c>
      <c r="AQ28" s="17" t="str">
        <f t="shared" si="42"/>
        <v>00</v>
      </c>
      <c r="AR28" s="17" t="str">
        <f t="shared" si="43"/>
        <v>00</v>
      </c>
      <c r="AS28" s="17" t="str">
        <f t="shared" si="44"/>
        <v>00</v>
      </c>
      <c r="AT28" s="50" t="str">
        <f t="shared" si="70"/>
        <v/>
      </c>
      <c r="AU28" s="17">
        <f>MIN('400 IS (2)'!D28:O28)</f>
        <v>0</v>
      </c>
      <c r="AV28" s="17" t="str">
        <f t="shared" si="46"/>
        <v>00</v>
      </c>
      <c r="AW28" s="17" t="str">
        <f t="shared" si="47"/>
        <v>00</v>
      </c>
      <c r="AX28" s="17" t="str">
        <f t="shared" si="48"/>
        <v>00</v>
      </c>
      <c r="AY28" s="50" t="str">
        <f t="shared" si="71"/>
        <v/>
      </c>
      <c r="AZ28" s="17">
        <f>MIN('800 SF (2)'!D28:O28)</f>
        <v>0</v>
      </c>
      <c r="BA28" s="17" t="str">
        <f t="shared" si="50"/>
        <v>00</v>
      </c>
      <c r="BB28" s="17" t="str">
        <f t="shared" si="51"/>
        <v>00</v>
      </c>
      <c r="BC28" s="17" t="str">
        <f t="shared" si="52"/>
        <v>00</v>
      </c>
      <c r="BD28" s="50" t="str">
        <f t="shared" si="72"/>
        <v/>
      </c>
      <c r="BE28" s="15">
        <f>MIN('1500 SF (2)'!D28:O28)</f>
        <v>0</v>
      </c>
      <c r="BF28" s="15" t="str">
        <f t="shared" si="54"/>
        <v>00</v>
      </c>
      <c r="BG28" s="15" t="str">
        <f t="shared" si="55"/>
        <v>00</v>
      </c>
      <c r="BH28" s="15" t="str">
        <f t="shared" si="56"/>
        <v>00</v>
      </c>
      <c r="BI28" s="52" t="str">
        <f t="shared" si="73"/>
        <v/>
      </c>
      <c r="BK28" s="198" t="s">
        <v>299</v>
      </c>
      <c r="BL28" s="199"/>
    </row>
    <row r="29" spans="1:76" ht="18.75" customHeight="1" thickBot="1" x14ac:dyDescent="0.3">
      <c r="A29" s="59" t="str">
        <f>IF(Nageur!A29="","",Nageur!A29)</f>
        <v/>
      </c>
      <c r="B29" s="14">
        <f>MIN('50 SF (2)'!D29:O29)</f>
        <v>0</v>
      </c>
      <c r="C29" s="14" t="str">
        <f t="shared" si="12"/>
        <v>00</v>
      </c>
      <c r="D29" s="14" t="str">
        <f t="shared" si="13"/>
        <v>00</v>
      </c>
      <c r="E29" s="14" t="str">
        <f t="shared" si="14"/>
        <v>00</v>
      </c>
      <c r="F29" s="50" t="str">
        <f t="shared" si="62"/>
        <v/>
      </c>
      <c r="G29" s="17">
        <f>MIN('50 SF BI (2)'!D29:O29)</f>
        <v>0</v>
      </c>
      <c r="H29" s="17" t="str">
        <f t="shared" si="15"/>
        <v>00</v>
      </c>
      <c r="I29" s="17" t="str">
        <f t="shared" si="16"/>
        <v>00</v>
      </c>
      <c r="J29" s="17" t="str">
        <f t="shared" si="17"/>
        <v>00</v>
      </c>
      <c r="K29" s="50" t="str">
        <f t="shared" si="63"/>
        <v/>
      </c>
      <c r="L29" s="17">
        <f>MIN('50 AP (2)'!D29:O29)</f>
        <v>0</v>
      </c>
      <c r="M29" s="17" t="str">
        <f t="shared" si="19"/>
        <v>00</v>
      </c>
      <c r="N29" s="17" t="str">
        <f t="shared" si="20"/>
        <v>00</v>
      </c>
      <c r="O29" s="17" t="str">
        <f t="shared" si="21"/>
        <v>00</v>
      </c>
      <c r="P29" s="50" t="str">
        <f t="shared" si="64"/>
        <v/>
      </c>
      <c r="Q29" s="17">
        <f>MIN('100 SF (2)'!D29:O29)</f>
        <v>0</v>
      </c>
      <c r="R29" s="17" t="str">
        <f t="shared" si="22"/>
        <v>00</v>
      </c>
      <c r="S29" s="17" t="str">
        <f t="shared" si="23"/>
        <v>00</v>
      </c>
      <c r="T29" s="17" t="str">
        <f t="shared" si="24"/>
        <v>00</v>
      </c>
      <c r="U29" s="50" t="str">
        <f t="shared" si="65"/>
        <v/>
      </c>
      <c r="V29" s="17">
        <f>MIN('100 SF BI (2)'!D29:O29)</f>
        <v>0</v>
      </c>
      <c r="W29" s="17" t="str">
        <f t="shared" si="26"/>
        <v>00</v>
      </c>
      <c r="X29" s="17" t="str">
        <f t="shared" si="27"/>
        <v>00</v>
      </c>
      <c r="Y29" s="17" t="str">
        <f t="shared" si="28"/>
        <v>00</v>
      </c>
      <c r="Z29" s="50" t="str">
        <f t="shared" si="66"/>
        <v/>
      </c>
      <c r="AA29" s="17">
        <f>MIN('100 IS (2)'!D29:O29)</f>
        <v>0</v>
      </c>
      <c r="AB29" s="17" t="str">
        <f t="shared" si="30"/>
        <v>00</v>
      </c>
      <c r="AC29" s="17" t="str">
        <f t="shared" si="31"/>
        <v>00</v>
      </c>
      <c r="AD29" s="17" t="str">
        <f t="shared" si="32"/>
        <v>00</v>
      </c>
      <c r="AE29" s="50" t="str">
        <f t="shared" si="67"/>
        <v/>
      </c>
      <c r="AF29" s="17">
        <f>MIN('200 SF (2)'!D29:O29)</f>
        <v>0</v>
      </c>
      <c r="AG29" s="17" t="str">
        <f t="shared" si="34"/>
        <v>00</v>
      </c>
      <c r="AH29" s="17" t="str">
        <f t="shared" si="35"/>
        <v>00</v>
      </c>
      <c r="AI29" s="17" t="str">
        <f t="shared" si="36"/>
        <v>00</v>
      </c>
      <c r="AJ29" s="50" t="str">
        <f t="shared" si="68"/>
        <v/>
      </c>
      <c r="AK29" s="17">
        <f>MIN('200 SF BI (2)'!D29:O29)</f>
        <v>0</v>
      </c>
      <c r="AL29" s="17" t="str">
        <f t="shared" si="38"/>
        <v>00</v>
      </c>
      <c r="AM29" s="17" t="str">
        <f t="shared" si="39"/>
        <v>00</v>
      </c>
      <c r="AN29" s="17" t="str">
        <f t="shared" si="40"/>
        <v>00</v>
      </c>
      <c r="AO29" s="50" t="str">
        <f t="shared" si="69"/>
        <v/>
      </c>
      <c r="AP29" s="17">
        <f>MIN('400 SF (2)'!D29:O29)</f>
        <v>0</v>
      </c>
      <c r="AQ29" s="17" t="str">
        <f t="shared" si="42"/>
        <v>00</v>
      </c>
      <c r="AR29" s="17" t="str">
        <f t="shared" si="43"/>
        <v>00</v>
      </c>
      <c r="AS29" s="17" t="str">
        <f t="shared" si="44"/>
        <v>00</v>
      </c>
      <c r="AT29" s="50" t="str">
        <f t="shared" si="70"/>
        <v/>
      </c>
      <c r="AU29" s="17">
        <f>MIN('400 IS (2)'!D29:O29)</f>
        <v>0</v>
      </c>
      <c r="AV29" s="17" t="str">
        <f t="shared" si="46"/>
        <v>00</v>
      </c>
      <c r="AW29" s="17" t="str">
        <f t="shared" si="47"/>
        <v>00</v>
      </c>
      <c r="AX29" s="17" t="str">
        <f t="shared" si="48"/>
        <v>00</v>
      </c>
      <c r="AY29" s="50" t="str">
        <f t="shared" si="71"/>
        <v/>
      </c>
      <c r="AZ29" s="17">
        <f>MIN('800 SF (2)'!D29:O29)</f>
        <v>0</v>
      </c>
      <c r="BA29" s="17" t="str">
        <f t="shared" si="50"/>
        <v>00</v>
      </c>
      <c r="BB29" s="17" t="str">
        <f t="shared" si="51"/>
        <v>00</v>
      </c>
      <c r="BC29" s="17" t="str">
        <f t="shared" si="52"/>
        <v>00</v>
      </c>
      <c r="BD29" s="50" t="str">
        <f t="shared" si="72"/>
        <v/>
      </c>
      <c r="BE29" s="15">
        <f>MIN('1500 SF (2)'!D29:O29)</f>
        <v>0</v>
      </c>
      <c r="BF29" s="15" t="str">
        <f t="shared" si="54"/>
        <v>00</v>
      </c>
      <c r="BG29" s="15" t="str">
        <f t="shared" si="55"/>
        <v>00</v>
      </c>
      <c r="BH29" s="15" t="str">
        <f t="shared" si="56"/>
        <v>00</v>
      </c>
      <c r="BI29" s="52" t="str">
        <f t="shared" si="73"/>
        <v/>
      </c>
      <c r="BK29" s="196" t="s">
        <v>38</v>
      </c>
      <c r="BL29" s="197"/>
      <c r="BM29" s="118">
        <v>6</v>
      </c>
      <c r="BN29" s="118">
        <v>11</v>
      </c>
      <c r="BO29" s="118">
        <v>16</v>
      </c>
      <c r="BP29" s="118">
        <v>21</v>
      </c>
      <c r="BQ29" s="118">
        <v>26</v>
      </c>
      <c r="BR29" s="118">
        <v>31</v>
      </c>
      <c r="BS29" s="118">
        <v>36</v>
      </c>
      <c r="BT29" s="118">
        <v>41</v>
      </c>
      <c r="BU29" s="118">
        <v>46</v>
      </c>
      <c r="BV29" s="118">
        <v>51</v>
      </c>
      <c r="BW29" s="118">
        <v>56</v>
      </c>
      <c r="BX29" s="118">
        <v>61</v>
      </c>
    </row>
    <row r="30" spans="1:76" ht="18.75" customHeight="1" thickBot="1" x14ac:dyDescent="0.3">
      <c r="A30" s="59" t="str">
        <f>IF(Nageur!A30="","",Nageur!A30)</f>
        <v/>
      </c>
      <c r="B30" s="14">
        <f>MIN('50 SF (2)'!D30:O30)</f>
        <v>0</v>
      </c>
      <c r="C30" s="14" t="str">
        <f t="shared" si="12"/>
        <v>00</v>
      </c>
      <c r="D30" s="14" t="str">
        <f t="shared" si="13"/>
        <v>00</v>
      </c>
      <c r="E30" s="14" t="str">
        <f t="shared" si="14"/>
        <v>00</v>
      </c>
      <c r="F30" s="50" t="str">
        <f t="shared" si="62"/>
        <v/>
      </c>
      <c r="G30" s="17">
        <f>MIN('50 SF BI (2)'!D30:O30)</f>
        <v>0</v>
      </c>
      <c r="H30" s="17" t="str">
        <f t="shared" si="15"/>
        <v>00</v>
      </c>
      <c r="I30" s="17" t="str">
        <f t="shared" si="16"/>
        <v>00</v>
      </c>
      <c r="J30" s="17" t="str">
        <f t="shared" si="17"/>
        <v>00</v>
      </c>
      <c r="K30" s="50" t="str">
        <f t="shared" si="63"/>
        <v/>
      </c>
      <c r="L30" s="17">
        <f>MIN('50 AP (2)'!D30:O30)</f>
        <v>0</v>
      </c>
      <c r="M30" s="17" t="str">
        <f t="shared" si="19"/>
        <v>00</v>
      </c>
      <c r="N30" s="17" t="str">
        <f t="shared" si="20"/>
        <v>00</v>
      </c>
      <c r="O30" s="17" t="str">
        <f t="shared" si="21"/>
        <v>00</v>
      </c>
      <c r="P30" s="50" t="str">
        <f t="shared" si="64"/>
        <v/>
      </c>
      <c r="Q30" s="17">
        <f>MIN('100 SF (2)'!D30:O30)</f>
        <v>0</v>
      </c>
      <c r="R30" s="17" t="str">
        <f t="shared" si="22"/>
        <v>00</v>
      </c>
      <c r="S30" s="17" t="str">
        <f t="shared" si="23"/>
        <v>00</v>
      </c>
      <c r="T30" s="17" t="str">
        <f t="shared" si="24"/>
        <v>00</v>
      </c>
      <c r="U30" s="50" t="str">
        <f t="shared" si="65"/>
        <v/>
      </c>
      <c r="V30" s="17">
        <f>MIN('100 SF BI (2)'!D30:O30)</f>
        <v>0</v>
      </c>
      <c r="W30" s="17" t="str">
        <f t="shared" si="26"/>
        <v>00</v>
      </c>
      <c r="X30" s="17" t="str">
        <f t="shared" si="27"/>
        <v>00</v>
      </c>
      <c r="Y30" s="17" t="str">
        <f t="shared" si="28"/>
        <v>00</v>
      </c>
      <c r="Z30" s="50" t="str">
        <f t="shared" si="66"/>
        <v/>
      </c>
      <c r="AA30" s="17">
        <f>MIN('100 IS (2)'!D30:O30)</f>
        <v>0</v>
      </c>
      <c r="AB30" s="17" t="str">
        <f t="shared" si="30"/>
        <v>00</v>
      </c>
      <c r="AC30" s="17" t="str">
        <f t="shared" si="31"/>
        <v>00</v>
      </c>
      <c r="AD30" s="17" t="str">
        <f t="shared" si="32"/>
        <v>00</v>
      </c>
      <c r="AE30" s="50" t="str">
        <f t="shared" si="67"/>
        <v/>
      </c>
      <c r="AF30" s="17">
        <f>MIN('200 SF (2)'!D30:O30)</f>
        <v>0</v>
      </c>
      <c r="AG30" s="17" t="str">
        <f t="shared" si="34"/>
        <v>00</v>
      </c>
      <c r="AH30" s="17" t="str">
        <f t="shared" si="35"/>
        <v>00</v>
      </c>
      <c r="AI30" s="17" t="str">
        <f t="shared" si="36"/>
        <v>00</v>
      </c>
      <c r="AJ30" s="50" t="str">
        <f t="shared" si="68"/>
        <v/>
      </c>
      <c r="AK30" s="17">
        <f>MIN('200 SF BI (2)'!D30:O30)</f>
        <v>0</v>
      </c>
      <c r="AL30" s="17" t="str">
        <f t="shared" si="38"/>
        <v>00</v>
      </c>
      <c r="AM30" s="17" t="str">
        <f t="shared" si="39"/>
        <v>00</v>
      </c>
      <c r="AN30" s="17" t="str">
        <f t="shared" si="40"/>
        <v>00</v>
      </c>
      <c r="AO30" s="50" t="str">
        <f t="shared" si="69"/>
        <v/>
      </c>
      <c r="AP30" s="17">
        <f>MIN('400 SF (2)'!D30:O30)</f>
        <v>0</v>
      </c>
      <c r="AQ30" s="17" t="str">
        <f t="shared" si="42"/>
        <v>00</v>
      </c>
      <c r="AR30" s="17" t="str">
        <f t="shared" si="43"/>
        <v>00</v>
      </c>
      <c r="AS30" s="17" t="str">
        <f t="shared" si="44"/>
        <v>00</v>
      </c>
      <c r="AT30" s="50" t="str">
        <f t="shared" si="70"/>
        <v/>
      </c>
      <c r="AU30" s="17">
        <f>MIN('400 IS (2)'!D30:O30)</f>
        <v>0</v>
      </c>
      <c r="AV30" s="17" t="str">
        <f t="shared" si="46"/>
        <v>00</v>
      </c>
      <c r="AW30" s="17" t="str">
        <f t="shared" si="47"/>
        <v>00</v>
      </c>
      <c r="AX30" s="17" t="str">
        <f t="shared" si="48"/>
        <v>00</v>
      </c>
      <c r="AY30" s="50" t="str">
        <f t="shared" si="71"/>
        <v/>
      </c>
      <c r="AZ30" s="17">
        <f>MIN('800 SF (2)'!D30:O30)</f>
        <v>0</v>
      </c>
      <c r="BA30" s="17" t="str">
        <f t="shared" si="50"/>
        <v>00</v>
      </c>
      <c r="BB30" s="17" t="str">
        <f t="shared" si="51"/>
        <v>00</v>
      </c>
      <c r="BC30" s="17" t="str">
        <f t="shared" si="52"/>
        <v>00</v>
      </c>
      <c r="BD30" s="50" t="str">
        <f t="shared" si="72"/>
        <v/>
      </c>
      <c r="BE30" s="15">
        <f>MIN('1500 SF (2)'!D30:O30)</f>
        <v>0</v>
      </c>
      <c r="BF30" s="15" t="str">
        <f t="shared" si="54"/>
        <v>00</v>
      </c>
      <c r="BG30" s="15" t="str">
        <f t="shared" si="55"/>
        <v>00</v>
      </c>
      <c r="BH30" s="15" t="str">
        <f t="shared" si="56"/>
        <v>00</v>
      </c>
      <c r="BI30" s="52" t="str">
        <f t="shared" si="73"/>
        <v/>
      </c>
      <c r="BK30" s="118">
        <f ca="1">VLOOKUP(BK29,Nageur!A5:H34,7,FALSE)</f>
        <v>6</v>
      </c>
      <c r="BL30" s="118">
        <f ca="1">VLOOKUP(BK29,Nageur!A5:H34,8,FALSE)</f>
        <v>14</v>
      </c>
      <c r="BM30" s="118">
        <v>2</v>
      </c>
      <c r="BN30" s="118">
        <v>7</v>
      </c>
      <c r="BO30" s="118">
        <v>12</v>
      </c>
      <c r="BP30" s="118">
        <v>17</v>
      </c>
      <c r="BQ30" s="118">
        <v>22</v>
      </c>
      <c r="BR30" s="118">
        <v>27</v>
      </c>
      <c r="BS30" s="118">
        <v>32</v>
      </c>
      <c r="BT30" s="118">
        <v>37</v>
      </c>
      <c r="BU30" s="118">
        <v>42</v>
      </c>
      <c r="BV30" s="118">
        <v>47</v>
      </c>
      <c r="BW30" s="118">
        <v>52</v>
      </c>
      <c r="BX30" s="118">
        <v>57</v>
      </c>
    </row>
    <row r="31" spans="1:76" ht="18.75" customHeight="1" thickBot="1" x14ac:dyDescent="0.3">
      <c r="A31" s="59" t="str">
        <f>IF(Nageur!A31="","",Nageur!A31)</f>
        <v/>
      </c>
      <c r="B31" s="14">
        <f>MIN('50 SF (2)'!D31:O31)</f>
        <v>0</v>
      </c>
      <c r="C31" s="14" t="str">
        <f t="shared" si="12"/>
        <v>00</v>
      </c>
      <c r="D31" s="14" t="str">
        <f t="shared" si="13"/>
        <v>00</v>
      </c>
      <c r="E31" s="14" t="str">
        <f t="shared" si="14"/>
        <v>00</v>
      </c>
      <c r="F31" s="50" t="str">
        <f t="shared" si="62"/>
        <v/>
      </c>
      <c r="G31" s="17">
        <f>MIN('50 SF BI (2)'!D31:O31)</f>
        <v>0</v>
      </c>
      <c r="H31" s="17" t="str">
        <f t="shared" si="15"/>
        <v>00</v>
      </c>
      <c r="I31" s="17" t="str">
        <f t="shared" si="16"/>
        <v>00</v>
      </c>
      <c r="J31" s="17" t="str">
        <f t="shared" si="17"/>
        <v>00</v>
      </c>
      <c r="K31" s="50" t="str">
        <f t="shared" si="63"/>
        <v/>
      </c>
      <c r="L31" s="17">
        <f>MIN('50 AP (2)'!D31:O31)</f>
        <v>0</v>
      </c>
      <c r="M31" s="17" t="str">
        <f t="shared" si="19"/>
        <v>00</v>
      </c>
      <c r="N31" s="17" t="str">
        <f t="shared" si="20"/>
        <v>00</v>
      </c>
      <c r="O31" s="17" t="str">
        <f t="shared" si="21"/>
        <v>00</v>
      </c>
      <c r="P31" s="50" t="str">
        <f t="shared" si="64"/>
        <v/>
      </c>
      <c r="Q31" s="17">
        <f>MIN('100 SF (2)'!D31:O31)</f>
        <v>0</v>
      </c>
      <c r="R31" s="17" t="str">
        <f t="shared" si="22"/>
        <v>00</v>
      </c>
      <c r="S31" s="17" t="str">
        <f t="shared" si="23"/>
        <v>00</v>
      </c>
      <c r="T31" s="17" t="str">
        <f t="shared" si="24"/>
        <v>00</v>
      </c>
      <c r="U31" s="50" t="str">
        <f t="shared" si="65"/>
        <v/>
      </c>
      <c r="V31" s="17">
        <f>MIN('100 SF BI (2)'!D31:O31)</f>
        <v>0</v>
      </c>
      <c r="W31" s="17" t="str">
        <f t="shared" si="26"/>
        <v>00</v>
      </c>
      <c r="X31" s="17" t="str">
        <f t="shared" si="27"/>
        <v>00</v>
      </c>
      <c r="Y31" s="17" t="str">
        <f t="shared" si="28"/>
        <v>00</v>
      </c>
      <c r="Z31" s="50" t="str">
        <f t="shared" si="66"/>
        <v/>
      </c>
      <c r="AA31" s="17">
        <f>MIN('100 IS (2)'!D31:O31)</f>
        <v>0</v>
      </c>
      <c r="AB31" s="17" t="str">
        <f t="shared" si="30"/>
        <v>00</v>
      </c>
      <c r="AC31" s="17" t="str">
        <f t="shared" si="31"/>
        <v>00</v>
      </c>
      <c r="AD31" s="17" t="str">
        <f t="shared" si="32"/>
        <v>00</v>
      </c>
      <c r="AE31" s="50" t="str">
        <f t="shared" si="67"/>
        <v/>
      </c>
      <c r="AF31" s="17">
        <f>MIN('200 SF (2)'!D31:O31)</f>
        <v>0</v>
      </c>
      <c r="AG31" s="17" t="str">
        <f t="shared" si="34"/>
        <v>00</v>
      </c>
      <c r="AH31" s="17" t="str">
        <f t="shared" si="35"/>
        <v>00</v>
      </c>
      <c r="AI31" s="17" t="str">
        <f t="shared" si="36"/>
        <v>00</v>
      </c>
      <c r="AJ31" s="50" t="str">
        <f t="shared" si="68"/>
        <v/>
      </c>
      <c r="AK31" s="17">
        <f>MIN('200 SF BI (2)'!D31:O31)</f>
        <v>0</v>
      </c>
      <c r="AL31" s="17" t="str">
        <f t="shared" si="38"/>
        <v>00</v>
      </c>
      <c r="AM31" s="17" t="str">
        <f t="shared" si="39"/>
        <v>00</v>
      </c>
      <c r="AN31" s="17" t="str">
        <f t="shared" si="40"/>
        <v>00</v>
      </c>
      <c r="AO31" s="50" t="str">
        <f t="shared" si="69"/>
        <v/>
      </c>
      <c r="AP31" s="17">
        <f>MIN('400 SF (2)'!D31:O31)</f>
        <v>0</v>
      </c>
      <c r="AQ31" s="17" t="str">
        <f t="shared" si="42"/>
        <v>00</v>
      </c>
      <c r="AR31" s="17" t="str">
        <f t="shared" si="43"/>
        <v>00</v>
      </c>
      <c r="AS31" s="17" t="str">
        <f t="shared" si="44"/>
        <v>00</v>
      </c>
      <c r="AT31" s="50" t="str">
        <f t="shared" si="70"/>
        <v/>
      </c>
      <c r="AU31" s="17">
        <f>MIN('400 IS (2)'!D31:O31)</f>
        <v>0</v>
      </c>
      <c r="AV31" s="17" t="str">
        <f t="shared" si="46"/>
        <v>00</v>
      </c>
      <c r="AW31" s="17" t="str">
        <f t="shared" si="47"/>
        <v>00</v>
      </c>
      <c r="AX31" s="17" t="str">
        <f t="shared" si="48"/>
        <v>00</v>
      </c>
      <c r="AY31" s="50" t="str">
        <f t="shared" si="71"/>
        <v/>
      </c>
      <c r="AZ31" s="17">
        <f>MIN('800 SF (2)'!D31:O31)</f>
        <v>0</v>
      </c>
      <c r="BA31" s="17" t="str">
        <f t="shared" si="50"/>
        <v>00</v>
      </c>
      <c r="BB31" s="17" t="str">
        <f t="shared" si="51"/>
        <v>00</v>
      </c>
      <c r="BC31" s="17" t="str">
        <f t="shared" si="52"/>
        <v>00</v>
      </c>
      <c r="BD31" s="50" t="str">
        <f t="shared" si="72"/>
        <v/>
      </c>
      <c r="BE31" s="15">
        <f>MIN('1500 SF (2)'!D31:O31)</f>
        <v>0</v>
      </c>
      <c r="BF31" s="15" t="str">
        <f t="shared" si="54"/>
        <v>00</v>
      </c>
      <c r="BG31" s="15" t="str">
        <f t="shared" si="55"/>
        <v>00</v>
      </c>
      <c r="BH31" s="15" t="str">
        <f t="shared" si="56"/>
        <v>00</v>
      </c>
      <c r="BI31" s="52" t="str">
        <f t="shared" si="73"/>
        <v/>
      </c>
      <c r="BK31" s="156">
        <v>2</v>
      </c>
      <c r="BL31" s="118"/>
      <c r="BM31" s="67" t="s">
        <v>21</v>
      </c>
      <c r="BN31" s="68" t="s">
        <v>23</v>
      </c>
      <c r="BO31" s="68" t="s">
        <v>22</v>
      </c>
      <c r="BP31" s="68" t="s">
        <v>24</v>
      </c>
      <c r="BQ31" s="68" t="s">
        <v>25</v>
      </c>
      <c r="BR31" s="68" t="s">
        <v>26</v>
      </c>
      <c r="BS31" s="68" t="s">
        <v>27</v>
      </c>
      <c r="BT31" s="68" t="s">
        <v>54</v>
      </c>
      <c r="BU31" s="68" t="s">
        <v>28</v>
      </c>
      <c r="BV31" s="68" t="s">
        <v>29</v>
      </c>
      <c r="BW31" s="68" t="s">
        <v>30</v>
      </c>
      <c r="BX31" s="70" t="s">
        <v>31</v>
      </c>
    </row>
    <row r="32" spans="1:76" ht="18.75" customHeight="1" x14ac:dyDescent="0.25">
      <c r="A32" s="59" t="str">
        <f>IF(Nageur!A32="","",Nageur!A32)</f>
        <v/>
      </c>
      <c r="B32" s="14">
        <f>MIN('50 SF (2)'!D32:O32)</f>
        <v>0</v>
      </c>
      <c r="C32" s="14" t="str">
        <f t="shared" si="12"/>
        <v>00</v>
      </c>
      <c r="D32" s="14" t="str">
        <f t="shared" si="13"/>
        <v>00</v>
      </c>
      <c r="E32" s="14" t="str">
        <f t="shared" si="14"/>
        <v>00</v>
      </c>
      <c r="F32" s="50" t="str">
        <f t="shared" si="62"/>
        <v/>
      </c>
      <c r="G32" s="17">
        <f>MIN('50 SF BI (2)'!D32:O32)</f>
        <v>0</v>
      </c>
      <c r="H32" s="17" t="str">
        <f t="shared" si="15"/>
        <v>00</v>
      </c>
      <c r="I32" s="17" t="str">
        <f t="shared" si="16"/>
        <v>00</v>
      </c>
      <c r="J32" s="17" t="str">
        <f t="shared" si="17"/>
        <v>00</v>
      </c>
      <c r="K32" s="50" t="str">
        <f t="shared" si="63"/>
        <v/>
      </c>
      <c r="L32" s="17">
        <f>MIN('50 AP (2)'!D32:O32)</f>
        <v>0</v>
      </c>
      <c r="M32" s="17" t="str">
        <f t="shared" si="19"/>
        <v>00</v>
      </c>
      <c r="N32" s="17" t="str">
        <f t="shared" si="20"/>
        <v>00</v>
      </c>
      <c r="O32" s="17" t="str">
        <f t="shared" si="21"/>
        <v>00</v>
      </c>
      <c r="P32" s="50" t="str">
        <f t="shared" si="64"/>
        <v/>
      </c>
      <c r="Q32" s="17">
        <f>MIN('100 SF (2)'!D32:O32)</f>
        <v>0</v>
      </c>
      <c r="R32" s="17" t="str">
        <f t="shared" si="22"/>
        <v>00</v>
      </c>
      <c r="S32" s="17" t="str">
        <f t="shared" si="23"/>
        <v>00</v>
      </c>
      <c r="T32" s="17" t="str">
        <f t="shared" si="24"/>
        <v>00</v>
      </c>
      <c r="U32" s="50" t="str">
        <f t="shared" si="65"/>
        <v/>
      </c>
      <c r="V32" s="17">
        <f>MIN('100 SF BI (2)'!D32:O32)</f>
        <v>0</v>
      </c>
      <c r="W32" s="17" t="str">
        <f t="shared" si="26"/>
        <v>00</v>
      </c>
      <c r="X32" s="17" t="str">
        <f t="shared" si="27"/>
        <v>00</v>
      </c>
      <c r="Y32" s="17" t="str">
        <f t="shared" si="28"/>
        <v>00</v>
      </c>
      <c r="Z32" s="50" t="str">
        <f t="shared" si="66"/>
        <v/>
      </c>
      <c r="AA32" s="17">
        <f>MIN('100 IS (2)'!D32:O32)</f>
        <v>0</v>
      </c>
      <c r="AB32" s="17" t="str">
        <f t="shared" si="30"/>
        <v>00</v>
      </c>
      <c r="AC32" s="17" t="str">
        <f t="shared" si="31"/>
        <v>00</v>
      </c>
      <c r="AD32" s="17" t="str">
        <f t="shared" si="32"/>
        <v>00</v>
      </c>
      <c r="AE32" s="50" t="str">
        <f t="shared" si="67"/>
        <v/>
      </c>
      <c r="AF32" s="17">
        <f>MIN('200 SF (2)'!D32:O32)</f>
        <v>0</v>
      </c>
      <c r="AG32" s="17" t="str">
        <f t="shared" si="34"/>
        <v>00</v>
      </c>
      <c r="AH32" s="17" t="str">
        <f t="shared" si="35"/>
        <v>00</v>
      </c>
      <c r="AI32" s="17" t="str">
        <f t="shared" si="36"/>
        <v>00</v>
      </c>
      <c r="AJ32" s="50" t="str">
        <f t="shared" si="68"/>
        <v/>
      </c>
      <c r="AK32" s="17">
        <f>MIN('200 SF BI (2)'!D32:O32)</f>
        <v>0</v>
      </c>
      <c r="AL32" s="17" t="str">
        <f t="shared" si="38"/>
        <v>00</v>
      </c>
      <c r="AM32" s="17" t="str">
        <f t="shared" si="39"/>
        <v>00</v>
      </c>
      <c r="AN32" s="17" t="str">
        <f t="shared" si="40"/>
        <v>00</v>
      </c>
      <c r="AO32" s="50" t="str">
        <f t="shared" si="69"/>
        <v/>
      </c>
      <c r="AP32" s="17">
        <f>MIN('400 SF (2)'!D32:O32)</f>
        <v>0</v>
      </c>
      <c r="AQ32" s="17" t="str">
        <f t="shared" si="42"/>
        <v>00</v>
      </c>
      <c r="AR32" s="17" t="str">
        <f t="shared" si="43"/>
        <v>00</v>
      </c>
      <c r="AS32" s="17" t="str">
        <f t="shared" si="44"/>
        <v>00</v>
      </c>
      <c r="AT32" s="50" t="str">
        <f t="shared" si="70"/>
        <v/>
      </c>
      <c r="AU32" s="17">
        <f>MIN('400 IS (2)'!D32:O32)</f>
        <v>0</v>
      </c>
      <c r="AV32" s="17" t="str">
        <f t="shared" si="46"/>
        <v>00</v>
      </c>
      <c r="AW32" s="17" t="str">
        <f t="shared" si="47"/>
        <v>00</v>
      </c>
      <c r="AX32" s="17" t="str">
        <f t="shared" si="48"/>
        <v>00</v>
      </c>
      <c r="AY32" s="50" t="str">
        <f t="shared" si="71"/>
        <v/>
      </c>
      <c r="AZ32" s="17">
        <f>MIN('800 SF (2)'!D32:O32)</f>
        <v>0</v>
      </c>
      <c r="BA32" s="17" t="str">
        <f t="shared" si="50"/>
        <v>00</v>
      </c>
      <c r="BB32" s="17" t="str">
        <f t="shared" si="51"/>
        <v>00</v>
      </c>
      <c r="BC32" s="17" t="str">
        <f t="shared" si="52"/>
        <v>00</v>
      </c>
      <c r="BD32" s="50" t="str">
        <f t="shared" si="72"/>
        <v/>
      </c>
      <c r="BE32" s="15">
        <f>MIN('1500 SF (2)'!D32:O32)</f>
        <v>0</v>
      </c>
      <c r="BF32" s="15" t="str">
        <f t="shared" si="54"/>
        <v>00</v>
      </c>
      <c r="BG32" s="15" t="str">
        <f t="shared" si="55"/>
        <v>00</v>
      </c>
      <c r="BH32" s="15" t="str">
        <f t="shared" si="56"/>
        <v>00</v>
      </c>
      <c r="BI32" s="52" t="str">
        <f t="shared" si="73"/>
        <v/>
      </c>
      <c r="BK32" s="185" t="s">
        <v>32</v>
      </c>
      <c r="BL32" s="176"/>
      <c r="BM32" s="49" t="str">
        <f t="shared" ref="BM32:BX32" si="74">IF($BK$29="","",VLOOKUP($BK$29,$A$5:$BI$34,BM29,FALSE))</f>
        <v>00'25"43</v>
      </c>
      <c r="BN32" s="49" t="str">
        <f t="shared" si="74"/>
        <v/>
      </c>
      <c r="BO32" s="49" t="str">
        <f t="shared" si="74"/>
        <v>00'22"31</v>
      </c>
      <c r="BP32" s="49" t="str">
        <f t="shared" si="74"/>
        <v>01'00"66</v>
      </c>
      <c r="BQ32" s="49" t="str">
        <f t="shared" si="74"/>
        <v>00'57"08</v>
      </c>
      <c r="BR32" s="49" t="str">
        <f t="shared" si="74"/>
        <v/>
      </c>
      <c r="BS32" s="49" t="str">
        <f t="shared" si="74"/>
        <v>02'10"10</v>
      </c>
      <c r="BT32" s="49" t="str">
        <f t="shared" si="74"/>
        <v>02'06"99</v>
      </c>
      <c r="BU32" s="49" t="str">
        <f t="shared" si="74"/>
        <v>04'32"91</v>
      </c>
      <c r="BV32" s="49" t="str">
        <f t="shared" si="74"/>
        <v/>
      </c>
      <c r="BW32" s="49" t="str">
        <f t="shared" si="74"/>
        <v>09'50"53</v>
      </c>
      <c r="BX32" s="84" t="str">
        <f t="shared" si="74"/>
        <v/>
      </c>
    </row>
    <row r="33" spans="1:76" ht="18.75" customHeight="1" thickBot="1" x14ac:dyDescent="0.3">
      <c r="A33" s="59" t="str">
        <f>IF(Nageur!A33="","",Nageur!A33)</f>
        <v/>
      </c>
      <c r="B33" s="14">
        <f>MIN('50 SF (2)'!D33:O33)</f>
        <v>0</v>
      </c>
      <c r="C33" s="14" t="str">
        <f t="shared" si="12"/>
        <v>00</v>
      </c>
      <c r="D33" s="14" t="str">
        <f t="shared" si="13"/>
        <v>00</v>
      </c>
      <c r="E33" s="14" t="str">
        <f t="shared" si="14"/>
        <v>00</v>
      </c>
      <c r="F33" s="50" t="str">
        <f t="shared" si="62"/>
        <v/>
      </c>
      <c r="G33" s="17">
        <f>MIN('50 SF BI (2)'!D33:O33)</f>
        <v>0</v>
      </c>
      <c r="H33" s="17" t="str">
        <f t="shared" si="15"/>
        <v>00</v>
      </c>
      <c r="I33" s="17" t="str">
        <f t="shared" si="16"/>
        <v>00</v>
      </c>
      <c r="J33" s="17" t="str">
        <f t="shared" si="17"/>
        <v>00</v>
      </c>
      <c r="K33" s="50" t="str">
        <f t="shared" si="63"/>
        <v/>
      </c>
      <c r="L33" s="17">
        <f>MIN('50 AP (2)'!D33:O33)</f>
        <v>0</v>
      </c>
      <c r="M33" s="17" t="str">
        <f t="shared" si="19"/>
        <v>00</v>
      </c>
      <c r="N33" s="17" t="str">
        <f t="shared" si="20"/>
        <v>00</v>
      </c>
      <c r="O33" s="17" t="str">
        <f t="shared" si="21"/>
        <v>00</v>
      </c>
      <c r="P33" s="50" t="str">
        <f t="shared" si="64"/>
        <v/>
      </c>
      <c r="Q33" s="17">
        <f>MIN('100 SF (2)'!D33:O33)</f>
        <v>0</v>
      </c>
      <c r="R33" s="17" t="str">
        <f t="shared" si="22"/>
        <v>00</v>
      </c>
      <c r="S33" s="17" t="str">
        <f t="shared" si="23"/>
        <v>00</v>
      </c>
      <c r="T33" s="17" t="str">
        <f t="shared" si="24"/>
        <v>00</v>
      </c>
      <c r="U33" s="50" t="str">
        <f t="shared" si="65"/>
        <v/>
      </c>
      <c r="V33" s="17">
        <f>MIN('100 SF BI (2)'!D33:O33)</f>
        <v>0</v>
      </c>
      <c r="W33" s="17" t="str">
        <f t="shared" si="26"/>
        <v>00</v>
      </c>
      <c r="X33" s="17" t="str">
        <f t="shared" si="27"/>
        <v>00</v>
      </c>
      <c r="Y33" s="17" t="str">
        <f t="shared" si="28"/>
        <v>00</v>
      </c>
      <c r="Z33" s="50" t="str">
        <f t="shared" si="66"/>
        <v/>
      </c>
      <c r="AA33" s="17">
        <f>MIN('100 IS (2)'!D33:O33)</f>
        <v>0</v>
      </c>
      <c r="AB33" s="17" t="str">
        <f t="shared" si="30"/>
        <v>00</v>
      </c>
      <c r="AC33" s="17" t="str">
        <f t="shared" si="31"/>
        <v>00</v>
      </c>
      <c r="AD33" s="17" t="str">
        <f t="shared" si="32"/>
        <v>00</v>
      </c>
      <c r="AE33" s="50" t="str">
        <f t="shared" si="67"/>
        <v/>
      </c>
      <c r="AF33" s="17">
        <f>MIN('200 SF (2)'!D33:O33)</f>
        <v>0</v>
      </c>
      <c r="AG33" s="17" t="str">
        <f t="shared" si="34"/>
        <v>00</v>
      </c>
      <c r="AH33" s="17" t="str">
        <f t="shared" si="35"/>
        <v>00</v>
      </c>
      <c r="AI33" s="17" t="str">
        <f t="shared" si="36"/>
        <v>00</v>
      </c>
      <c r="AJ33" s="50" t="str">
        <f t="shared" si="68"/>
        <v/>
      </c>
      <c r="AK33" s="17">
        <f>MIN('200 SF BI (2)'!D33:O33)</f>
        <v>0</v>
      </c>
      <c r="AL33" s="17" t="str">
        <f t="shared" si="38"/>
        <v>00</v>
      </c>
      <c r="AM33" s="17" t="str">
        <f t="shared" si="39"/>
        <v>00</v>
      </c>
      <c r="AN33" s="17" t="str">
        <f t="shared" si="40"/>
        <v>00</v>
      </c>
      <c r="AO33" s="50" t="str">
        <f t="shared" si="69"/>
        <v/>
      </c>
      <c r="AP33" s="17">
        <f>MIN('400 SF (2)'!D33:O33)</f>
        <v>0</v>
      </c>
      <c r="AQ33" s="17" t="str">
        <f t="shared" si="42"/>
        <v>00</v>
      </c>
      <c r="AR33" s="17" t="str">
        <f t="shared" si="43"/>
        <v>00</v>
      </c>
      <c r="AS33" s="17" t="str">
        <f t="shared" si="44"/>
        <v>00</v>
      </c>
      <c r="AT33" s="50" t="str">
        <f t="shared" si="70"/>
        <v/>
      </c>
      <c r="AU33" s="17">
        <f>MIN('400 IS (2)'!D33:O33)</f>
        <v>0</v>
      </c>
      <c r="AV33" s="17" t="str">
        <f t="shared" si="46"/>
        <v>00</v>
      </c>
      <c r="AW33" s="17" t="str">
        <f t="shared" si="47"/>
        <v>00</v>
      </c>
      <c r="AX33" s="17" t="str">
        <f t="shared" si="48"/>
        <v>00</v>
      </c>
      <c r="AY33" s="50" t="str">
        <f t="shared" si="71"/>
        <v/>
      </c>
      <c r="AZ33" s="17">
        <f>MIN('800 SF (2)'!D33:O33)</f>
        <v>0</v>
      </c>
      <c r="BA33" s="17" t="str">
        <f t="shared" si="50"/>
        <v>00</v>
      </c>
      <c r="BB33" s="17" t="str">
        <f t="shared" si="51"/>
        <v>00</v>
      </c>
      <c r="BC33" s="17" t="str">
        <f t="shared" si="52"/>
        <v>00</v>
      </c>
      <c r="BD33" s="50" t="str">
        <f t="shared" si="72"/>
        <v/>
      </c>
      <c r="BE33" s="15">
        <f>MIN('1500 SF (2)'!D33:O33)</f>
        <v>0</v>
      </c>
      <c r="BF33" s="15" t="str">
        <f t="shared" si="54"/>
        <v>00</v>
      </c>
      <c r="BG33" s="15" t="str">
        <f t="shared" si="55"/>
        <v>00</v>
      </c>
      <c r="BH33" s="15" t="str">
        <f t="shared" si="56"/>
        <v>00</v>
      </c>
      <c r="BI33" s="52" t="str">
        <f t="shared" si="73"/>
        <v/>
      </c>
      <c r="BK33" s="184" t="s">
        <v>303</v>
      </c>
      <c r="BL33" s="178"/>
      <c r="BM33" s="51" t="str">
        <f ca="1">IF(BM32="","",IF($BK$31=1,BM34,IF($BK$31=2,BM35,NA())))</f>
        <v>00'26"56</v>
      </c>
      <c r="BN33" s="51" t="str">
        <f t="shared" ref="BN33:BX33" si="75">IF(BN32="","",IF($BK$31=1,BN34,IF($BK$31=2,BN35,NA())))</f>
        <v/>
      </c>
      <c r="BO33" s="51" t="str">
        <f t="shared" ca="1" si="75"/>
        <v>00'23"31</v>
      </c>
      <c r="BP33" s="51" t="str">
        <f t="shared" ca="1" si="75"/>
        <v>00'59"49</v>
      </c>
      <c r="BQ33" s="51" t="str">
        <f t="shared" ca="1" si="75"/>
        <v>01'06"21</v>
      </c>
      <c r="BR33" s="51" t="str">
        <f t="shared" si="75"/>
        <v/>
      </c>
      <c r="BS33" s="51" t="str">
        <f t="shared" ca="1" si="75"/>
        <v>02'19"11</v>
      </c>
      <c r="BT33" s="51" t="str">
        <f t="shared" ca="1" si="75"/>
        <v>02'32"29</v>
      </c>
      <c r="BU33" s="51" t="str">
        <f t="shared" ca="1" si="75"/>
        <v>04'46"67</v>
      </c>
      <c r="BV33" s="51" t="str">
        <f t="shared" si="75"/>
        <v/>
      </c>
      <c r="BW33" s="51" t="str">
        <f t="shared" ca="1" si="75"/>
        <v>09'53"93</v>
      </c>
      <c r="BX33" s="53" t="str">
        <f t="shared" si="75"/>
        <v/>
      </c>
    </row>
    <row r="34" spans="1:76" ht="18.75" customHeight="1" thickBot="1" x14ac:dyDescent="0.3">
      <c r="A34" s="60" t="str">
        <f>IF(Nageur!A34="","",Nageur!A34)</f>
        <v/>
      </c>
      <c r="B34" s="24">
        <f>MIN('50 SF (2)'!D34:O34)</f>
        <v>0</v>
      </c>
      <c r="C34" s="24" t="str">
        <f t="shared" si="12"/>
        <v>00</v>
      </c>
      <c r="D34" s="24" t="str">
        <f t="shared" si="13"/>
        <v>00</v>
      </c>
      <c r="E34" s="24" t="str">
        <f t="shared" si="14"/>
        <v>00</v>
      </c>
      <c r="F34" s="51" t="str">
        <f t="shared" si="58"/>
        <v/>
      </c>
      <c r="G34" s="27">
        <f>MIN('50 SF BI (2)'!D34:O34)</f>
        <v>0</v>
      </c>
      <c r="H34" s="27" t="str">
        <f t="shared" si="15"/>
        <v>00</v>
      </c>
      <c r="I34" s="27" t="str">
        <f t="shared" si="16"/>
        <v>00</v>
      </c>
      <c r="J34" s="27" t="str">
        <f t="shared" si="17"/>
        <v>00</v>
      </c>
      <c r="K34" s="51" t="str">
        <f t="shared" si="18"/>
        <v/>
      </c>
      <c r="L34" s="27">
        <f>MIN('50 AP (2)'!D34:O34)</f>
        <v>0</v>
      </c>
      <c r="M34" s="27" t="str">
        <f t="shared" si="19"/>
        <v>00</v>
      </c>
      <c r="N34" s="27" t="str">
        <f t="shared" si="20"/>
        <v>00</v>
      </c>
      <c r="O34" s="27" t="str">
        <f t="shared" si="21"/>
        <v>00</v>
      </c>
      <c r="P34" s="51" t="str">
        <f t="shared" si="2"/>
        <v/>
      </c>
      <c r="Q34" s="27">
        <f>MIN('100 SF (2)'!D34:O34)</f>
        <v>0</v>
      </c>
      <c r="R34" s="27" t="str">
        <f t="shared" si="22"/>
        <v>00</v>
      </c>
      <c r="S34" s="27" t="str">
        <f t="shared" si="23"/>
        <v>00</v>
      </c>
      <c r="T34" s="27" t="str">
        <f t="shared" si="24"/>
        <v>00</v>
      </c>
      <c r="U34" s="51" t="str">
        <f t="shared" si="25"/>
        <v/>
      </c>
      <c r="V34" s="27">
        <f>MIN('100 SF BI (2)'!D34:O34)</f>
        <v>0</v>
      </c>
      <c r="W34" s="27" t="str">
        <f t="shared" si="26"/>
        <v>00</v>
      </c>
      <c r="X34" s="27" t="str">
        <f t="shared" si="27"/>
        <v>00</v>
      </c>
      <c r="Y34" s="27" t="str">
        <f t="shared" si="28"/>
        <v>00</v>
      </c>
      <c r="Z34" s="51" t="str">
        <f t="shared" si="29"/>
        <v/>
      </c>
      <c r="AA34" s="27">
        <f>MIN('100 IS (2)'!D34:O34)</f>
        <v>0</v>
      </c>
      <c r="AB34" s="27" t="str">
        <f t="shared" si="30"/>
        <v>00</v>
      </c>
      <c r="AC34" s="27" t="str">
        <f t="shared" si="31"/>
        <v>00</v>
      </c>
      <c r="AD34" s="27" t="str">
        <f t="shared" si="32"/>
        <v>00</v>
      </c>
      <c r="AE34" s="51" t="str">
        <f t="shared" si="33"/>
        <v/>
      </c>
      <c r="AF34" s="27">
        <f>MIN('200 SF (2)'!D34:O34)</f>
        <v>0</v>
      </c>
      <c r="AG34" s="27" t="str">
        <f t="shared" si="34"/>
        <v>00</v>
      </c>
      <c r="AH34" s="27" t="str">
        <f t="shared" si="35"/>
        <v>00</v>
      </c>
      <c r="AI34" s="27" t="str">
        <f t="shared" si="36"/>
        <v>00</v>
      </c>
      <c r="AJ34" s="51" t="str">
        <f t="shared" si="37"/>
        <v/>
      </c>
      <c r="AK34" s="27">
        <f>MIN('200 SF BI (2)'!D34:O34)</f>
        <v>0</v>
      </c>
      <c r="AL34" s="27" t="str">
        <f t="shared" si="38"/>
        <v>00</v>
      </c>
      <c r="AM34" s="27" t="str">
        <f t="shared" si="39"/>
        <v>00</v>
      </c>
      <c r="AN34" s="27" t="str">
        <f t="shared" si="40"/>
        <v>00</v>
      </c>
      <c r="AO34" s="51" t="str">
        <f t="shared" si="41"/>
        <v/>
      </c>
      <c r="AP34" s="27">
        <f>MIN('400 SF (2)'!D34:O34)</f>
        <v>0</v>
      </c>
      <c r="AQ34" s="27" t="str">
        <f t="shared" si="42"/>
        <v>00</v>
      </c>
      <c r="AR34" s="27" t="str">
        <f t="shared" si="43"/>
        <v>00</v>
      </c>
      <c r="AS34" s="27" t="str">
        <f t="shared" si="44"/>
        <v>00</v>
      </c>
      <c r="AT34" s="51" t="str">
        <f t="shared" si="45"/>
        <v/>
      </c>
      <c r="AU34" s="27">
        <f>MIN('400 IS (2)'!D34:O34)</f>
        <v>0</v>
      </c>
      <c r="AV34" s="27" t="str">
        <f t="shared" si="46"/>
        <v>00</v>
      </c>
      <c r="AW34" s="27" t="str">
        <f t="shared" si="47"/>
        <v>00</v>
      </c>
      <c r="AX34" s="27" t="str">
        <f t="shared" si="48"/>
        <v>00</v>
      </c>
      <c r="AY34" s="51" t="str">
        <f t="shared" si="49"/>
        <v/>
      </c>
      <c r="AZ34" s="27">
        <f>MIN('800 SF (2)'!D34:O34)</f>
        <v>0</v>
      </c>
      <c r="BA34" s="27" t="str">
        <f t="shared" si="50"/>
        <v>00</v>
      </c>
      <c r="BB34" s="27" t="str">
        <f t="shared" si="51"/>
        <v>00</v>
      </c>
      <c r="BC34" s="27" t="str">
        <f t="shared" si="52"/>
        <v>00</v>
      </c>
      <c r="BD34" s="51" t="str">
        <f t="shared" si="53"/>
        <v/>
      </c>
      <c r="BE34" s="25">
        <f>MIN('1500 SF (2)'!D34:O34)</f>
        <v>0</v>
      </c>
      <c r="BF34" s="25" t="str">
        <f t="shared" si="54"/>
        <v>00</v>
      </c>
      <c r="BG34" s="25" t="str">
        <f t="shared" si="55"/>
        <v>00</v>
      </c>
      <c r="BH34" s="25" t="str">
        <f t="shared" si="56"/>
        <v>00</v>
      </c>
      <c r="BI34" s="53" t="str">
        <f t="shared" si="57"/>
        <v/>
      </c>
      <c r="BL34" s="3" t="s">
        <v>463</v>
      </c>
      <c r="BM34" s="102" t="str">
        <f ca="1">IF($BK$30=1,HLOOKUP(BM31,'Temps de Qualifications'!$C$4:$P$12,2,FALSE),IF($BK$30=2,HLOOKUP(BM31,'Temps de Qualifications'!$C$4:$P$12,5,FALSE),IF($BK$30=3,HLOOKUP(BM31,'Temps de Qualifications'!$C$4:$P$12,6,FALSE),IF($BK$30=4,HLOOKUP(BM31,'Temps de Qualifications'!$C$4:$P$12,9,FALSE),IF($BK$30=5,HLOOKUP(BM31,'Temps de Qualifications'!$C$4:$P$12,6,FALSE),IF($BK$30=6,HLOOKUP(BM31,'Temps de Qualifications'!$C$4:$P$12,9,FALSE),NA()))))))</f>
        <v>00'20"91</v>
      </c>
      <c r="BN34" s="102" t="str">
        <f ca="1">IF($BK$30=1,HLOOKUP(BN31,'Temps de Qualifications'!$C$4:$P$12,2,FALSE),IF($BK$30=2,HLOOKUP(BN31,'Temps de Qualifications'!$C$4:$P$12,5,FALSE),IF($BK$30=3,HLOOKUP(BN31,'Temps de Qualifications'!$C$4:$P$12,6,FALSE),IF($BK$30=4,HLOOKUP(BN31,'Temps de Qualifications'!$C$4:$P$12,9,FALSE),IF($BK$30=5,HLOOKUP(BN31,'Temps de Qualifications'!$C$4:$P$12,6,FALSE),IF($BK$30=6,HLOOKUP(BN31,'Temps de Qualifications'!$C$4:$P$12,9,FALSE),NA()))))))</f>
        <v>00'24"84</v>
      </c>
      <c r="BO34" s="102" t="str">
        <f ca="1">IF($BK$30=1,HLOOKUP(BO31,'Temps de Qualifications'!$C$4:$P$12,2,FALSE),IF($BK$30=2,HLOOKUP(BO31,'Temps de Qualifications'!$C$4:$P$12,5,FALSE),IF($BK$30=3,HLOOKUP(BO31,'Temps de Qualifications'!$C$4:$P$12,6,FALSE),IF($BK$30=4,HLOOKUP(BO31,'Temps de Qualifications'!$C$4:$P$12,9,FALSE),IF($BK$30=5,HLOOKUP(BO31,'Temps de Qualifications'!$C$4:$P$12,6,FALSE),IF($BK$30=6,HLOOKUP(BO31,'Temps de Qualifications'!$C$4:$P$12,9,FALSE),NA()))))))</f>
        <v>00'19"00</v>
      </c>
      <c r="BP34" s="102" t="str">
        <f ca="1">IF($BK$30=1,HLOOKUP(BP31,'Temps de Qualifications'!$C$4:$P$12,2,FALSE),IF($BK$30=2,HLOOKUP(BP31,'Temps de Qualifications'!$C$4:$P$12,5,FALSE),IF($BK$30=3,HLOOKUP(BP31,'Temps de Qualifications'!$C$4:$P$12,6,FALSE),IF($BK$30=4,HLOOKUP(BP31,'Temps de Qualifications'!$C$4:$P$12,9,FALSE),IF($BK$30=5,HLOOKUP(BP31,'Temps de Qualifications'!$C$4:$P$12,6,FALSE),IF($BK$30=6,HLOOKUP(BP31,'Temps de Qualifications'!$C$4:$P$12,9,FALSE),NA()))))))</f>
        <v>00'47"32</v>
      </c>
      <c r="BQ34" s="102" t="str">
        <f ca="1">IF($BK$30=1,HLOOKUP(BQ31,'Temps de Qualifications'!$C$4:$P$12,2,FALSE),IF($BK$30=2,HLOOKUP(BQ31,'Temps de Qualifications'!$C$4:$P$12,5,FALSE),IF($BK$30=3,HLOOKUP(BQ31,'Temps de Qualifications'!$C$4:$P$12,6,FALSE),IF($BK$30=4,HLOOKUP(BQ31,'Temps de Qualifications'!$C$4:$P$12,9,FALSE),IF($BK$30=5,HLOOKUP(BQ31,'Temps de Qualifications'!$C$4:$P$12,6,FALSE),IF($BK$30=6,HLOOKUP(BQ31,'Temps de Qualifications'!$C$4:$P$12,9,FALSE),NA()))))))</f>
        <v>00'55"27</v>
      </c>
      <c r="BR34" s="102" t="str">
        <f ca="1">IF($BK$30=1,HLOOKUP(BR31,'Temps de Qualifications'!$C$4:$P$12,2,FALSE),IF($BK$30=2,HLOOKUP(BR31,'Temps de Qualifications'!$C$4:$P$12,5,FALSE),IF($BK$30=3,HLOOKUP(BR31,'Temps de Qualifications'!$C$4:$P$12,6,FALSE),IF($BK$30=4,HLOOKUP(BR31,'Temps de Qualifications'!$C$4:$P$12,9,FALSE),IF($BK$30=5,HLOOKUP(BR31,'Temps de Qualifications'!$C$4:$P$12,6,FALSE),IF($BK$30=6,HLOOKUP(BR31,'Temps de Qualifications'!$C$4:$P$12,9,FALSE),NA()))))))</f>
        <v>00'47"93</v>
      </c>
      <c r="BS34" s="102" t="str">
        <f ca="1">IF($BK$30=1,HLOOKUP(BS31,'Temps de Qualifications'!$C$4:$P$12,2,FALSE),IF($BK$30=2,HLOOKUP(BS31,'Temps de Qualifications'!$C$4:$P$12,5,FALSE),IF($BK$30=3,HLOOKUP(BS31,'Temps de Qualifications'!$C$4:$P$12,6,FALSE),IF($BK$30=4,HLOOKUP(BS31,'Temps de Qualifications'!$C$4:$P$12,9,FALSE),IF($BK$30=5,HLOOKUP(BS31,'Temps de Qualifications'!$C$4:$P$12,6,FALSE),IF($BK$30=6,HLOOKUP(BS31,'Temps de Qualifications'!$C$4:$P$12,9,FALSE),NA()))))))</f>
        <v>01'49"53</v>
      </c>
      <c r="BT34" s="102" t="str">
        <f ca="1">IF($BK$30=1,HLOOKUP(BT31,'Temps de Qualifications'!$C$4:$P$12,2,FALSE),IF($BK$30=2,HLOOKUP(BT31,'Temps de Qualifications'!$C$4:$P$12,5,FALSE),IF($BK$30=3,HLOOKUP(BT31,'Temps de Qualifications'!$C$4:$P$12,6,FALSE),IF($BK$30=4,HLOOKUP(BT31,'Temps de Qualifications'!$C$4:$P$12,9,FALSE),IF($BK$30=5,HLOOKUP(BT31,'Temps de Qualifications'!$C$4:$P$12,6,FALSE),IF($BK$30=6,HLOOKUP(BT31,'Temps de Qualifications'!$C$4:$P$12,9,FALSE),NA()))))))</f>
        <v>02'06"87</v>
      </c>
      <c r="BU34" s="102" t="str">
        <f ca="1">IF($BK$30=1,HLOOKUP(BU31,'Temps de Qualifications'!$C$4:$P$12,2,FALSE),IF($BK$30=2,HLOOKUP(BU31,'Temps de Qualifications'!$C$4:$P$12,5,FALSE),IF($BK$30=3,HLOOKUP(BU31,'Temps de Qualifications'!$C$4:$P$12,6,FALSE),IF($BK$30=4,HLOOKUP(BU31,'Temps de Qualifications'!$C$4:$P$12,9,FALSE),IF($BK$30=5,HLOOKUP(BU31,'Temps de Qualifications'!$C$4:$P$12,6,FALSE),IF($BK$30=6,HLOOKUP(BU31,'Temps de Qualifications'!$C$4:$P$12,9,FALSE),NA()))))))</f>
        <v>03'58"82</v>
      </c>
      <c r="BV34" s="102" t="str">
        <f ca="1">IF($BK$30=1,HLOOKUP(BV31,'Temps de Qualifications'!$C$4:$P$12,2,FALSE),IF($BK$30=2,HLOOKUP(BV31,'Temps de Qualifications'!$C$4:$P$12,5,FALSE),IF($BK$30=3,HLOOKUP(BV31,'Temps de Qualifications'!$C$4:$P$12,6,FALSE),IF($BK$30=4,HLOOKUP(BV31,'Temps de Qualifications'!$C$4:$P$12,9,FALSE),IF($BK$30=5,HLOOKUP(BV31,'Temps de Qualifications'!$C$4:$P$12,6,FALSE),IF($BK$30=6,HLOOKUP(BV31,'Temps de Qualifications'!$C$4:$P$12,9,FALSE),NA()))))))</f>
        <v>04'01"83</v>
      </c>
      <c r="BW34" s="102" t="str">
        <f ca="1">IF($BK$30=1,HLOOKUP(BW31,'Temps de Qualifications'!$C$4:$P$12,2,FALSE),IF($BK$30=2,HLOOKUP(BW31,'Temps de Qualifications'!$C$4:$P$12,5,FALSE),IF($BK$30=3,HLOOKUP(BW31,'Temps de Qualifications'!$C$4:$P$12,6,FALSE),IF($BK$30=4,HLOOKUP(BW31,'Temps de Qualifications'!$C$4:$P$12,9,FALSE),IF($BK$30=5,HLOOKUP(BW31,'Temps de Qualifications'!$C$4:$P$12,6,FALSE),IF($BK$30=6,HLOOKUP(BW31,'Temps de Qualifications'!$C$4:$P$12,9,FALSE),NA()))))))</f>
        <v>08'27"50</v>
      </c>
      <c r="BX34" s="102" t="str">
        <f ca="1">IF($BK$30=1,HLOOKUP(BX31,'Temps de Qualifications'!$C$4:$P$12,2,FALSE),IF($BK$30=2,HLOOKUP(BX31,'Temps de Qualifications'!$C$4:$P$12,5,FALSE),IF($BK$30=3,HLOOKUP(BX31,'Temps de Qualifications'!$C$4:$P$12,6,FALSE),IF($BK$30=4,HLOOKUP(BX31,'Temps de Qualifications'!$C$4:$P$12,9,FALSE),IF($BK$30=5,HLOOKUP(BX31,'Temps de Qualifications'!$C$4:$P$12,6,FALSE),IF($BK$30=6,HLOOKUP(BX31,'Temps de Qualifications'!$C$4:$P$12,9,FALSE),NA()))))))</f>
        <v>16'28"64</v>
      </c>
    </row>
    <row r="35" spans="1:76" ht="18.75" customHeight="1" x14ac:dyDescent="0.25">
      <c r="BL35" s="3" t="s">
        <v>464</v>
      </c>
      <c r="BM35" s="102" t="str">
        <f ca="1">IF($BL$30=1,HLOOKUP(BM31,'Temps de Qualifications'!$C$15:$P$42,2,FALSE),IF($BL$30=2,HLOOKUP(BM31,'Temps de Qualifications'!$C$15:$P$42,4,FALSE),IF($BL$30=3,HLOOKUP(BM31,'Temps de Qualifications'!$C$15:$P$42,6,FALSE),IF($BL$30=4,HLOOKUP(BM31,'Temps de Qualifications'!$C$15:$P$42,8,FALSE),IF($BL$30=5,HLOOKUP(BM31,'Temps de Qualifications'!$C$15:$P$42,10,FALSE),IF($BL$30=6,HLOOKUP(BM31,'Temps de Qualifications'!$C$15:$P$42,12,FALSE),IF($BL$30=7,HLOOKUP(BM31,'Temps de Qualifications'!$C$15:$P$42,14,FALSE),IF($BL$30=8,HLOOKUP(BM31,'Temps de Qualifications'!$C$15:$P$42,16,FALSE),IF($BL$30=9,HLOOKUP(BM31,'Temps de Qualifications'!$C$15:$P$42,18,FALSE),IF($BL$30=10,HLOOKUP(BM31,'Temps de Qualifications'!$C$15:$P$42,20,FALSE),IF($BL$30=11,HLOOKUP(BM31,'Temps de Qualifications'!$C$15:$P$42,22,FALSE),IF($BL$30=12,HLOOKUP(BM31,'Temps de Qualifications'!$C$15:$P$42,24,FALSE),IF($BL$30=13,HLOOKUP(BM31,'Temps de Qualifications'!$C$15:$P$42,26,FALSE),IF($BL$30=14,HLOOKUP(BM31,'Temps de Qualifications'!$C$15:$P$42,28,FALSE),NA()))))))))))))))</f>
        <v>00'26"56</v>
      </c>
      <c r="BN35" s="102" t="str">
        <f ca="1">IF($BL$30=1,HLOOKUP(BN31,'Temps de Qualifications'!$C$15:$P$42,2,FALSE),IF($BL$30=2,HLOOKUP(BN31,'Temps de Qualifications'!$C$15:$P$42,4,FALSE),IF($BL$30=3,HLOOKUP(BN31,'Temps de Qualifications'!$C$15:$P$42,6,FALSE),IF($BL$30=4,HLOOKUP(BN31,'Temps de Qualifications'!$C$15:$P$42,8,FALSE),IF($BL$30=5,HLOOKUP(BN31,'Temps de Qualifications'!$C$15:$P$42,10,FALSE),IF($BL$30=6,HLOOKUP(BN31,'Temps de Qualifications'!$C$15:$P$42,12,FALSE),IF($BL$30=7,HLOOKUP(BN31,'Temps de Qualifications'!$C$15:$P$42,14,FALSE),IF($BL$30=8,HLOOKUP(BN31,'Temps de Qualifications'!$C$15:$P$42,16,FALSE),IF($BL$30=9,HLOOKUP(BN31,'Temps de Qualifications'!$C$15:$P$42,18,FALSE),IF($BL$30=10,HLOOKUP(BN31,'Temps de Qualifications'!$C$15:$P$42,20,FALSE),IF($BL$30=11,HLOOKUP(BN31,'Temps de Qualifications'!$C$15:$P$42,22,FALSE),IF($BL$30=12,HLOOKUP(BN31,'Temps de Qualifications'!$C$15:$P$42,24,FALSE),IF($BL$30=13,HLOOKUP(BN31,'Temps de Qualifications'!$C$15:$P$42,26,FALSE),IF($BL$30=14,HLOOKUP(BN31,'Temps de Qualifications'!$C$15:$P$42,28,FALSE),NA()))))))))))))))</f>
        <v>00'31"08</v>
      </c>
      <c r="BO35" s="102" t="str">
        <f ca="1">IF($BL$30=1,HLOOKUP(BO31,'Temps de Qualifications'!$C$15:$P$42,2,FALSE),IF($BL$30=2,HLOOKUP(BO31,'Temps de Qualifications'!$C$15:$P$42,4,FALSE),IF($BL$30=3,HLOOKUP(BO31,'Temps de Qualifications'!$C$15:$P$42,6,FALSE),IF($BL$30=4,HLOOKUP(BO31,'Temps de Qualifications'!$C$15:$P$42,8,FALSE),IF($BL$30=5,HLOOKUP(BO31,'Temps de Qualifications'!$C$15:$P$42,10,FALSE),IF($BL$30=6,HLOOKUP(BO31,'Temps de Qualifications'!$C$15:$P$42,12,FALSE),IF($BL$30=7,HLOOKUP(BO31,'Temps de Qualifications'!$C$15:$P$42,14,FALSE),IF($BL$30=8,HLOOKUP(BO31,'Temps de Qualifications'!$C$15:$P$42,16,FALSE),IF($BL$30=9,HLOOKUP(BO31,'Temps de Qualifications'!$C$15:$P$42,18,FALSE),IF($BL$30=10,HLOOKUP(BO31,'Temps de Qualifications'!$C$15:$P$42,20,FALSE),IF($BL$30=11,HLOOKUP(BO31,'Temps de Qualifications'!$C$15:$P$42,22,FALSE),IF($BL$30=12,HLOOKUP(BO31,'Temps de Qualifications'!$C$15:$P$42,24,FALSE),IF($BL$30=13,HLOOKUP(BO31,'Temps de Qualifications'!$C$15:$P$42,26,FALSE),IF($BL$30=14,HLOOKUP(BO31,'Temps de Qualifications'!$C$15:$P$42,28,FALSE),NA()))))))))))))))</f>
        <v>00'23"31</v>
      </c>
      <c r="BP35" s="102" t="str">
        <f ca="1">IF($BL$30=1,HLOOKUP(BP31,'Temps de Qualifications'!$C$15:$P$42,2,FALSE),IF($BL$30=2,HLOOKUP(BP31,'Temps de Qualifications'!$C$15:$P$42,4,FALSE),IF($BL$30=3,HLOOKUP(BP31,'Temps de Qualifications'!$C$15:$P$42,6,FALSE),IF($BL$30=4,HLOOKUP(BP31,'Temps de Qualifications'!$C$15:$P$42,8,FALSE),IF($BL$30=5,HLOOKUP(BP31,'Temps de Qualifications'!$C$15:$P$42,10,FALSE),IF($BL$30=6,HLOOKUP(BP31,'Temps de Qualifications'!$C$15:$P$42,12,FALSE),IF($BL$30=7,HLOOKUP(BP31,'Temps de Qualifications'!$C$15:$P$42,14,FALSE),IF($BL$30=8,HLOOKUP(BP31,'Temps de Qualifications'!$C$15:$P$42,16,FALSE),IF($BL$30=9,HLOOKUP(BP31,'Temps de Qualifications'!$C$15:$P$42,18,FALSE),IF($BL$30=10,HLOOKUP(BP31,'Temps de Qualifications'!$C$15:$P$42,20,FALSE),IF($BL$30=11,HLOOKUP(BP31,'Temps de Qualifications'!$C$15:$P$42,22,FALSE),IF($BL$30=12,HLOOKUP(BP31,'Temps de Qualifications'!$C$15:$P$42,24,FALSE),IF($BL$30=13,HLOOKUP(BP31,'Temps de Qualifications'!$C$15:$P$42,26,FALSE),IF($BL$30=14,HLOOKUP(BP31,'Temps de Qualifications'!$C$15:$P$42,28,FALSE),NA()))))))))))))))</f>
        <v>00'59"49</v>
      </c>
      <c r="BQ35" s="102" t="str">
        <f ca="1">IF($BL$30=1,HLOOKUP(BQ31,'Temps de Qualifications'!$C$15:$P$42,2,FALSE),IF($BL$30=2,HLOOKUP(BQ31,'Temps de Qualifications'!$C$15:$P$42,4,FALSE),IF($BL$30=3,HLOOKUP(BQ31,'Temps de Qualifications'!$C$15:$P$42,6,FALSE),IF($BL$30=4,HLOOKUP(BQ31,'Temps de Qualifications'!$C$15:$P$42,8,FALSE),IF($BL$30=5,HLOOKUP(BQ31,'Temps de Qualifications'!$C$15:$P$42,10,FALSE),IF($BL$30=6,HLOOKUP(BQ31,'Temps de Qualifications'!$C$15:$P$42,12,FALSE),IF($BL$30=7,HLOOKUP(BQ31,'Temps de Qualifications'!$C$15:$P$42,14,FALSE),IF($BL$30=8,HLOOKUP(BQ31,'Temps de Qualifications'!$C$15:$P$42,16,FALSE),IF($BL$30=9,HLOOKUP(BQ31,'Temps de Qualifications'!$C$15:$P$42,18,FALSE),IF($BL$30=10,HLOOKUP(BQ31,'Temps de Qualifications'!$C$15:$P$42,20,FALSE),IF($BL$30=11,HLOOKUP(BQ31,'Temps de Qualifications'!$C$15:$P$42,22,FALSE),IF($BL$30=12,HLOOKUP(BQ31,'Temps de Qualifications'!$C$15:$P$42,24,FALSE),IF($BL$30=13,HLOOKUP(BQ31,'Temps de Qualifications'!$C$15:$P$42,26,FALSE),IF($BL$30=14,HLOOKUP(BQ31,'Temps de Qualifications'!$C$15:$P$42,28,FALSE),NA()))))))))))))))</f>
        <v>01'06"21</v>
      </c>
      <c r="BR35" s="102" t="str">
        <f ca="1">IF($BL$30=1,HLOOKUP(BR31,'Temps de Qualifications'!$C$15:$P$42,2,FALSE),IF($BL$30=2,HLOOKUP(BR31,'Temps de Qualifications'!$C$15:$P$42,4,FALSE),IF($BL$30=3,HLOOKUP(BR31,'Temps de Qualifications'!$C$15:$P$42,6,FALSE),IF($BL$30=4,HLOOKUP(BR31,'Temps de Qualifications'!$C$15:$P$42,8,FALSE),IF($BL$30=5,HLOOKUP(BR31,'Temps de Qualifications'!$C$15:$P$42,10,FALSE),IF($BL$30=6,HLOOKUP(BR31,'Temps de Qualifications'!$C$15:$P$42,12,FALSE),IF($BL$30=7,HLOOKUP(BR31,'Temps de Qualifications'!$C$15:$P$42,14,FALSE),IF($BL$30=8,HLOOKUP(BR31,'Temps de Qualifications'!$C$15:$P$42,16,FALSE),IF($BL$30=9,HLOOKUP(BR31,'Temps de Qualifications'!$C$15:$P$42,18,FALSE),IF($BL$30=10,HLOOKUP(BR31,'Temps de Qualifications'!$C$15:$P$42,20,FALSE),IF($BL$30=11,HLOOKUP(BR31,'Temps de Qualifications'!$C$15:$P$42,22,FALSE),IF($BL$30=12,HLOOKUP(BR31,'Temps de Qualifications'!$C$15:$P$42,24,FALSE),IF($BL$30=13,HLOOKUP(BR31,'Temps de Qualifications'!$C$15:$P$42,26,FALSE),IF($BL$30=14,HLOOKUP(BR31,'Temps de Qualifications'!$C$15:$P$42,28,FALSE),NA()))))))))))))))</f>
        <v>00'57"13</v>
      </c>
      <c r="BS35" s="102" t="str">
        <f ca="1">IF($BL$30=1,HLOOKUP(BS31,'Temps de Qualifications'!$C$15:$P$42,2,FALSE),IF($BL$30=2,HLOOKUP(BS31,'Temps de Qualifications'!$C$15:$P$42,4,FALSE),IF($BL$30=3,HLOOKUP(BS31,'Temps de Qualifications'!$C$15:$P$42,6,FALSE),IF($BL$30=4,HLOOKUP(BS31,'Temps de Qualifications'!$C$15:$P$42,8,FALSE),IF($BL$30=5,HLOOKUP(BS31,'Temps de Qualifications'!$C$15:$P$42,10,FALSE),IF($BL$30=6,HLOOKUP(BS31,'Temps de Qualifications'!$C$15:$P$42,12,FALSE),IF($BL$30=7,HLOOKUP(BS31,'Temps de Qualifications'!$C$15:$P$42,14,FALSE),IF($BL$30=8,HLOOKUP(BS31,'Temps de Qualifications'!$C$15:$P$42,16,FALSE),IF($BL$30=9,HLOOKUP(BS31,'Temps de Qualifications'!$C$15:$P$42,18,FALSE),IF($BL$30=10,HLOOKUP(BS31,'Temps de Qualifications'!$C$15:$P$42,20,FALSE),IF($BL$30=11,HLOOKUP(BS31,'Temps de Qualifications'!$C$15:$P$42,22,FALSE),IF($BL$30=12,HLOOKUP(BS31,'Temps de Qualifications'!$C$15:$P$42,24,FALSE),IF($BL$30=13,HLOOKUP(BS31,'Temps de Qualifications'!$C$15:$P$42,26,FALSE),IF($BL$30=14,HLOOKUP(BS31,'Temps de Qualifications'!$C$15:$P$42,28,FALSE),NA()))))))))))))))</f>
        <v>02'19"11</v>
      </c>
      <c r="BT35" s="102" t="str">
        <f ca="1">IF($BL$30=1,HLOOKUP(BT31,'Temps de Qualifications'!$C$15:$P$42,2,FALSE),IF($BL$30=2,HLOOKUP(BT31,'Temps de Qualifications'!$C$15:$P$42,4,FALSE),IF($BL$30=3,HLOOKUP(BT31,'Temps de Qualifications'!$C$15:$P$42,6,FALSE),IF($BL$30=4,HLOOKUP(BT31,'Temps de Qualifications'!$C$15:$P$42,8,FALSE),IF($BL$30=5,HLOOKUP(BT31,'Temps de Qualifications'!$C$15:$P$42,10,FALSE),IF($BL$30=6,HLOOKUP(BT31,'Temps de Qualifications'!$C$15:$P$42,12,FALSE),IF($BL$30=7,HLOOKUP(BT31,'Temps de Qualifications'!$C$15:$P$42,14,FALSE),IF($BL$30=8,HLOOKUP(BT31,'Temps de Qualifications'!$C$15:$P$42,16,FALSE),IF($BL$30=9,HLOOKUP(BT31,'Temps de Qualifications'!$C$15:$P$42,18,FALSE),IF($BL$30=10,HLOOKUP(BT31,'Temps de Qualifications'!$C$15:$P$42,20,FALSE),IF($BL$30=11,HLOOKUP(BT31,'Temps de Qualifications'!$C$15:$P$42,22,FALSE),IF($BL$30=12,HLOOKUP(BT31,'Temps de Qualifications'!$C$15:$P$42,24,FALSE),IF($BL$30=13,HLOOKUP(BT31,'Temps de Qualifications'!$C$15:$P$42,26,FALSE),IF($BL$30=14,HLOOKUP(BT31,'Temps de Qualifications'!$C$15:$P$42,28,FALSE),NA()))))))))))))))</f>
        <v>02'32"29</v>
      </c>
      <c r="BU35" s="102" t="str">
        <f ca="1">IF($BL$30=1,HLOOKUP(BU31,'Temps de Qualifications'!$C$15:$P$42,2,FALSE),IF($BL$30=2,HLOOKUP(BU31,'Temps de Qualifications'!$C$15:$P$42,4,FALSE),IF($BL$30=3,HLOOKUP(BU31,'Temps de Qualifications'!$C$15:$P$42,6,FALSE),IF($BL$30=4,HLOOKUP(BU31,'Temps de Qualifications'!$C$15:$P$42,8,FALSE),IF($BL$30=5,HLOOKUP(BU31,'Temps de Qualifications'!$C$15:$P$42,10,FALSE),IF($BL$30=6,HLOOKUP(BU31,'Temps de Qualifications'!$C$15:$P$42,12,FALSE),IF($BL$30=7,HLOOKUP(BU31,'Temps de Qualifications'!$C$15:$P$42,14,FALSE),IF($BL$30=8,HLOOKUP(BU31,'Temps de Qualifications'!$C$15:$P$42,16,FALSE),IF($BL$30=9,HLOOKUP(BU31,'Temps de Qualifications'!$C$15:$P$42,18,FALSE),IF($BL$30=10,HLOOKUP(BU31,'Temps de Qualifications'!$C$15:$P$42,20,FALSE),IF($BL$30=11,HLOOKUP(BU31,'Temps de Qualifications'!$C$15:$P$42,22,FALSE),IF($BL$30=12,HLOOKUP(BU31,'Temps de Qualifications'!$C$15:$P$42,24,FALSE),IF($BL$30=13,HLOOKUP(BU31,'Temps de Qualifications'!$C$15:$P$42,26,FALSE),IF($BL$30=14,HLOOKUP(BU31,'Temps de Qualifications'!$C$15:$P$42,28,FALSE),NA()))))))))))))))</f>
        <v>04'46"67</v>
      </c>
      <c r="BV35" s="102" t="str">
        <f ca="1">IF($BL$30=1,HLOOKUP(BV31,'Temps de Qualifications'!$C$15:$P$42,2,FALSE),IF($BL$30=2,HLOOKUP(BV31,'Temps de Qualifications'!$C$15:$P$42,4,FALSE),IF($BL$30=3,HLOOKUP(BV31,'Temps de Qualifications'!$C$15:$P$42,6,FALSE),IF($BL$30=4,HLOOKUP(BV31,'Temps de Qualifications'!$C$15:$P$42,8,FALSE),IF($BL$30=5,HLOOKUP(BV31,'Temps de Qualifications'!$C$15:$P$42,10,FALSE),IF($BL$30=6,HLOOKUP(BV31,'Temps de Qualifications'!$C$15:$P$42,12,FALSE),IF($BL$30=7,HLOOKUP(BV31,'Temps de Qualifications'!$C$15:$P$42,14,FALSE),IF($BL$30=8,HLOOKUP(BV31,'Temps de Qualifications'!$C$15:$P$42,16,FALSE),IF($BL$30=9,HLOOKUP(BV31,'Temps de Qualifications'!$C$15:$P$42,18,FALSE),IF($BL$30=10,HLOOKUP(BV31,'Temps de Qualifications'!$C$15:$P$42,20,FALSE),IF($BL$30=11,HLOOKUP(BV31,'Temps de Qualifications'!$C$15:$P$42,22,FALSE),IF($BL$30=12,HLOOKUP(BV31,'Temps de Qualifications'!$C$15:$P$42,24,FALSE),IF($BL$30=13,HLOOKUP(BV31,'Temps de Qualifications'!$C$15:$P$42,26,FALSE),IF($BL$30=14,HLOOKUP(BV31,'Temps de Qualifications'!$C$15:$P$42,28,FALSE),NA()))))))))))))))</f>
        <v>05'00"22</v>
      </c>
      <c r="BW35" s="102" t="str">
        <f ca="1">IF($BL$30=1,HLOOKUP(BW31,'Temps de Qualifications'!$C$15:$P$42,2,FALSE),IF($BL$30=2,HLOOKUP(BW31,'Temps de Qualifications'!$C$15:$P$42,4,FALSE),IF($BL$30=3,HLOOKUP(BW31,'Temps de Qualifications'!$C$15:$P$42,6,FALSE),IF($BL$30=4,HLOOKUP(BW31,'Temps de Qualifications'!$C$15:$P$42,8,FALSE),IF($BL$30=5,HLOOKUP(BW31,'Temps de Qualifications'!$C$15:$P$42,10,FALSE),IF($BL$30=6,HLOOKUP(BW31,'Temps de Qualifications'!$C$15:$P$42,12,FALSE),IF($BL$30=7,HLOOKUP(BW31,'Temps de Qualifications'!$C$15:$P$42,14,FALSE),IF($BL$30=8,HLOOKUP(BW31,'Temps de Qualifications'!$C$15:$P$42,16,FALSE),IF($BL$30=9,HLOOKUP(BW31,'Temps de Qualifications'!$C$15:$P$42,18,FALSE),IF($BL$30=10,HLOOKUP(BW31,'Temps de Qualifications'!$C$15:$P$42,20,FALSE),IF($BL$30=11,HLOOKUP(BW31,'Temps de Qualifications'!$C$15:$P$42,22,FALSE),IF($BL$30=12,HLOOKUP(BW31,'Temps de Qualifications'!$C$15:$P$42,24,FALSE),IF($BL$30=13,HLOOKUP(BW31,'Temps de Qualifications'!$C$15:$P$42,26,FALSE),IF($BL$30=14,HLOOKUP(BW31,'Temps de Qualifications'!$C$15:$P$42,28,FALSE),NA()))))))))))))))</f>
        <v>09'53"93</v>
      </c>
      <c r="BX35" s="102" t="str">
        <f ca="1">IF($BL$30=1,HLOOKUP(BX31,'Temps de Qualifications'!$C$15:$P$42,2,FALSE),IF($BL$30=2,HLOOKUP(BX31,'Temps de Qualifications'!$C$15:$P$42,4,FALSE),IF($BL$30=3,HLOOKUP(BX31,'Temps de Qualifications'!$C$15:$P$42,6,FALSE),IF($BL$30=4,HLOOKUP(BX31,'Temps de Qualifications'!$C$15:$P$42,8,FALSE),IF($BL$30=5,HLOOKUP(BX31,'Temps de Qualifications'!$C$15:$P$42,10,FALSE),IF($BL$30=6,HLOOKUP(BX31,'Temps de Qualifications'!$C$15:$P$42,12,FALSE),IF($BL$30=7,HLOOKUP(BX31,'Temps de Qualifications'!$C$15:$P$42,14,FALSE),IF($BL$30=8,HLOOKUP(BX31,'Temps de Qualifications'!$C$15:$P$42,16,FALSE),IF($BL$30=9,HLOOKUP(BX31,'Temps de Qualifications'!$C$15:$P$42,18,FALSE),IF($BL$30=10,HLOOKUP(BX31,'Temps de Qualifications'!$C$15:$P$42,20,FALSE),IF($BL$30=11,HLOOKUP(BX31,'Temps de Qualifications'!$C$15:$P$42,22,FALSE),IF($BL$30=12,HLOOKUP(BX31,'Temps de Qualifications'!$C$15:$P$42,24,FALSE),IF($BL$30=13,HLOOKUP(BX31,'Temps de Qualifications'!$C$15:$P$42,26,FALSE),IF($BL$30=14,HLOOKUP(BX31,'Temps de Qualifications'!$C$15:$P$42,28,FALSE),NA()))))))))))))))</f>
        <v>18'24"64</v>
      </c>
    </row>
    <row r="36" spans="1:76" ht="18.75" customHeight="1" x14ac:dyDescent="0.25">
      <c r="B36" s="95"/>
      <c r="C36" s="95"/>
      <c r="D36" s="95"/>
      <c r="E36" s="95"/>
      <c r="BL36" s="118" t="s">
        <v>304</v>
      </c>
      <c r="BM36" s="118">
        <f t="shared" ref="BM36:BX36" si="76">IF($BK$29="","",VLOOKUP($BK$29,$A$5:$BI$34,BM30,FALSE))</f>
        <v>25.43</v>
      </c>
      <c r="BN36" s="118">
        <f t="shared" si="76"/>
        <v>0</v>
      </c>
      <c r="BO36" s="118">
        <f t="shared" si="76"/>
        <v>22.31</v>
      </c>
      <c r="BP36" s="118">
        <f t="shared" si="76"/>
        <v>60.66</v>
      </c>
      <c r="BQ36" s="118">
        <f t="shared" si="76"/>
        <v>57.08</v>
      </c>
      <c r="BR36" s="118">
        <f t="shared" si="76"/>
        <v>0</v>
      </c>
      <c r="BS36" s="118">
        <f t="shared" si="76"/>
        <v>130.1</v>
      </c>
      <c r="BT36" s="118">
        <f t="shared" si="76"/>
        <v>126.99</v>
      </c>
      <c r="BU36" s="118">
        <f t="shared" si="76"/>
        <v>272.91000000000003</v>
      </c>
      <c r="BV36" s="118">
        <f t="shared" si="76"/>
        <v>0</v>
      </c>
      <c r="BW36" s="118">
        <f t="shared" si="76"/>
        <v>590.53</v>
      </c>
      <c r="BX36" s="118">
        <f t="shared" si="76"/>
        <v>0</v>
      </c>
    </row>
    <row r="37" spans="1:76" ht="18.75" customHeight="1" x14ac:dyDescent="0.25">
      <c r="B37" s="95"/>
      <c r="C37" s="95"/>
      <c r="D37" s="95"/>
      <c r="E37" s="95"/>
      <c r="BL37" s="118" t="s">
        <v>304</v>
      </c>
      <c r="BM37" s="118">
        <f>IF(BM36=0,NA(),BM36)</f>
        <v>25.43</v>
      </c>
      <c r="BN37" s="118" t="e">
        <f t="shared" ref="BN37:BX37" si="77">IF(BN36=0,NA(),BN36)</f>
        <v>#N/A</v>
      </c>
      <c r="BO37" s="118">
        <f t="shared" si="77"/>
        <v>22.31</v>
      </c>
      <c r="BP37" s="118">
        <f t="shared" si="77"/>
        <v>60.66</v>
      </c>
      <c r="BQ37" s="118">
        <f t="shared" si="77"/>
        <v>57.08</v>
      </c>
      <c r="BR37" s="118" t="e">
        <f t="shared" si="77"/>
        <v>#N/A</v>
      </c>
      <c r="BS37" s="118">
        <f t="shared" si="77"/>
        <v>130.1</v>
      </c>
      <c r="BT37" s="118">
        <f t="shared" si="77"/>
        <v>126.99</v>
      </c>
      <c r="BU37" s="118">
        <f t="shared" si="77"/>
        <v>272.91000000000003</v>
      </c>
      <c r="BV37" s="118" t="e">
        <f t="shared" si="77"/>
        <v>#N/A</v>
      </c>
      <c r="BW37" s="118">
        <f t="shared" si="77"/>
        <v>590.53</v>
      </c>
      <c r="BX37" s="118" t="e">
        <f t="shared" si="77"/>
        <v>#N/A</v>
      </c>
    </row>
    <row r="38" spans="1:76" ht="18.75" customHeight="1" x14ac:dyDescent="0.25">
      <c r="BL38" s="118" t="s">
        <v>305</v>
      </c>
      <c r="BM38" s="118">
        <f t="shared" ref="BM38:BX38" ca="1" si="78">IF(BM33="",NA(),((MID(BM33,1,2)*60)+(MID(BM33,4,2))+(MID(BM33,7,2)*0.01)))</f>
        <v>26.56</v>
      </c>
      <c r="BN38" s="118" t="e">
        <f t="shared" si="78"/>
        <v>#N/A</v>
      </c>
      <c r="BO38" s="118">
        <f t="shared" ca="1" si="78"/>
        <v>23.31</v>
      </c>
      <c r="BP38" s="118">
        <f t="shared" ca="1" si="78"/>
        <v>59.49</v>
      </c>
      <c r="BQ38" s="118">
        <f t="shared" ca="1" si="78"/>
        <v>66.209999999999994</v>
      </c>
      <c r="BR38" s="118" t="e">
        <f t="shared" si="78"/>
        <v>#N/A</v>
      </c>
      <c r="BS38" s="118">
        <f t="shared" ca="1" si="78"/>
        <v>139.11000000000001</v>
      </c>
      <c r="BT38" s="118">
        <f t="shared" ca="1" si="78"/>
        <v>152.29</v>
      </c>
      <c r="BU38" s="118">
        <f t="shared" ca="1" si="78"/>
        <v>286.67</v>
      </c>
      <c r="BV38" s="118" t="e">
        <f t="shared" si="78"/>
        <v>#N/A</v>
      </c>
      <c r="BW38" s="118">
        <f t="shared" ca="1" si="78"/>
        <v>593.92999999999995</v>
      </c>
      <c r="BX38" s="118" t="e">
        <f t="shared" si="78"/>
        <v>#N/A</v>
      </c>
    </row>
    <row r="39" spans="1:76" ht="18.75" customHeight="1" x14ac:dyDescent="0.25">
      <c r="A39" s="118" t="s">
        <v>21</v>
      </c>
      <c r="BL39" s="118" t="s">
        <v>306</v>
      </c>
      <c r="BM39" s="122">
        <f ca="1">BM37-BM38</f>
        <v>-1.129999999999999</v>
      </c>
      <c r="BN39" s="122" t="e">
        <f t="shared" ref="BN39:BX39" si="79">BN37-BN38</f>
        <v>#N/A</v>
      </c>
      <c r="BO39" s="122">
        <f t="shared" ca="1" si="79"/>
        <v>-1</v>
      </c>
      <c r="BP39" s="122">
        <f t="shared" ca="1" si="79"/>
        <v>1.1699999999999946</v>
      </c>
      <c r="BQ39" s="122">
        <f t="shared" ca="1" si="79"/>
        <v>-9.1299999999999955</v>
      </c>
      <c r="BR39" s="122" t="e">
        <f t="shared" si="79"/>
        <v>#N/A</v>
      </c>
      <c r="BS39" s="122">
        <f t="shared" ca="1" si="79"/>
        <v>-9.0100000000000193</v>
      </c>
      <c r="BT39" s="122">
        <f t="shared" ca="1" si="79"/>
        <v>-25.299999999999997</v>
      </c>
      <c r="BU39" s="122">
        <f t="shared" ca="1" si="79"/>
        <v>-13.759999999999991</v>
      </c>
      <c r="BV39" s="122" t="e">
        <f t="shared" si="79"/>
        <v>#N/A</v>
      </c>
      <c r="BW39" s="122">
        <f t="shared" ca="1" si="79"/>
        <v>-3.3999999999999773</v>
      </c>
      <c r="BX39" s="122" t="e">
        <f t="shared" si="79"/>
        <v>#N/A</v>
      </c>
    </row>
    <row r="40" spans="1:76" ht="18.75" customHeight="1" x14ac:dyDescent="0.25">
      <c r="A40" s="118" t="s">
        <v>23</v>
      </c>
      <c r="BL40" s="118" t="s">
        <v>307</v>
      </c>
      <c r="BM40" s="123" t="e">
        <f ca="1">IF((BM39/BM38)&gt;0,BM39/BM38,NA())</f>
        <v>#N/A</v>
      </c>
      <c r="BN40" s="123" t="e">
        <f t="shared" ref="BN40:BX40" si="80">IF((BN39/BN38)&gt;0,BN39/BN38,NA())</f>
        <v>#N/A</v>
      </c>
      <c r="BO40" s="123" t="e">
        <f t="shared" ca="1" si="80"/>
        <v>#N/A</v>
      </c>
      <c r="BP40" s="123">
        <f t="shared" ca="1" si="80"/>
        <v>1.9667170953101269E-2</v>
      </c>
      <c r="BQ40" s="123" t="e">
        <f t="shared" ca="1" si="80"/>
        <v>#N/A</v>
      </c>
      <c r="BR40" s="123" t="e">
        <f t="shared" si="80"/>
        <v>#N/A</v>
      </c>
      <c r="BS40" s="123" t="e">
        <f t="shared" ca="1" si="80"/>
        <v>#N/A</v>
      </c>
      <c r="BT40" s="123" t="e">
        <f t="shared" ca="1" si="80"/>
        <v>#N/A</v>
      </c>
      <c r="BU40" s="123" t="e">
        <f t="shared" ca="1" si="80"/>
        <v>#N/A</v>
      </c>
      <c r="BV40" s="123" t="e">
        <f t="shared" si="80"/>
        <v>#N/A</v>
      </c>
      <c r="BW40" s="123" t="e">
        <f t="shared" ca="1" si="80"/>
        <v>#N/A</v>
      </c>
      <c r="BX40" s="123" t="e">
        <f t="shared" si="80"/>
        <v>#N/A</v>
      </c>
    </row>
    <row r="41" spans="1:76" ht="18.75" customHeight="1" x14ac:dyDescent="0.25">
      <c r="A41" s="118" t="s">
        <v>22</v>
      </c>
      <c r="BL41" s="118" t="s">
        <v>308</v>
      </c>
      <c r="BM41" s="123">
        <f ca="1">IF((BM39/BM38)&lt;=0,BM39/BM38,NA())</f>
        <v>-4.2545180722891533E-2</v>
      </c>
      <c r="BN41" s="123" t="e">
        <f t="shared" ref="BN41:BX41" si="81">IF((BN39/BN38)&lt;=0,BN39/BN38,NA())</f>
        <v>#N/A</v>
      </c>
      <c r="BO41" s="123">
        <f t="shared" ca="1" si="81"/>
        <v>-4.2900042900042901E-2</v>
      </c>
      <c r="BP41" s="123" t="e">
        <f t="shared" ca="1" si="81"/>
        <v>#N/A</v>
      </c>
      <c r="BQ41" s="123">
        <f t="shared" ca="1" si="81"/>
        <v>-0.13789457785832951</v>
      </c>
      <c r="BR41" s="123" t="e">
        <f t="shared" si="81"/>
        <v>#N/A</v>
      </c>
      <c r="BS41" s="123">
        <f t="shared" ca="1" si="81"/>
        <v>-6.4768887930414909E-2</v>
      </c>
      <c r="BT41" s="123">
        <f t="shared" ca="1" si="81"/>
        <v>-0.16613040908792434</v>
      </c>
      <c r="BU41" s="123">
        <f t="shared" ca="1" si="81"/>
        <v>-4.7999441866954998E-2</v>
      </c>
      <c r="BV41" s="123" t="e">
        <f t="shared" si="81"/>
        <v>#N/A</v>
      </c>
      <c r="BW41" s="123">
        <f t="shared" ca="1" si="81"/>
        <v>-5.7245803377502019E-3</v>
      </c>
      <c r="BX41" s="123" t="e">
        <f t="shared" si="81"/>
        <v>#N/A</v>
      </c>
    </row>
    <row r="42" spans="1:76" ht="18.75" customHeight="1" x14ac:dyDescent="0.25">
      <c r="A42" s="118" t="s">
        <v>24</v>
      </c>
      <c r="BL42" s="118" t="s">
        <v>305</v>
      </c>
      <c r="BM42" s="118">
        <v>0</v>
      </c>
      <c r="BN42" s="118">
        <v>0</v>
      </c>
      <c r="BO42" s="118">
        <v>0</v>
      </c>
      <c r="BP42" s="118">
        <v>0</v>
      </c>
      <c r="BQ42" s="118">
        <v>0</v>
      </c>
      <c r="BR42" s="118">
        <v>0</v>
      </c>
      <c r="BS42" s="118">
        <v>0</v>
      </c>
      <c r="BT42" s="118">
        <v>0</v>
      </c>
      <c r="BU42" s="118">
        <v>0</v>
      </c>
      <c r="BV42" s="118">
        <v>0</v>
      </c>
      <c r="BW42" s="118">
        <v>0</v>
      </c>
      <c r="BX42" s="118">
        <v>0</v>
      </c>
    </row>
    <row r="43" spans="1:76" ht="18.75" customHeight="1" x14ac:dyDescent="0.25">
      <c r="A43" s="118" t="s">
        <v>25</v>
      </c>
    </row>
    <row r="44" spans="1:76" ht="18.75" customHeight="1" x14ac:dyDescent="0.25">
      <c r="A44" s="118" t="s">
        <v>26</v>
      </c>
    </row>
    <row r="45" spans="1:76" ht="18.75" customHeight="1" x14ac:dyDescent="0.25">
      <c r="A45" s="118" t="s">
        <v>27</v>
      </c>
    </row>
    <row r="46" spans="1:76" ht="18.75" customHeight="1" x14ac:dyDescent="0.25">
      <c r="A46" s="118" t="s">
        <v>54</v>
      </c>
    </row>
    <row r="47" spans="1:76" ht="18.75" customHeight="1" x14ac:dyDescent="0.25">
      <c r="A47" s="118" t="s">
        <v>28</v>
      </c>
    </row>
    <row r="48" spans="1:76" ht="18.75" customHeight="1" x14ac:dyDescent="0.25">
      <c r="A48" s="118" t="s">
        <v>29</v>
      </c>
    </row>
    <row r="49" spans="1:1" ht="18.75" customHeight="1" x14ac:dyDescent="0.25">
      <c r="A49" s="118" t="s">
        <v>30</v>
      </c>
    </row>
    <row r="50" spans="1:1" ht="18.75" customHeight="1" x14ac:dyDescent="0.25">
      <c r="A50" s="118" t="s">
        <v>31</v>
      </c>
    </row>
  </sheetData>
  <sheetProtection password="CF5D" sheet="1" objects="1" scenarios="1" selectLockedCells="1"/>
  <sortState ref="A3:A5">
    <sortCondition ref="A2"/>
  </sortState>
  <mergeCells count="85">
    <mergeCell ref="A2:A4"/>
    <mergeCell ref="AV2:AV4"/>
    <mergeCell ref="BI2:BI4"/>
    <mergeCell ref="BH2:BH4"/>
    <mergeCell ref="BG2:BG4"/>
    <mergeCell ref="BF2:BF4"/>
    <mergeCell ref="BE2:BE4"/>
    <mergeCell ref="BD2:BD4"/>
    <mergeCell ref="BC2:BC4"/>
    <mergeCell ref="BB2:BB4"/>
    <mergeCell ref="BA2:BA4"/>
    <mergeCell ref="AZ2:AZ4"/>
    <mergeCell ref="AY2:AY4"/>
    <mergeCell ref="AX2:AX4"/>
    <mergeCell ref="AW2:AW4"/>
    <mergeCell ref="AQ2:AQ4"/>
    <mergeCell ref="AR2:AR4"/>
    <mergeCell ref="AS2:AS4"/>
    <mergeCell ref="AT2:AT4"/>
    <mergeCell ref="AU2:AU4"/>
    <mergeCell ref="AL2:AL4"/>
    <mergeCell ref="AM2:AM4"/>
    <mergeCell ref="AN2:AN4"/>
    <mergeCell ref="AO2:AO4"/>
    <mergeCell ref="AP2:AP4"/>
    <mergeCell ref="AG2:AG4"/>
    <mergeCell ref="AH2:AH4"/>
    <mergeCell ref="AI2:AI4"/>
    <mergeCell ref="AJ2:AJ4"/>
    <mergeCell ref="AK2:AK4"/>
    <mergeCell ref="AB2:AB4"/>
    <mergeCell ref="AC2:AC4"/>
    <mergeCell ref="AD2:AD4"/>
    <mergeCell ref="AE2:AE4"/>
    <mergeCell ref="AF2:AF4"/>
    <mergeCell ref="W2:W4"/>
    <mergeCell ref="X2:X4"/>
    <mergeCell ref="Y2:Y4"/>
    <mergeCell ref="Z2:Z4"/>
    <mergeCell ref="AA2:AA4"/>
    <mergeCell ref="R2:R4"/>
    <mergeCell ref="S2:S4"/>
    <mergeCell ref="T2:T4"/>
    <mergeCell ref="U2:U4"/>
    <mergeCell ref="V2:V4"/>
    <mergeCell ref="M2:M4"/>
    <mergeCell ref="N2:N4"/>
    <mergeCell ref="O2:O4"/>
    <mergeCell ref="P2:P4"/>
    <mergeCell ref="Q2:Q4"/>
    <mergeCell ref="BV10:BV11"/>
    <mergeCell ref="BW10:BW11"/>
    <mergeCell ref="BK8:BL8"/>
    <mergeCell ref="BK7:BL7"/>
    <mergeCell ref="BK29:BL29"/>
    <mergeCell ref="BK28:BL28"/>
    <mergeCell ref="BK33:BL33"/>
    <mergeCell ref="BK32:BL32"/>
    <mergeCell ref="BU10:BU11"/>
    <mergeCell ref="BT10:BT11"/>
    <mergeCell ref="BS10:BS11"/>
    <mergeCell ref="BR10:BR11"/>
    <mergeCell ref="BQ10:BQ11"/>
    <mergeCell ref="BP10:BP11"/>
    <mergeCell ref="BO10:BO11"/>
    <mergeCell ref="BN10:BN11"/>
    <mergeCell ref="BM10:BM11"/>
    <mergeCell ref="BL10:BL11"/>
    <mergeCell ref="BK10:BK12"/>
    <mergeCell ref="A1:BI1"/>
    <mergeCell ref="BO8:BQ8"/>
    <mergeCell ref="BO7:BQ7"/>
    <mergeCell ref="BO6:BQ6"/>
    <mergeCell ref="BO5:BQ5"/>
    <mergeCell ref="B2:B4"/>
    <mergeCell ref="C2:C4"/>
    <mergeCell ref="D2:D4"/>
    <mergeCell ref="E2:E4"/>
    <mergeCell ref="F2:F4"/>
    <mergeCell ref="G2:G4"/>
    <mergeCell ref="H2:H4"/>
    <mergeCell ref="I2:I4"/>
    <mergeCell ref="J2:J4"/>
    <mergeCell ref="K2:K4"/>
    <mergeCell ref="L2:L4"/>
  </mergeCells>
  <conditionalFormatting sqref="BL10:BW12">
    <cfRule type="cellIs" dxfId="43" priority="2" operator="equal">
      <formula>0</formula>
    </cfRule>
  </conditionalFormatting>
  <conditionalFormatting sqref="BL13:BW13">
    <cfRule type="cellIs" dxfId="42" priority="1" operator="equal">
      <formula>0</formula>
    </cfRule>
  </conditionalFormatting>
  <dataValidations count="2">
    <dataValidation type="list" allowBlank="1" showInputMessage="1" showErrorMessage="1" sqref="BM8">
      <formula1>$A$39:$A$50</formula1>
    </dataValidation>
    <dataValidation type="list" allowBlank="1" showInputMessage="1" showErrorMessage="1" sqref="BK29:BL29">
      <formula1>$A$5:$A$34</formula1>
    </dataValidation>
  </dataValidations>
  <pageMargins left="0.7" right="0.7" top="0.75" bottom="0.75" header="0.3" footer="0.3"/>
  <pageSetup paperSize="9" orientation="portrait" horizontalDpi="0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2" r:id="rId4" name="Option Button 8">
              <controlPr locked="0" defaultSize="0" autoFill="0" autoLine="0" autoPict="0">
                <anchor moveWithCells="1">
                  <from>
                    <xdr:col>62</xdr:col>
                    <xdr:colOff>647700</xdr:colOff>
                    <xdr:row>33</xdr:row>
                    <xdr:rowOff>0</xdr:rowOff>
                  </from>
                  <to>
                    <xdr:col>63</xdr:col>
                    <xdr:colOff>142875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5" name="Option Button 10">
              <controlPr locked="0" defaultSize="0" autoFill="0" autoLine="0" autoPict="0">
                <anchor moveWithCells="1">
                  <from>
                    <xdr:col>62</xdr:col>
                    <xdr:colOff>647700</xdr:colOff>
                    <xdr:row>34</xdr:row>
                    <xdr:rowOff>0</xdr:rowOff>
                  </from>
                  <to>
                    <xdr:col>63</xdr:col>
                    <xdr:colOff>142875</xdr:colOff>
                    <xdr:row>35</xdr:row>
                    <xdr:rowOff>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Nageur!$A$5:$A$34</xm:f>
          </x14:formula1>
          <xm:sqref>BK8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O36"/>
  <sheetViews>
    <sheetView showGridLines="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D5" sqref="D5"/>
    </sheetView>
  </sheetViews>
  <sheetFormatPr baseColWidth="10" defaultColWidth="12.140625" defaultRowHeight="18.75" customHeight="1" x14ac:dyDescent="0.25"/>
  <cols>
    <col min="1" max="1" width="28.5703125" style="3" customWidth="1"/>
    <col min="2" max="3" width="12.140625" style="3" customWidth="1"/>
    <col min="4" max="16384" width="12.140625" style="3"/>
  </cols>
  <sheetData>
    <row r="1" spans="1:15" ht="18.75" customHeight="1" thickBot="1" x14ac:dyDescent="0.3">
      <c r="A1" s="157" t="s">
        <v>33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</row>
    <row r="2" spans="1:15" ht="18.75" customHeight="1" x14ac:dyDescent="0.25">
      <c r="A2" s="174" t="s">
        <v>1</v>
      </c>
      <c r="B2" s="171" t="s">
        <v>327</v>
      </c>
      <c r="C2" s="171" t="s">
        <v>328</v>
      </c>
      <c r="D2" s="204" t="s">
        <v>32</v>
      </c>
      <c r="E2" s="204" t="s">
        <v>134</v>
      </c>
      <c r="F2" s="204" t="s">
        <v>275</v>
      </c>
      <c r="G2" s="204"/>
      <c r="H2" s="204"/>
      <c r="I2" s="204"/>
      <c r="J2" s="204"/>
      <c r="K2" s="204"/>
      <c r="L2" s="204"/>
      <c r="M2" s="204"/>
      <c r="N2" s="204"/>
      <c r="O2" s="202"/>
    </row>
    <row r="3" spans="1:15" ht="18.75" customHeight="1" x14ac:dyDescent="0.25">
      <c r="A3" s="200"/>
      <c r="B3" s="201"/>
      <c r="C3" s="201"/>
      <c r="D3" s="205"/>
      <c r="E3" s="206"/>
      <c r="F3" s="206"/>
      <c r="G3" s="205"/>
      <c r="H3" s="205"/>
      <c r="I3" s="205"/>
      <c r="J3" s="205"/>
      <c r="K3" s="205"/>
      <c r="L3" s="205"/>
      <c r="M3" s="205"/>
      <c r="N3" s="205"/>
      <c r="O3" s="203"/>
    </row>
    <row r="4" spans="1:15" ht="18.75" customHeight="1" thickBot="1" x14ac:dyDescent="0.3">
      <c r="A4" s="175"/>
      <c r="B4" s="172"/>
      <c r="C4" s="172"/>
      <c r="D4" s="66" t="s">
        <v>302</v>
      </c>
      <c r="E4" s="66">
        <v>41966</v>
      </c>
      <c r="F4" s="66">
        <v>41980</v>
      </c>
      <c r="G4" s="66"/>
      <c r="H4" s="64"/>
      <c r="I4" s="64"/>
      <c r="J4" s="64"/>
      <c r="K4" s="64"/>
      <c r="L4" s="64"/>
      <c r="M4" s="64"/>
      <c r="N4" s="64"/>
      <c r="O4" s="65"/>
    </row>
    <row r="5" spans="1:15" ht="18.75" customHeight="1" x14ac:dyDescent="0.25">
      <c r="A5" s="45" t="str">
        <f>IF(Nageur!A5="","",Nageur!A5)</f>
        <v>ANQUETIL Noa</v>
      </c>
      <c r="B5" s="79" t="str">
        <f ca="1">IF(Nageur!G5=1,'Temps de Qualifications'!$C$5,IF(Nageur!G5=2,'Temps de Qualifications'!$C$8,IF(Nageur!G5=3,'Temps de Qualifications'!$C$9,IF(Nageur!G5=4,'Temps de Qualifications'!$C$12,IF(Nageur!G5=5,'Temps de Qualifications'!$C$9,IF(Nageur!G5=6,'Temps de Qualifications'!$C$12,""))))))</f>
        <v>00'23"74</v>
      </c>
      <c r="C5" s="79" t="str">
        <f ca="1">IF(Nageur!H5=1,'Temps de Qualifications'!$C$16,IF(Nageur!H5=2,'Temps de Qualifications'!$C$18,IF(Nageur!H5=3,'Temps de Qualifications'!$C$20,IF(Nageur!H5=4,'Temps de Qualifications'!$C$22,IF(Nageur!H5=5,'Temps de Qualifications'!$C$24,IF(Nageur!H5=6,'Temps de Qualifications'!$C$26,IF(Nageur!H5=7,'Temps de Qualifications'!$C$28,IF(Nageur!H5=8,'Temps de Qualifications'!$C$30,IF(Nageur!H5=9,'Temps de Qualifications'!$C$32,IF(Nageur!H5=10,'Temps de Qualifications'!$C$34,IF(Nageur!H5=11,'Temps de Qualifications'!$C$36,IF(Nageur!H5=12,'Temps de Qualifications'!$C$38,IF(Nageur!H5=13,'Temps de Qualifications'!$C$40,IF(Nageur!H5=14,'Temps de Qualifications'!$C$42,""))))))))))))))</f>
        <v>00'32"68</v>
      </c>
      <c r="D5" s="30"/>
      <c r="E5" s="30"/>
      <c r="F5" s="148" t="s">
        <v>276</v>
      </c>
      <c r="G5" s="30"/>
      <c r="H5" s="30"/>
      <c r="I5" s="30"/>
      <c r="J5" s="30"/>
      <c r="K5" s="30"/>
      <c r="L5" s="30"/>
      <c r="M5" s="30"/>
      <c r="N5" s="30"/>
      <c r="O5" s="54"/>
    </row>
    <row r="6" spans="1:15" ht="18.75" customHeight="1" x14ac:dyDescent="0.25">
      <c r="A6" s="46" t="str">
        <f>IF(Nageur!A6="","",Nageur!A6)</f>
        <v>HAMELIN Bertrand</v>
      </c>
      <c r="B6" s="80" t="str">
        <f ca="1">IF(Nageur!G6=1,'Temps de Qualifications'!$C$5,IF(Nageur!G6=2,'Temps de Qualifications'!$C$8,IF(Nageur!G6=3,'Temps de Qualifications'!$C$9,IF(Nageur!G6=4,'Temps de Qualifications'!$C$12,IF(Nageur!G6=5,'Temps de Qualifications'!$C$9,IF(Nageur!G6=6,'Temps de Qualifications'!$C$12,""))))))</f>
        <v>00'20"91</v>
      </c>
      <c r="C6" s="80" t="str">
        <f ca="1">IF(Nageur!H6=1,'Temps de Qualifications'!$C$16,IF(Nageur!H6=2,'Temps de Qualifications'!$C$18,IF(Nageur!H6=3,'Temps de Qualifications'!$C$20,IF(Nageur!H6=4,'Temps de Qualifications'!$C$22,IF(Nageur!H6=5,'Temps de Qualifications'!$C$24,IF(Nageur!H6=6,'Temps de Qualifications'!$C$26,IF(Nageur!H6=7,'Temps de Qualifications'!$C$28,IF(Nageur!H6=8,'Temps de Qualifications'!$C$30,IF(Nageur!H6=9,'Temps de Qualifications'!$C$32,IF(Nageur!H6=10,'Temps de Qualifications'!$C$34,IF(Nageur!H6=11,'Temps de Qualifications'!$C$36,IF(Nageur!H6=12,'Temps de Qualifications'!$C$38,IF(Nageur!H6=13,'Temps de Qualifications'!$C$40,IF(Nageur!H6=14,'Temps de Qualifications'!$C$42,""))))))))))))))</f>
        <v>00'26"56</v>
      </c>
      <c r="D6" s="32"/>
      <c r="E6" s="32"/>
      <c r="F6" s="32" t="s">
        <v>277</v>
      </c>
      <c r="G6" s="32"/>
      <c r="H6" s="32"/>
      <c r="I6" s="32"/>
      <c r="J6" s="32"/>
      <c r="K6" s="32"/>
      <c r="L6" s="32"/>
      <c r="M6" s="32"/>
      <c r="N6" s="32"/>
      <c r="O6" s="55"/>
    </row>
    <row r="7" spans="1:15" ht="18.75" customHeight="1" x14ac:dyDescent="0.25">
      <c r="A7" s="46" t="str">
        <f>IF(Nageur!A7="","",Nageur!A7)</f>
        <v>HAMELIN Marina</v>
      </c>
      <c r="B7" s="80" t="str">
        <f ca="1">IF(Nageur!G7=1,'Temps de Qualifications'!$C$5,IF(Nageur!G7=2,'Temps de Qualifications'!$C$8,IF(Nageur!G7=3,'Temps de Qualifications'!$C$9,IF(Nageur!G7=4,'Temps de Qualifications'!$C$12,IF(Nageur!G7=5,'Temps de Qualifications'!$C$9,IF(Nageur!G7=6,'Temps de Qualifications'!$C$12,""))))))</f>
        <v>00'26"05</v>
      </c>
      <c r="C7" s="80" t="str">
        <f ca="1">IF(Nageur!H7=1,'Temps de Qualifications'!$C$16,IF(Nageur!H7=2,'Temps de Qualifications'!$C$18,IF(Nageur!H7=3,'Temps de Qualifications'!$C$20,IF(Nageur!H7=4,'Temps de Qualifications'!$C$22,IF(Nageur!H7=5,'Temps de Qualifications'!$C$24,IF(Nageur!H7=6,'Temps de Qualifications'!$C$26,IF(Nageur!H7=7,'Temps de Qualifications'!$C$28,IF(Nageur!H7=8,'Temps de Qualifications'!$C$30,IF(Nageur!H7=9,'Temps de Qualifications'!$C$32,IF(Nageur!H7=10,'Temps de Qualifications'!$C$34,IF(Nageur!H7=11,'Temps de Qualifications'!$C$36,IF(Nageur!H7=12,'Temps de Qualifications'!$C$38,IF(Nageur!H7=13,'Temps de Qualifications'!$C$40,IF(Nageur!H7=14,'Temps de Qualifications'!$C$42,""))))))))))))))</f>
        <v>00'31"82</v>
      </c>
      <c r="D7" s="32" t="s">
        <v>230</v>
      </c>
      <c r="E7" s="32" t="s">
        <v>162</v>
      </c>
      <c r="F7" s="32" t="s">
        <v>278</v>
      </c>
      <c r="G7" s="32"/>
      <c r="H7" s="32"/>
      <c r="I7" s="32"/>
      <c r="J7" s="32"/>
      <c r="K7" s="32"/>
      <c r="L7" s="32"/>
      <c r="M7" s="32"/>
      <c r="N7" s="32"/>
      <c r="O7" s="55"/>
    </row>
    <row r="8" spans="1:15" ht="18.75" customHeight="1" x14ac:dyDescent="0.25">
      <c r="A8" s="46" t="str">
        <f>IF(Nageur!A8="","",Nageur!A8)</f>
        <v>LE PELLETIER Pablo</v>
      </c>
      <c r="B8" s="80" t="str">
        <f ca="1">IF(Nageur!G8=1,'Temps de Qualifications'!$C$5,IF(Nageur!G8=2,'Temps de Qualifications'!$C$8,IF(Nageur!G8=3,'Temps de Qualifications'!$C$9,IF(Nageur!G8=4,'Temps de Qualifications'!$C$12,IF(Nageur!G8=5,'Temps de Qualifications'!$C$9,IF(Nageur!G8=6,'Temps de Qualifications'!$C$12,""))))))</f>
        <v>00'23"74</v>
      </c>
      <c r="C8" s="80" t="str">
        <f ca="1">IF(Nageur!H8=1,'Temps de Qualifications'!$C$16,IF(Nageur!H8=2,'Temps de Qualifications'!$C$18,IF(Nageur!H8=3,'Temps de Qualifications'!$C$20,IF(Nageur!H8=4,'Temps de Qualifications'!$C$22,IF(Nageur!H8=5,'Temps de Qualifications'!$C$24,IF(Nageur!H8=6,'Temps de Qualifications'!$C$26,IF(Nageur!H8=7,'Temps de Qualifications'!$C$28,IF(Nageur!H8=8,'Temps de Qualifications'!$C$30,IF(Nageur!H8=9,'Temps de Qualifications'!$C$32,IF(Nageur!H8=10,'Temps de Qualifications'!$C$34,IF(Nageur!H8=11,'Temps de Qualifications'!$C$36,IF(Nageur!H8=12,'Temps de Qualifications'!$C$38,IF(Nageur!H8=13,'Temps de Qualifications'!$C$40,IF(Nageur!H8=14,'Temps de Qualifications'!$C$42,""))))))))))))))</f>
        <v>00'32"68</v>
      </c>
      <c r="D8" s="32"/>
      <c r="E8" s="32"/>
      <c r="F8" s="32" t="s">
        <v>279</v>
      </c>
      <c r="G8" s="32"/>
      <c r="H8" s="32"/>
      <c r="I8" s="32"/>
      <c r="J8" s="32"/>
      <c r="K8" s="32"/>
      <c r="L8" s="32"/>
      <c r="M8" s="32"/>
      <c r="N8" s="32"/>
      <c r="O8" s="55"/>
    </row>
    <row r="9" spans="1:15" ht="18.75" customHeight="1" x14ac:dyDescent="0.25">
      <c r="A9" s="46" t="str">
        <f>IF(Nageur!A9="","",Nageur!A9)</f>
        <v>LESOIF Lisa</v>
      </c>
      <c r="B9" s="80" t="str">
        <f ca="1">IF(Nageur!G9=1,'Temps de Qualifications'!$C$5,IF(Nageur!G9=2,'Temps de Qualifications'!$C$8,IF(Nageur!G9=3,'Temps de Qualifications'!$C$9,IF(Nageur!G9=4,'Temps de Qualifications'!$C$12,IF(Nageur!G9=5,'Temps de Qualifications'!$C$9,IF(Nageur!G9=6,'Temps de Qualifications'!$C$12,""))))))</f>
        <v>00'26"05</v>
      </c>
      <c r="C9" s="80" t="str">
        <f ca="1">IF(Nageur!H9=1,'Temps de Qualifications'!$C$16,IF(Nageur!H9=2,'Temps de Qualifications'!$C$18,IF(Nageur!H9=3,'Temps de Qualifications'!$C$20,IF(Nageur!H9=4,'Temps de Qualifications'!$C$22,IF(Nageur!H9=5,'Temps de Qualifications'!$C$24,IF(Nageur!H9=6,'Temps de Qualifications'!$C$26,IF(Nageur!H9=7,'Temps de Qualifications'!$C$28,IF(Nageur!H9=8,'Temps de Qualifications'!$C$30,IF(Nageur!H9=9,'Temps de Qualifications'!$C$32,IF(Nageur!H9=10,'Temps de Qualifications'!$C$34,IF(Nageur!H9=11,'Temps de Qualifications'!$C$36,IF(Nageur!H9=12,'Temps de Qualifications'!$C$38,IF(Nageur!H9=13,'Temps de Qualifications'!$C$40,IF(Nageur!H9=14,'Temps de Qualifications'!$C$42,""))))))))))))))</f>
        <v>00'36"60</v>
      </c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55"/>
    </row>
    <row r="10" spans="1:15" ht="18.75" customHeight="1" x14ac:dyDescent="0.25">
      <c r="A10" s="46" t="str">
        <f>IF(Nageur!A10="","",Nageur!A10)</f>
        <v>RENOUF Valérie</v>
      </c>
      <c r="B10" s="80" t="str">
        <f ca="1">IF(Nageur!G10=1,'Temps de Qualifications'!$C$5,IF(Nageur!G10=2,'Temps de Qualifications'!$C$8,IF(Nageur!G10=3,'Temps de Qualifications'!$C$9,IF(Nageur!G10=4,'Temps de Qualifications'!$C$12,IF(Nageur!G10=5,'Temps de Qualifications'!$C$9,IF(Nageur!G10=6,'Temps de Qualifications'!$C$12,""))))))</f>
        <v>00'24"50</v>
      </c>
      <c r="C10" s="80" t="str">
        <f ca="1">IF(Nageur!H10=1,'Temps de Qualifications'!$C$16,IF(Nageur!H10=2,'Temps de Qualifications'!$C$18,IF(Nageur!H10=3,'Temps de Qualifications'!$C$20,IF(Nageur!H10=4,'Temps de Qualifications'!$C$22,IF(Nageur!H10=5,'Temps de Qualifications'!$C$24,IF(Nageur!H10=6,'Temps de Qualifications'!$C$26,IF(Nageur!H10=7,'Temps de Qualifications'!$C$28,IF(Nageur!H10=8,'Temps de Qualifications'!$C$30,IF(Nageur!H10=9,'Temps de Qualifications'!$C$32,IF(Nageur!H10=10,'Temps de Qualifications'!$C$34,IF(Nageur!H10=11,'Temps de Qualifications'!$C$36,IF(Nageur!H10=12,'Temps de Qualifications'!$C$38,IF(Nageur!H10=13,'Temps de Qualifications'!$C$40,IF(Nageur!H10=14,'Temps de Qualifications'!$C$42,""))))))))))))))</f>
        <v>00'29"74</v>
      </c>
      <c r="D10" s="32" t="s">
        <v>248</v>
      </c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55"/>
    </row>
    <row r="11" spans="1:15" ht="18.75" customHeight="1" x14ac:dyDescent="0.25">
      <c r="A11" s="46" t="str">
        <f>IF(Nageur!A11="","",Nageur!A11)</f>
        <v>TESSON Benjamin</v>
      </c>
      <c r="B11" s="80" t="str">
        <f ca="1">IF(Nageur!G11=1,'Temps de Qualifications'!$C$5,IF(Nageur!G11=2,'Temps de Qualifications'!$C$8,IF(Nageur!G11=3,'Temps de Qualifications'!$C$9,IF(Nageur!G11=4,'Temps de Qualifications'!$C$12,IF(Nageur!G11=5,'Temps de Qualifications'!$C$9,IF(Nageur!G11=6,'Temps de Qualifications'!$C$12,""))))))</f>
        <v>00'20"91</v>
      </c>
      <c r="C11" s="80" t="str">
        <f ca="1">IF(Nageur!H11=1,'Temps de Qualifications'!$C$16,IF(Nageur!H11=2,'Temps de Qualifications'!$C$18,IF(Nageur!H11=3,'Temps de Qualifications'!$C$20,IF(Nageur!H11=4,'Temps de Qualifications'!$C$22,IF(Nageur!H11=5,'Temps de Qualifications'!$C$24,IF(Nageur!H11=6,'Temps de Qualifications'!$C$26,IF(Nageur!H11=7,'Temps de Qualifications'!$C$28,IF(Nageur!H11=8,'Temps de Qualifications'!$C$30,IF(Nageur!H11=9,'Temps de Qualifications'!$C$32,IF(Nageur!H11=10,'Temps de Qualifications'!$C$34,IF(Nageur!H11=11,'Temps de Qualifications'!$C$36,IF(Nageur!H11=12,'Temps de Qualifications'!$C$38,IF(Nageur!H11=13,'Temps de Qualifications'!$C$40,IF(Nageur!H11=14,'Temps de Qualifications'!$C$42,""))))))))))))))</f>
        <v>00'23"89</v>
      </c>
      <c r="D11" s="32" t="s">
        <v>255</v>
      </c>
      <c r="E11" s="32" t="s">
        <v>159</v>
      </c>
      <c r="F11" s="32" t="s">
        <v>280</v>
      </c>
      <c r="G11" s="32"/>
      <c r="H11" s="32"/>
      <c r="I11" s="32"/>
      <c r="J11" s="32"/>
      <c r="K11" s="32"/>
      <c r="L11" s="32"/>
      <c r="M11" s="32"/>
      <c r="N11" s="32"/>
      <c r="O11" s="55"/>
    </row>
    <row r="12" spans="1:15" ht="18.75" customHeight="1" x14ac:dyDescent="0.25">
      <c r="A12" s="46" t="str">
        <f>IF(Nageur!A12="","",Nageur!A12)</f>
        <v>TESSON Florian</v>
      </c>
      <c r="B12" s="80" t="str">
        <f ca="1">IF(Nageur!G12=1,'Temps de Qualifications'!$C$5,IF(Nageur!G12=2,'Temps de Qualifications'!$C$8,IF(Nageur!G12=3,'Temps de Qualifications'!$C$9,IF(Nageur!G12=4,'Temps de Qualifications'!$C$12,IF(Nageur!G12=5,'Temps de Qualifications'!$C$9,IF(Nageur!G12=6,'Temps de Qualifications'!$C$12,""))))))</f>
        <v>00'20"91</v>
      </c>
      <c r="C12" s="80" t="str">
        <f ca="1">IF(Nageur!H12=1,'Temps de Qualifications'!$C$16,IF(Nageur!H12=2,'Temps de Qualifications'!$C$18,IF(Nageur!H12=3,'Temps de Qualifications'!$C$20,IF(Nageur!H12=4,'Temps de Qualifications'!$C$22,IF(Nageur!H12=5,'Temps de Qualifications'!$C$24,IF(Nageur!H12=6,'Temps de Qualifications'!$C$26,IF(Nageur!H12=7,'Temps de Qualifications'!$C$28,IF(Nageur!H12=8,'Temps de Qualifications'!$C$30,IF(Nageur!H12=9,'Temps de Qualifications'!$C$32,IF(Nageur!H12=10,'Temps de Qualifications'!$C$34,IF(Nageur!H12=11,'Temps de Qualifications'!$C$36,IF(Nageur!H12=12,'Temps de Qualifications'!$C$38,IF(Nageur!H12=13,'Temps de Qualifications'!$C$40,IF(Nageur!H12=14,'Temps de Qualifications'!$C$42,""))))))))))))))</f>
        <v>00'26"56</v>
      </c>
      <c r="D12" s="32" t="s">
        <v>264</v>
      </c>
      <c r="E12" s="32" t="s">
        <v>160</v>
      </c>
      <c r="F12" s="32" t="s">
        <v>281</v>
      </c>
      <c r="G12" s="32"/>
      <c r="H12" s="32"/>
      <c r="I12" s="32"/>
      <c r="J12" s="32"/>
      <c r="K12" s="32"/>
      <c r="L12" s="32"/>
      <c r="M12" s="32"/>
      <c r="N12" s="32"/>
      <c r="O12" s="55"/>
    </row>
    <row r="13" spans="1:15" ht="18.75" customHeight="1" x14ac:dyDescent="0.25">
      <c r="A13" s="46" t="str">
        <f>IF(Nageur!A13="","",Nageur!A13)</f>
        <v>TOLLEMER Adèle</v>
      </c>
      <c r="B13" s="80" t="str">
        <f ca="1">IF(Nageur!G13=1,'Temps de Qualifications'!$C$5,IF(Nageur!G13=2,'Temps de Qualifications'!$C$8,IF(Nageur!G13=3,'Temps de Qualifications'!$C$9,IF(Nageur!G13=4,'Temps de Qualifications'!$C$12,IF(Nageur!G13=5,'Temps de Qualifications'!$C$9,IF(Nageur!G13=6,'Temps de Qualifications'!$C$12,""))))))</f>
        <v>00'26"05</v>
      </c>
      <c r="C13" s="80" t="str">
        <f ca="1">IF(Nageur!H13=1,'Temps de Qualifications'!$C$16,IF(Nageur!H13=2,'Temps de Qualifications'!$C$18,IF(Nageur!H13=3,'Temps de Qualifications'!$C$20,IF(Nageur!H13=4,'Temps de Qualifications'!$C$22,IF(Nageur!H13=5,'Temps de Qualifications'!$C$24,IF(Nageur!H13=6,'Temps de Qualifications'!$C$26,IF(Nageur!H13=7,'Temps de Qualifications'!$C$28,IF(Nageur!H13=8,'Temps de Qualifications'!$C$30,IF(Nageur!H13=9,'Temps de Qualifications'!$C$32,IF(Nageur!H13=10,'Temps de Qualifications'!$C$34,IF(Nageur!H13=11,'Temps de Qualifications'!$C$36,IF(Nageur!H13=12,'Temps de Qualifications'!$C$38,IF(Nageur!H13=13,'Temps de Qualifications'!$C$40,IF(Nageur!H13=14,'Temps de Qualifications'!$C$42,""))))))))))))))</f>
        <v>00'36"60</v>
      </c>
      <c r="D13" s="32" t="s">
        <v>272</v>
      </c>
      <c r="E13" s="32" t="s">
        <v>161</v>
      </c>
      <c r="F13" s="32" t="s">
        <v>282</v>
      </c>
      <c r="G13" s="32"/>
      <c r="H13" s="32"/>
      <c r="I13" s="32"/>
      <c r="J13" s="32"/>
      <c r="K13" s="32"/>
      <c r="L13" s="32"/>
      <c r="M13" s="32"/>
      <c r="N13" s="32"/>
      <c r="O13" s="55"/>
    </row>
    <row r="14" spans="1:15" ht="18.75" customHeight="1" x14ac:dyDescent="0.25">
      <c r="A14" s="46" t="str">
        <f>IF(Nageur!A14="","",Nageur!A14)</f>
        <v/>
      </c>
      <c r="B14" s="80" t="str">
        <f>IF(Nageur!G14=1,'Temps de Qualifications'!$C$5,IF(Nageur!G14=2,'Temps de Qualifications'!$C$8,IF(Nageur!G14=3,'Temps de Qualifications'!$C$9,IF(Nageur!G14=4,'Temps de Qualifications'!$C$12,IF(Nageur!G14=5,'Temps de Qualifications'!$C$9,IF(Nageur!G14=6,'Temps de Qualifications'!$C$12,""))))))</f>
        <v/>
      </c>
      <c r="C14" s="80" t="str">
        <f ca="1">IF(Nageur!H14=1,'Temps de Qualifications'!$C$16,IF(Nageur!H14=2,'Temps de Qualifications'!$C$18,IF(Nageur!H14=3,'Temps de Qualifications'!$C$20,IF(Nageur!H14=4,'Temps de Qualifications'!$C$22,IF(Nageur!H14=5,'Temps de Qualifications'!$C$24,IF(Nageur!H14=6,'Temps de Qualifications'!$C$26,IF(Nageur!H14=7,'Temps de Qualifications'!$C$28,IF(Nageur!H14=8,'Temps de Qualifications'!$C$30,IF(Nageur!H14=9,'Temps de Qualifications'!$C$32,IF(Nageur!H14=10,'Temps de Qualifications'!$C$34,IF(Nageur!H14=11,'Temps de Qualifications'!$C$36,IF(Nageur!H14=12,'Temps de Qualifications'!$C$38,IF(Nageur!H14=13,'Temps de Qualifications'!$C$40,IF(Nageur!H14=14,'Temps de Qualifications'!$C$42,""))))))))))))))</f>
        <v/>
      </c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55"/>
    </row>
    <row r="15" spans="1:15" ht="18.75" customHeight="1" x14ac:dyDescent="0.25">
      <c r="A15" s="46" t="str">
        <f>IF(Nageur!A15="","",Nageur!A15)</f>
        <v/>
      </c>
      <c r="B15" s="80" t="str">
        <f>IF(Nageur!G15=1,'Temps de Qualifications'!$C$5,IF(Nageur!G15=2,'Temps de Qualifications'!$C$8,IF(Nageur!G15=3,'Temps de Qualifications'!$C$9,IF(Nageur!G15=4,'Temps de Qualifications'!$C$12,IF(Nageur!G15=5,'Temps de Qualifications'!$C$9,IF(Nageur!G15=6,'Temps de Qualifications'!$C$12,""))))))</f>
        <v/>
      </c>
      <c r="C15" s="80" t="str">
        <f ca="1">IF(Nageur!H15=1,'Temps de Qualifications'!$C$16,IF(Nageur!H15=2,'Temps de Qualifications'!$C$18,IF(Nageur!H15=3,'Temps de Qualifications'!$C$20,IF(Nageur!H15=4,'Temps de Qualifications'!$C$22,IF(Nageur!H15=5,'Temps de Qualifications'!$C$24,IF(Nageur!H15=6,'Temps de Qualifications'!$C$26,IF(Nageur!H15=7,'Temps de Qualifications'!$C$28,IF(Nageur!H15=8,'Temps de Qualifications'!$C$30,IF(Nageur!H15=9,'Temps de Qualifications'!$C$32,IF(Nageur!H15=10,'Temps de Qualifications'!$C$34,IF(Nageur!H15=11,'Temps de Qualifications'!$C$36,IF(Nageur!H15=12,'Temps de Qualifications'!$C$38,IF(Nageur!H15=13,'Temps de Qualifications'!$C$40,IF(Nageur!H15=14,'Temps de Qualifications'!$C$42,""))))))))))))))</f>
        <v/>
      </c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55"/>
    </row>
    <row r="16" spans="1:15" ht="18.75" customHeight="1" x14ac:dyDescent="0.25">
      <c r="A16" s="46" t="str">
        <f>IF(Nageur!A16="","",Nageur!A16)</f>
        <v/>
      </c>
      <c r="B16" s="80" t="str">
        <f>IF(Nageur!G16=1,'Temps de Qualifications'!$C$5,IF(Nageur!G16=2,'Temps de Qualifications'!$C$8,IF(Nageur!G16=3,'Temps de Qualifications'!$C$9,IF(Nageur!G16=4,'Temps de Qualifications'!$C$12,IF(Nageur!G16=5,'Temps de Qualifications'!$C$9,IF(Nageur!G16=6,'Temps de Qualifications'!$C$12,""))))))</f>
        <v/>
      </c>
      <c r="C16" s="80" t="str">
        <f ca="1">IF(Nageur!H16=1,'Temps de Qualifications'!$C$16,IF(Nageur!H16=2,'Temps de Qualifications'!$C$18,IF(Nageur!H16=3,'Temps de Qualifications'!$C$20,IF(Nageur!H16=4,'Temps de Qualifications'!$C$22,IF(Nageur!H16=5,'Temps de Qualifications'!$C$24,IF(Nageur!H16=6,'Temps de Qualifications'!$C$26,IF(Nageur!H16=7,'Temps de Qualifications'!$C$28,IF(Nageur!H16=8,'Temps de Qualifications'!$C$30,IF(Nageur!H16=9,'Temps de Qualifications'!$C$32,IF(Nageur!H16=10,'Temps de Qualifications'!$C$34,IF(Nageur!H16=11,'Temps de Qualifications'!$C$36,IF(Nageur!H16=12,'Temps de Qualifications'!$C$38,IF(Nageur!H16=13,'Temps de Qualifications'!$C$40,IF(Nageur!H16=14,'Temps de Qualifications'!$C$42,""))))))))))))))</f>
        <v/>
      </c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55"/>
    </row>
    <row r="17" spans="1:15" ht="18.75" customHeight="1" x14ac:dyDescent="0.25">
      <c r="A17" s="46" t="str">
        <f>IF(Nageur!A17="","",Nageur!A17)</f>
        <v/>
      </c>
      <c r="B17" s="80" t="str">
        <f>IF(Nageur!G17=1,'Temps de Qualifications'!$C$5,IF(Nageur!G17=2,'Temps de Qualifications'!$C$8,IF(Nageur!G17=3,'Temps de Qualifications'!$C$9,IF(Nageur!G17=4,'Temps de Qualifications'!$C$12,IF(Nageur!G17=5,'Temps de Qualifications'!$C$9,IF(Nageur!G17=6,'Temps de Qualifications'!$C$12,""))))))</f>
        <v/>
      </c>
      <c r="C17" s="80" t="str">
        <f ca="1">IF(Nageur!H17=1,'Temps de Qualifications'!$C$16,IF(Nageur!H17=2,'Temps de Qualifications'!$C$18,IF(Nageur!H17=3,'Temps de Qualifications'!$C$20,IF(Nageur!H17=4,'Temps de Qualifications'!$C$22,IF(Nageur!H17=5,'Temps de Qualifications'!$C$24,IF(Nageur!H17=6,'Temps de Qualifications'!$C$26,IF(Nageur!H17=7,'Temps de Qualifications'!$C$28,IF(Nageur!H17=8,'Temps de Qualifications'!$C$30,IF(Nageur!H17=9,'Temps de Qualifications'!$C$32,IF(Nageur!H17=10,'Temps de Qualifications'!$C$34,IF(Nageur!H17=11,'Temps de Qualifications'!$C$36,IF(Nageur!H17=12,'Temps de Qualifications'!$C$38,IF(Nageur!H17=13,'Temps de Qualifications'!$C$40,IF(Nageur!H17=14,'Temps de Qualifications'!$C$42,""))))))))))))))</f>
        <v/>
      </c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55"/>
    </row>
    <row r="18" spans="1:15" ht="18.75" customHeight="1" x14ac:dyDescent="0.25">
      <c r="A18" s="46" t="str">
        <f>IF(Nageur!A18="","",Nageur!A18)</f>
        <v/>
      </c>
      <c r="B18" s="80" t="str">
        <f>IF(Nageur!G18=1,'Temps de Qualifications'!$C$5,IF(Nageur!G18=2,'Temps de Qualifications'!$C$8,IF(Nageur!G18=3,'Temps de Qualifications'!$C$9,IF(Nageur!G18=4,'Temps de Qualifications'!$C$12,IF(Nageur!G18=5,'Temps de Qualifications'!$C$9,IF(Nageur!G18=6,'Temps de Qualifications'!$C$12,""))))))</f>
        <v/>
      </c>
      <c r="C18" s="80" t="str">
        <f ca="1">IF(Nageur!H18=1,'Temps de Qualifications'!$C$16,IF(Nageur!H18=2,'Temps de Qualifications'!$C$18,IF(Nageur!H18=3,'Temps de Qualifications'!$C$20,IF(Nageur!H18=4,'Temps de Qualifications'!$C$22,IF(Nageur!H18=5,'Temps de Qualifications'!$C$24,IF(Nageur!H18=6,'Temps de Qualifications'!$C$26,IF(Nageur!H18=7,'Temps de Qualifications'!$C$28,IF(Nageur!H18=8,'Temps de Qualifications'!$C$30,IF(Nageur!H18=9,'Temps de Qualifications'!$C$32,IF(Nageur!H18=10,'Temps de Qualifications'!$C$34,IF(Nageur!H18=11,'Temps de Qualifications'!$C$36,IF(Nageur!H18=12,'Temps de Qualifications'!$C$38,IF(Nageur!H18=13,'Temps de Qualifications'!$C$40,IF(Nageur!H18=14,'Temps de Qualifications'!$C$42,""))))))))))))))</f>
        <v/>
      </c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55"/>
    </row>
    <row r="19" spans="1:15" ht="18.75" customHeight="1" x14ac:dyDescent="0.25">
      <c r="A19" s="46" t="str">
        <f>IF(Nageur!A19="","",Nageur!A19)</f>
        <v/>
      </c>
      <c r="B19" s="80" t="str">
        <f>IF(Nageur!G19=1,'Temps de Qualifications'!$C$5,IF(Nageur!G19=2,'Temps de Qualifications'!$C$8,IF(Nageur!G19=3,'Temps de Qualifications'!$C$9,IF(Nageur!G19=4,'Temps de Qualifications'!$C$12,IF(Nageur!G19=5,'Temps de Qualifications'!$C$9,IF(Nageur!G19=6,'Temps de Qualifications'!$C$12,""))))))</f>
        <v/>
      </c>
      <c r="C19" s="80" t="str">
        <f ca="1">IF(Nageur!H19=1,'Temps de Qualifications'!$C$16,IF(Nageur!H19=2,'Temps de Qualifications'!$C$18,IF(Nageur!H19=3,'Temps de Qualifications'!$C$20,IF(Nageur!H19=4,'Temps de Qualifications'!$C$22,IF(Nageur!H19=5,'Temps de Qualifications'!$C$24,IF(Nageur!H19=6,'Temps de Qualifications'!$C$26,IF(Nageur!H19=7,'Temps de Qualifications'!$C$28,IF(Nageur!H19=8,'Temps de Qualifications'!$C$30,IF(Nageur!H19=9,'Temps de Qualifications'!$C$32,IF(Nageur!H19=10,'Temps de Qualifications'!$C$34,IF(Nageur!H19=11,'Temps de Qualifications'!$C$36,IF(Nageur!H19=12,'Temps de Qualifications'!$C$38,IF(Nageur!H19=13,'Temps de Qualifications'!$C$40,IF(Nageur!H19=14,'Temps de Qualifications'!$C$42,""))))))))))))))</f>
        <v/>
      </c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55"/>
    </row>
    <row r="20" spans="1:15" ht="18.75" customHeight="1" x14ac:dyDescent="0.25">
      <c r="A20" s="46" t="str">
        <f>IF(Nageur!A20="","",Nageur!A20)</f>
        <v/>
      </c>
      <c r="B20" s="80" t="str">
        <f>IF(Nageur!G20=1,'Temps de Qualifications'!$C$5,IF(Nageur!G20=2,'Temps de Qualifications'!$C$8,IF(Nageur!G20=3,'Temps de Qualifications'!$C$9,IF(Nageur!G20=4,'Temps de Qualifications'!$C$12,IF(Nageur!G20=5,'Temps de Qualifications'!$C$9,IF(Nageur!G20=6,'Temps de Qualifications'!$C$12,""))))))</f>
        <v/>
      </c>
      <c r="C20" s="80" t="str">
        <f ca="1">IF(Nageur!H20=1,'Temps de Qualifications'!$C$16,IF(Nageur!H20=2,'Temps de Qualifications'!$C$18,IF(Nageur!H20=3,'Temps de Qualifications'!$C$20,IF(Nageur!H20=4,'Temps de Qualifications'!$C$22,IF(Nageur!H20=5,'Temps de Qualifications'!$C$24,IF(Nageur!H20=6,'Temps de Qualifications'!$C$26,IF(Nageur!H20=7,'Temps de Qualifications'!$C$28,IF(Nageur!H20=8,'Temps de Qualifications'!$C$30,IF(Nageur!H20=9,'Temps de Qualifications'!$C$32,IF(Nageur!H20=10,'Temps de Qualifications'!$C$34,IF(Nageur!H20=11,'Temps de Qualifications'!$C$36,IF(Nageur!H20=12,'Temps de Qualifications'!$C$38,IF(Nageur!H20=13,'Temps de Qualifications'!$C$40,IF(Nageur!H20=14,'Temps de Qualifications'!$C$42,""))))))))))))))</f>
        <v/>
      </c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55"/>
    </row>
    <row r="21" spans="1:15" ht="18.75" customHeight="1" x14ac:dyDescent="0.25">
      <c r="A21" s="46" t="str">
        <f>IF(Nageur!A21="","",Nageur!A21)</f>
        <v/>
      </c>
      <c r="B21" s="80" t="str">
        <f>IF(Nageur!G21=1,'Temps de Qualifications'!$C$5,IF(Nageur!G21=2,'Temps de Qualifications'!$C$8,IF(Nageur!G21=3,'Temps de Qualifications'!$C$9,IF(Nageur!G21=4,'Temps de Qualifications'!$C$12,IF(Nageur!G21=5,'Temps de Qualifications'!$C$9,IF(Nageur!G21=6,'Temps de Qualifications'!$C$12,""))))))</f>
        <v/>
      </c>
      <c r="C21" s="80" t="str">
        <f ca="1">IF(Nageur!H21=1,'Temps de Qualifications'!$C$16,IF(Nageur!H21=2,'Temps de Qualifications'!$C$18,IF(Nageur!H21=3,'Temps de Qualifications'!$C$20,IF(Nageur!H21=4,'Temps de Qualifications'!$C$22,IF(Nageur!H21=5,'Temps de Qualifications'!$C$24,IF(Nageur!H21=6,'Temps de Qualifications'!$C$26,IF(Nageur!H21=7,'Temps de Qualifications'!$C$28,IF(Nageur!H21=8,'Temps de Qualifications'!$C$30,IF(Nageur!H21=9,'Temps de Qualifications'!$C$32,IF(Nageur!H21=10,'Temps de Qualifications'!$C$34,IF(Nageur!H21=11,'Temps de Qualifications'!$C$36,IF(Nageur!H21=12,'Temps de Qualifications'!$C$38,IF(Nageur!H21=13,'Temps de Qualifications'!$C$40,IF(Nageur!H21=14,'Temps de Qualifications'!$C$42,""))))))))))))))</f>
        <v/>
      </c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55"/>
    </row>
    <row r="22" spans="1:15" ht="18.75" customHeight="1" x14ac:dyDescent="0.25">
      <c r="A22" s="46" t="str">
        <f>IF(Nageur!A22="","",Nageur!A22)</f>
        <v/>
      </c>
      <c r="B22" s="80" t="str">
        <f>IF(Nageur!G22=1,'Temps de Qualifications'!$C$5,IF(Nageur!G22=2,'Temps de Qualifications'!$C$8,IF(Nageur!G22=3,'Temps de Qualifications'!$C$9,IF(Nageur!G22=4,'Temps de Qualifications'!$C$12,IF(Nageur!G22=5,'Temps de Qualifications'!$C$9,IF(Nageur!G22=6,'Temps de Qualifications'!$C$12,""))))))</f>
        <v/>
      </c>
      <c r="C22" s="80" t="str">
        <f ca="1">IF(Nageur!H22=1,'Temps de Qualifications'!$C$16,IF(Nageur!H22=2,'Temps de Qualifications'!$C$18,IF(Nageur!H22=3,'Temps de Qualifications'!$C$20,IF(Nageur!H22=4,'Temps de Qualifications'!$C$22,IF(Nageur!H22=5,'Temps de Qualifications'!$C$24,IF(Nageur!H22=6,'Temps de Qualifications'!$C$26,IF(Nageur!H22=7,'Temps de Qualifications'!$C$28,IF(Nageur!H22=8,'Temps de Qualifications'!$C$30,IF(Nageur!H22=9,'Temps de Qualifications'!$C$32,IF(Nageur!H22=10,'Temps de Qualifications'!$C$34,IF(Nageur!H22=11,'Temps de Qualifications'!$C$36,IF(Nageur!H22=12,'Temps de Qualifications'!$C$38,IF(Nageur!H22=13,'Temps de Qualifications'!$C$40,IF(Nageur!H22=14,'Temps de Qualifications'!$C$42,""))))))))))))))</f>
        <v/>
      </c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55"/>
    </row>
    <row r="23" spans="1:15" ht="18.75" customHeight="1" x14ac:dyDescent="0.25">
      <c r="A23" s="46" t="str">
        <f>IF(Nageur!A23="","",Nageur!A23)</f>
        <v/>
      </c>
      <c r="B23" s="80" t="str">
        <f>IF(Nageur!G23=1,'Temps de Qualifications'!$C$5,IF(Nageur!G23=2,'Temps de Qualifications'!$C$8,IF(Nageur!G23=3,'Temps de Qualifications'!$C$9,IF(Nageur!G23=4,'Temps de Qualifications'!$C$12,IF(Nageur!G23=5,'Temps de Qualifications'!$C$9,IF(Nageur!G23=6,'Temps de Qualifications'!$C$12,""))))))</f>
        <v/>
      </c>
      <c r="C23" s="80" t="str">
        <f ca="1">IF(Nageur!H23=1,'Temps de Qualifications'!$C$16,IF(Nageur!H23=2,'Temps de Qualifications'!$C$18,IF(Nageur!H23=3,'Temps de Qualifications'!$C$20,IF(Nageur!H23=4,'Temps de Qualifications'!$C$22,IF(Nageur!H23=5,'Temps de Qualifications'!$C$24,IF(Nageur!H23=6,'Temps de Qualifications'!$C$26,IF(Nageur!H23=7,'Temps de Qualifications'!$C$28,IF(Nageur!H23=8,'Temps de Qualifications'!$C$30,IF(Nageur!H23=9,'Temps de Qualifications'!$C$32,IF(Nageur!H23=10,'Temps de Qualifications'!$C$34,IF(Nageur!H23=11,'Temps de Qualifications'!$C$36,IF(Nageur!H23=12,'Temps de Qualifications'!$C$38,IF(Nageur!H23=13,'Temps de Qualifications'!$C$40,IF(Nageur!H23=14,'Temps de Qualifications'!$C$42,""))))))))))))))</f>
        <v/>
      </c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55"/>
    </row>
    <row r="24" spans="1:15" ht="18.75" customHeight="1" x14ac:dyDescent="0.25">
      <c r="A24" s="46" t="str">
        <f>IF(Nageur!A24="","",Nageur!A24)</f>
        <v/>
      </c>
      <c r="B24" s="80" t="str">
        <f>IF(Nageur!G24=1,'Temps de Qualifications'!$C$5,IF(Nageur!G24=2,'Temps de Qualifications'!$C$8,IF(Nageur!G24=3,'Temps de Qualifications'!$C$9,IF(Nageur!G24=4,'Temps de Qualifications'!$C$12,IF(Nageur!G24=5,'Temps de Qualifications'!$C$9,IF(Nageur!G24=6,'Temps de Qualifications'!$C$12,""))))))</f>
        <v/>
      </c>
      <c r="C24" s="80" t="str">
        <f ca="1">IF(Nageur!H24=1,'Temps de Qualifications'!$C$16,IF(Nageur!H24=2,'Temps de Qualifications'!$C$18,IF(Nageur!H24=3,'Temps de Qualifications'!$C$20,IF(Nageur!H24=4,'Temps de Qualifications'!$C$22,IF(Nageur!H24=5,'Temps de Qualifications'!$C$24,IF(Nageur!H24=6,'Temps de Qualifications'!$C$26,IF(Nageur!H24=7,'Temps de Qualifications'!$C$28,IF(Nageur!H24=8,'Temps de Qualifications'!$C$30,IF(Nageur!H24=9,'Temps de Qualifications'!$C$32,IF(Nageur!H24=10,'Temps de Qualifications'!$C$34,IF(Nageur!H24=11,'Temps de Qualifications'!$C$36,IF(Nageur!H24=12,'Temps de Qualifications'!$C$38,IF(Nageur!H24=13,'Temps de Qualifications'!$C$40,IF(Nageur!H24=14,'Temps de Qualifications'!$C$42,""))))))))))))))</f>
        <v/>
      </c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55"/>
    </row>
    <row r="25" spans="1:15" ht="18.75" customHeight="1" x14ac:dyDescent="0.25">
      <c r="A25" s="46" t="str">
        <f>IF(Nageur!A25="","",Nageur!A25)</f>
        <v/>
      </c>
      <c r="B25" s="80" t="str">
        <f>IF(Nageur!G25=1,'Temps de Qualifications'!$C$5,IF(Nageur!G25=2,'Temps de Qualifications'!$C$8,IF(Nageur!G25=3,'Temps de Qualifications'!$C$9,IF(Nageur!G25=4,'Temps de Qualifications'!$C$12,IF(Nageur!G25=5,'Temps de Qualifications'!$C$9,IF(Nageur!G25=6,'Temps de Qualifications'!$C$12,""))))))</f>
        <v/>
      </c>
      <c r="C25" s="80" t="str">
        <f ca="1">IF(Nageur!H25=1,'Temps de Qualifications'!$C$16,IF(Nageur!H25=2,'Temps de Qualifications'!$C$18,IF(Nageur!H25=3,'Temps de Qualifications'!$C$20,IF(Nageur!H25=4,'Temps de Qualifications'!$C$22,IF(Nageur!H25=5,'Temps de Qualifications'!$C$24,IF(Nageur!H25=6,'Temps de Qualifications'!$C$26,IF(Nageur!H25=7,'Temps de Qualifications'!$C$28,IF(Nageur!H25=8,'Temps de Qualifications'!$C$30,IF(Nageur!H25=9,'Temps de Qualifications'!$C$32,IF(Nageur!H25=10,'Temps de Qualifications'!$C$34,IF(Nageur!H25=11,'Temps de Qualifications'!$C$36,IF(Nageur!H25=12,'Temps de Qualifications'!$C$38,IF(Nageur!H25=13,'Temps de Qualifications'!$C$40,IF(Nageur!H25=14,'Temps de Qualifications'!$C$42,""))))))))))))))</f>
        <v/>
      </c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55"/>
    </row>
    <row r="26" spans="1:15" ht="18.75" customHeight="1" x14ac:dyDescent="0.25">
      <c r="A26" s="46" t="str">
        <f>IF(Nageur!A26="","",Nageur!A26)</f>
        <v/>
      </c>
      <c r="B26" s="80" t="str">
        <f>IF(Nageur!G26=1,'Temps de Qualifications'!$C$5,IF(Nageur!G26=2,'Temps de Qualifications'!$C$8,IF(Nageur!G26=3,'Temps de Qualifications'!$C$9,IF(Nageur!G26=4,'Temps de Qualifications'!$C$12,IF(Nageur!G26=5,'Temps de Qualifications'!$C$9,IF(Nageur!G26=6,'Temps de Qualifications'!$C$12,""))))))</f>
        <v/>
      </c>
      <c r="C26" s="80" t="str">
        <f ca="1">IF(Nageur!H26=1,'Temps de Qualifications'!$C$16,IF(Nageur!H26=2,'Temps de Qualifications'!$C$18,IF(Nageur!H26=3,'Temps de Qualifications'!$C$20,IF(Nageur!H26=4,'Temps de Qualifications'!$C$22,IF(Nageur!H26=5,'Temps de Qualifications'!$C$24,IF(Nageur!H26=6,'Temps de Qualifications'!$C$26,IF(Nageur!H26=7,'Temps de Qualifications'!$C$28,IF(Nageur!H26=8,'Temps de Qualifications'!$C$30,IF(Nageur!H26=9,'Temps de Qualifications'!$C$32,IF(Nageur!H26=10,'Temps de Qualifications'!$C$34,IF(Nageur!H26=11,'Temps de Qualifications'!$C$36,IF(Nageur!H26=12,'Temps de Qualifications'!$C$38,IF(Nageur!H26=13,'Temps de Qualifications'!$C$40,IF(Nageur!H26=14,'Temps de Qualifications'!$C$42,""))))))))))))))</f>
        <v/>
      </c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55"/>
    </row>
    <row r="27" spans="1:15" ht="18.75" customHeight="1" x14ac:dyDescent="0.25">
      <c r="A27" s="46" t="str">
        <f>IF(Nageur!A27="","",Nageur!A27)</f>
        <v/>
      </c>
      <c r="B27" s="80" t="str">
        <f>IF(Nageur!G27=1,'Temps de Qualifications'!$C$5,IF(Nageur!G27=2,'Temps de Qualifications'!$C$8,IF(Nageur!G27=3,'Temps de Qualifications'!$C$9,IF(Nageur!G27=4,'Temps de Qualifications'!$C$12,IF(Nageur!G27=5,'Temps de Qualifications'!$C$9,IF(Nageur!G27=6,'Temps de Qualifications'!$C$12,""))))))</f>
        <v/>
      </c>
      <c r="C27" s="80" t="str">
        <f ca="1">IF(Nageur!H27=1,'Temps de Qualifications'!$C$16,IF(Nageur!H27=2,'Temps de Qualifications'!$C$18,IF(Nageur!H27=3,'Temps de Qualifications'!$C$20,IF(Nageur!H27=4,'Temps de Qualifications'!$C$22,IF(Nageur!H27=5,'Temps de Qualifications'!$C$24,IF(Nageur!H27=6,'Temps de Qualifications'!$C$26,IF(Nageur!H27=7,'Temps de Qualifications'!$C$28,IF(Nageur!H27=8,'Temps de Qualifications'!$C$30,IF(Nageur!H27=9,'Temps de Qualifications'!$C$32,IF(Nageur!H27=10,'Temps de Qualifications'!$C$34,IF(Nageur!H27=11,'Temps de Qualifications'!$C$36,IF(Nageur!H27=12,'Temps de Qualifications'!$C$38,IF(Nageur!H27=13,'Temps de Qualifications'!$C$40,IF(Nageur!H27=14,'Temps de Qualifications'!$C$42,""))))))))))))))</f>
        <v/>
      </c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55"/>
    </row>
    <row r="28" spans="1:15" ht="18.75" customHeight="1" x14ac:dyDescent="0.25">
      <c r="A28" s="46" t="str">
        <f>IF(Nageur!A28="","",Nageur!A28)</f>
        <v/>
      </c>
      <c r="B28" s="80" t="str">
        <f>IF(Nageur!G28=1,'Temps de Qualifications'!$C$5,IF(Nageur!G28=2,'Temps de Qualifications'!$C$8,IF(Nageur!G28=3,'Temps de Qualifications'!$C$9,IF(Nageur!G28=4,'Temps de Qualifications'!$C$12,IF(Nageur!G28=5,'Temps de Qualifications'!$C$9,IF(Nageur!G28=6,'Temps de Qualifications'!$C$12,""))))))</f>
        <v/>
      </c>
      <c r="C28" s="80" t="str">
        <f ca="1">IF(Nageur!H28=1,'Temps de Qualifications'!$C$16,IF(Nageur!H28=2,'Temps de Qualifications'!$C$18,IF(Nageur!H28=3,'Temps de Qualifications'!$C$20,IF(Nageur!H28=4,'Temps de Qualifications'!$C$22,IF(Nageur!H28=5,'Temps de Qualifications'!$C$24,IF(Nageur!H28=6,'Temps de Qualifications'!$C$26,IF(Nageur!H28=7,'Temps de Qualifications'!$C$28,IF(Nageur!H28=8,'Temps de Qualifications'!$C$30,IF(Nageur!H28=9,'Temps de Qualifications'!$C$32,IF(Nageur!H28=10,'Temps de Qualifications'!$C$34,IF(Nageur!H28=11,'Temps de Qualifications'!$C$36,IF(Nageur!H28=12,'Temps de Qualifications'!$C$38,IF(Nageur!H28=13,'Temps de Qualifications'!$C$40,IF(Nageur!H28=14,'Temps de Qualifications'!$C$42,""))))))))))))))</f>
        <v/>
      </c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55"/>
    </row>
    <row r="29" spans="1:15" ht="18.75" customHeight="1" x14ac:dyDescent="0.25">
      <c r="A29" s="46" t="str">
        <f>IF(Nageur!A29="","",Nageur!A29)</f>
        <v/>
      </c>
      <c r="B29" s="80" t="str">
        <f>IF(Nageur!G29=1,'Temps de Qualifications'!$C$5,IF(Nageur!G29=2,'Temps de Qualifications'!$C$8,IF(Nageur!G29=3,'Temps de Qualifications'!$C$9,IF(Nageur!G29=4,'Temps de Qualifications'!$C$12,IF(Nageur!G29=5,'Temps de Qualifications'!$C$9,IF(Nageur!G29=6,'Temps de Qualifications'!$C$12,""))))))</f>
        <v/>
      </c>
      <c r="C29" s="80" t="str">
        <f ca="1">IF(Nageur!H29=1,'Temps de Qualifications'!$C$16,IF(Nageur!H29=2,'Temps de Qualifications'!$C$18,IF(Nageur!H29=3,'Temps de Qualifications'!$C$20,IF(Nageur!H29=4,'Temps de Qualifications'!$C$22,IF(Nageur!H29=5,'Temps de Qualifications'!$C$24,IF(Nageur!H29=6,'Temps de Qualifications'!$C$26,IF(Nageur!H29=7,'Temps de Qualifications'!$C$28,IF(Nageur!H29=8,'Temps de Qualifications'!$C$30,IF(Nageur!H29=9,'Temps de Qualifications'!$C$32,IF(Nageur!H29=10,'Temps de Qualifications'!$C$34,IF(Nageur!H29=11,'Temps de Qualifications'!$C$36,IF(Nageur!H29=12,'Temps de Qualifications'!$C$38,IF(Nageur!H29=13,'Temps de Qualifications'!$C$40,IF(Nageur!H29=14,'Temps de Qualifications'!$C$42,""))))))))))))))</f>
        <v/>
      </c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55"/>
    </row>
    <row r="30" spans="1:15" ht="18.75" customHeight="1" x14ac:dyDescent="0.25">
      <c r="A30" s="46" t="str">
        <f>IF(Nageur!A30="","",Nageur!A30)</f>
        <v/>
      </c>
      <c r="B30" s="80" t="str">
        <f>IF(Nageur!G30=1,'Temps de Qualifications'!$C$5,IF(Nageur!G30=2,'Temps de Qualifications'!$C$8,IF(Nageur!G30=3,'Temps de Qualifications'!$C$9,IF(Nageur!G30=4,'Temps de Qualifications'!$C$12,IF(Nageur!G30=5,'Temps de Qualifications'!$C$9,IF(Nageur!G30=6,'Temps de Qualifications'!$C$12,""))))))</f>
        <v/>
      </c>
      <c r="C30" s="80" t="str">
        <f ca="1">IF(Nageur!H30=1,'Temps de Qualifications'!$C$16,IF(Nageur!H30=2,'Temps de Qualifications'!$C$18,IF(Nageur!H30=3,'Temps de Qualifications'!$C$20,IF(Nageur!H30=4,'Temps de Qualifications'!$C$22,IF(Nageur!H30=5,'Temps de Qualifications'!$C$24,IF(Nageur!H30=6,'Temps de Qualifications'!$C$26,IF(Nageur!H30=7,'Temps de Qualifications'!$C$28,IF(Nageur!H30=8,'Temps de Qualifications'!$C$30,IF(Nageur!H30=9,'Temps de Qualifications'!$C$32,IF(Nageur!H30=10,'Temps de Qualifications'!$C$34,IF(Nageur!H30=11,'Temps de Qualifications'!$C$36,IF(Nageur!H30=12,'Temps de Qualifications'!$C$38,IF(Nageur!H30=13,'Temps de Qualifications'!$C$40,IF(Nageur!H30=14,'Temps de Qualifications'!$C$42,""))))))))))))))</f>
        <v/>
      </c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55"/>
    </row>
    <row r="31" spans="1:15" ht="18.75" customHeight="1" x14ac:dyDescent="0.25">
      <c r="A31" s="46" t="str">
        <f>IF(Nageur!A31="","",Nageur!A31)</f>
        <v/>
      </c>
      <c r="B31" s="80" t="str">
        <f>IF(Nageur!G31=1,'Temps de Qualifications'!$C$5,IF(Nageur!G31=2,'Temps de Qualifications'!$C$8,IF(Nageur!G31=3,'Temps de Qualifications'!$C$9,IF(Nageur!G31=4,'Temps de Qualifications'!$C$12,IF(Nageur!G31=5,'Temps de Qualifications'!$C$9,IF(Nageur!G31=6,'Temps de Qualifications'!$C$12,""))))))</f>
        <v/>
      </c>
      <c r="C31" s="80" t="str">
        <f ca="1">IF(Nageur!H31=1,'Temps de Qualifications'!$C$16,IF(Nageur!H31=2,'Temps de Qualifications'!$C$18,IF(Nageur!H31=3,'Temps de Qualifications'!$C$20,IF(Nageur!H31=4,'Temps de Qualifications'!$C$22,IF(Nageur!H31=5,'Temps de Qualifications'!$C$24,IF(Nageur!H31=6,'Temps de Qualifications'!$C$26,IF(Nageur!H31=7,'Temps de Qualifications'!$C$28,IF(Nageur!H31=8,'Temps de Qualifications'!$C$30,IF(Nageur!H31=9,'Temps de Qualifications'!$C$32,IF(Nageur!H31=10,'Temps de Qualifications'!$C$34,IF(Nageur!H31=11,'Temps de Qualifications'!$C$36,IF(Nageur!H31=12,'Temps de Qualifications'!$C$38,IF(Nageur!H31=13,'Temps de Qualifications'!$C$40,IF(Nageur!H31=14,'Temps de Qualifications'!$C$42,""))))))))))))))</f>
        <v/>
      </c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55"/>
    </row>
    <row r="32" spans="1:15" ht="18.75" customHeight="1" x14ac:dyDescent="0.25">
      <c r="A32" s="46" t="str">
        <f>IF(Nageur!A32="","",Nageur!A32)</f>
        <v/>
      </c>
      <c r="B32" s="80" t="str">
        <f>IF(Nageur!G32=1,'Temps de Qualifications'!$C$5,IF(Nageur!G32=2,'Temps de Qualifications'!$C$8,IF(Nageur!G32=3,'Temps de Qualifications'!$C$9,IF(Nageur!G32=4,'Temps de Qualifications'!$C$12,IF(Nageur!G32=5,'Temps de Qualifications'!$C$9,IF(Nageur!G32=6,'Temps de Qualifications'!$C$12,""))))))</f>
        <v/>
      </c>
      <c r="C32" s="80" t="str">
        <f ca="1">IF(Nageur!H32=1,'Temps de Qualifications'!$C$16,IF(Nageur!H32=2,'Temps de Qualifications'!$C$18,IF(Nageur!H32=3,'Temps de Qualifications'!$C$20,IF(Nageur!H32=4,'Temps de Qualifications'!$C$22,IF(Nageur!H32=5,'Temps de Qualifications'!$C$24,IF(Nageur!H32=6,'Temps de Qualifications'!$C$26,IF(Nageur!H32=7,'Temps de Qualifications'!$C$28,IF(Nageur!H32=8,'Temps de Qualifications'!$C$30,IF(Nageur!H32=9,'Temps de Qualifications'!$C$32,IF(Nageur!H32=10,'Temps de Qualifications'!$C$34,IF(Nageur!H32=11,'Temps de Qualifications'!$C$36,IF(Nageur!H32=12,'Temps de Qualifications'!$C$38,IF(Nageur!H32=13,'Temps de Qualifications'!$C$40,IF(Nageur!H32=14,'Temps de Qualifications'!$C$42,""))))))))))))))</f>
        <v/>
      </c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55"/>
    </row>
    <row r="33" spans="1:15" ht="18.75" customHeight="1" x14ac:dyDescent="0.25">
      <c r="A33" s="46" t="str">
        <f>IF(Nageur!A33="","",Nageur!A33)</f>
        <v/>
      </c>
      <c r="B33" s="80" t="str">
        <f>IF(Nageur!G33=1,'Temps de Qualifications'!$C$5,IF(Nageur!G33=2,'Temps de Qualifications'!$C$8,IF(Nageur!G33=3,'Temps de Qualifications'!$C$9,IF(Nageur!G33=4,'Temps de Qualifications'!$C$12,IF(Nageur!G33=5,'Temps de Qualifications'!$C$9,IF(Nageur!G33=6,'Temps de Qualifications'!$C$12,""))))))</f>
        <v/>
      </c>
      <c r="C33" s="80" t="str">
        <f ca="1">IF(Nageur!H33=1,'Temps de Qualifications'!$C$16,IF(Nageur!H33=2,'Temps de Qualifications'!$C$18,IF(Nageur!H33=3,'Temps de Qualifications'!$C$20,IF(Nageur!H33=4,'Temps de Qualifications'!$C$22,IF(Nageur!H33=5,'Temps de Qualifications'!$C$24,IF(Nageur!H33=6,'Temps de Qualifications'!$C$26,IF(Nageur!H33=7,'Temps de Qualifications'!$C$28,IF(Nageur!H33=8,'Temps de Qualifications'!$C$30,IF(Nageur!H33=9,'Temps de Qualifications'!$C$32,IF(Nageur!H33=10,'Temps de Qualifications'!$C$34,IF(Nageur!H33=11,'Temps de Qualifications'!$C$36,IF(Nageur!H33=12,'Temps de Qualifications'!$C$38,IF(Nageur!H33=13,'Temps de Qualifications'!$C$40,IF(Nageur!H33=14,'Temps de Qualifications'!$C$42,""))))))))))))))</f>
        <v/>
      </c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55"/>
    </row>
    <row r="34" spans="1:15" ht="18.75" customHeight="1" thickBot="1" x14ac:dyDescent="0.3">
      <c r="A34" s="47" t="str">
        <f>IF(Nageur!A34="","",Nageur!A34)</f>
        <v/>
      </c>
      <c r="B34" s="81" t="str">
        <f>IF(Nageur!G34=1,'Temps de Qualifications'!$C$5,IF(Nageur!G34=2,'Temps de Qualifications'!$C$8,IF(Nageur!G34=3,'Temps de Qualifications'!$C$9,IF(Nageur!G34=4,'Temps de Qualifications'!$C$12,IF(Nageur!G34=5,'Temps de Qualifications'!$C$9,IF(Nageur!G34=6,'Temps de Qualifications'!$C$12,""))))))</f>
        <v/>
      </c>
      <c r="C34" s="81" t="str">
        <f ca="1">IF(Nageur!H34=1,'Temps de Qualifications'!$C$16,IF(Nageur!H34=2,'Temps de Qualifications'!$C$18,IF(Nageur!H34=3,'Temps de Qualifications'!$C$20,IF(Nageur!H34=4,'Temps de Qualifications'!$C$22,IF(Nageur!H34=5,'Temps de Qualifications'!$C$24,IF(Nageur!H34=6,'Temps de Qualifications'!$C$26,IF(Nageur!H34=7,'Temps de Qualifications'!$C$28,IF(Nageur!H34=8,'Temps de Qualifications'!$C$30,IF(Nageur!H34=9,'Temps de Qualifications'!$C$32,IF(Nageur!H34=10,'Temps de Qualifications'!$C$34,IF(Nageur!H34=11,'Temps de Qualifications'!$C$36,IF(Nageur!H34=12,'Temps de Qualifications'!$C$38,IF(Nageur!H34=13,'Temps de Qualifications'!$C$40,IF(Nageur!H34=14,'Temps de Qualifications'!$C$42,""))))))))))))))</f>
        <v/>
      </c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56"/>
    </row>
    <row r="36" spans="1:15" ht="18.75" customHeight="1" x14ac:dyDescent="0.25">
      <c r="D36" s="2"/>
      <c r="E36" s="2"/>
    </row>
  </sheetData>
  <sheetProtection password="CF5D" sheet="1" objects="1" scenarios="1" selectLockedCells="1"/>
  <mergeCells count="16">
    <mergeCell ref="A1:O1"/>
    <mergeCell ref="A2:A4"/>
    <mergeCell ref="B2:B4"/>
    <mergeCell ref="O2:O3"/>
    <mergeCell ref="N2:N3"/>
    <mergeCell ref="M2:M3"/>
    <mergeCell ref="L2:L3"/>
    <mergeCell ref="K2:K3"/>
    <mergeCell ref="J2:J3"/>
    <mergeCell ref="I2:I3"/>
    <mergeCell ref="H2:H3"/>
    <mergeCell ref="G2:G3"/>
    <mergeCell ref="F2:F3"/>
    <mergeCell ref="E2:E3"/>
    <mergeCell ref="D2:D3"/>
    <mergeCell ref="C2:C4"/>
  </mergeCells>
  <pageMargins left="0.7" right="0.7" top="0.75" bottom="0.75" header="0.3" footer="0.3"/>
  <pageSetup paperSize="9" orientation="portrait" horizontalDpi="0" verticalDpi="0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8CE2ECA2-AE86-4848-BDB4-88240F443E24}">
            <xm:f>'50 SF (2)'!D5&lt;='50 SF (2)'!$B5</xm:f>
            <x14:dxf>
              <font>
                <b/>
                <i val="0"/>
                <u/>
                <color rgb="FFFF0000"/>
              </font>
              <fill>
                <patternFill>
                  <bgColor theme="9" tint="0.59996337778862885"/>
                </patternFill>
              </fill>
            </x14:dxf>
          </x14:cfRule>
          <x14:cfRule type="expression" priority="413" id="{39EE018A-ACF0-4D94-8331-34EC9F22E762}">
            <xm:f>'50 SF (2)'!D5&lt;='50 SF (2)'!$C5</xm:f>
            <x14:dxf>
              <font>
                <b/>
                <i val="0"/>
                <u/>
                <color rgb="FF0070C0"/>
              </font>
              <fill>
                <patternFill>
                  <bgColor theme="9" tint="0.59996337778862885"/>
                </patternFill>
              </fill>
            </x14:dxf>
          </x14:cfRule>
          <xm:sqref>D5:O34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O36"/>
  <sheetViews>
    <sheetView showGridLines="0" workbookViewId="0">
      <pane xSplit="3" ySplit="4" topLeftCell="D11" activePane="bottomRight" state="frozen"/>
      <selection pane="topRight" activeCell="D1" sqref="D1"/>
      <selection pane="bottomLeft" activeCell="A5" sqref="A5"/>
      <selection pane="bottomRight" activeCell="E38" sqref="E38"/>
    </sheetView>
  </sheetViews>
  <sheetFormatPr baseColWidth="10" defaultColWidth="12.140625" defaultRowHeight="18.75" customHeight="1" x14ac:dyDescent="0.25"/>
  <cols>
    <col min="1" max="1" width="28.5703125" style="3" customWidth="1"/>
    <col min="2" max="16384" width="12.140625" style="3"/>
  </cols>
  <sheetData>
    <row r="1" spans="1:15" ht="18.75" customHeight="1" thickBot="1" x14ac:dyDescent="0.3">
      <c r="A1" s="157" t="s">
        <v>33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</row>
    <row r="2" spans="1:15" ht="18.75" customHeight="1" x14ac:dyDescent="0.25">
      <c r="A2" s="174" t="s">
        <v>1</v>
      </c>
      <c r="B2" s="171" t="s">
        <v>327</v>
      </c>
      <c r="C2" s="171" t="s">
        <v>328</v>
      </c>
      <c r="D2" s="187" t="str">
        <f>'50 SF'!D2:D3</f>
        <v>Meilleurs Temps</v>
      </c>
      <c r="E2" s="187" t="str">
        <f>'50 SF'!E2:E3</f>
        <v>Interclub Gravenchon</v>
      </c>
      <c r="F2" s="187" t="str">
        <f>'50 SF'!F2:F3</f>
        <v>Interclub Cherbourg</v>
      </c>
      <c r="G2" s="187">
        <f>'50 SF'!G2:G3</f>
        <v>0</v>
      </c>
      <c r="H2" s="187">
        <f>'50 SF'!H2:H3</f>
        <v>0</v>
      </c>
      <c r="I2" s="187">
        <f>'50 SF'!I2:I3</f>
        <v>0</v>
      </c>
      <c r="J2" s="187">
        <f>'50 SF'!J2:J3</f>
        <v>0</v>
      </c>
      <c r="K2" s="187">
        <f>'50 SF'!K2:K3</f>
        <v>0</v>
      </c>
      <c r="L2" s="187">
        <f>'50 SF'!L2:L3</f>
        <v>0</v>
      </c>
      <c r="M2" s="187">
        <f>'50 SF'!M2:M3</f>
        <v>0</v>
      </c>
      <c r="N2" s="187">
        <f>'50 SF'!N2:N3</f>
        <v>0</v>
      </c>
      <c r="O2" s="207">
        <f>'50 SF'!O2:O3</f>
        <v>0</v>
      </c>
    </row>
    <row r="3" spans="1:15" ht="18.75" customHeight="1" x14ac:dyDescent="0.25">
      <c r="A3" s="200"/>
      <c r="B3" s="201"/>
      <c r="C3" s="201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208"/>
    </row>
    <row r="4" spans="1:15" ht="18.75" customHeight="1" thickBot="1" x14ac:dyDescent="0.3">
      <c r="A4" s="175"/>
      <c r="B4" s="172"/>
      <c r="C4" s="172"/>
      <c r="D4" s="71" t="str">
        <f>'50 SF'!D4</f>
        <v>2005/2014</v>
      </c>
      <c r="E4" s="71">
        <f>'50 SF'!E4</f>
        <v>41966</v>
      </c>
      <c r="F4" s="71">
        <f>'50 SF'!F4</f>
        <v>41980</v>
      </c>
      <c r="G4" s="71">
        <f>'50 SF'!G4</f>
        <v>0</v>
      </c>
      <c r="H4" s="71">
        <f>'50 SF'!H4</f>
        <v>0</v>
      </c>
      <c r="I4" s="71">
        <f>'50 SF'!I4</f>
        <v>0</v>
      </c>
      <c r="J4" s="71">
        <f>'50 SF'!J4</f>
        <v>0</v>
      </c>
      <c r="K4" s="71">
        <f>'50 SF'!K4</f>
        <v>0</v>
      </c>
      <c r="L4" s="71">
        <f>'50 SF'!L4</f>
        <v>0</v>
      </c>
      <c r="M4" s="71">
        <f>'50 SF'!M4</f>
        <v>0</v>
      </c>
      <c r="N4" s="71">
        <f>'50 SF'!N4</f>
        <v>0</v>
      </c>
      <c r="O4" s="72">
        <f>'50 SF'!O4</f>
        <v>0</v>
      </c>
    </row>
    <row r="5" spans="1:15" ht="18.75" customHeight="1" x14ac:dyDescent="0.25">
      <c r="A5" s="45" t="str">
        <f>IF(Nageur!A5="","",Nageur!A5)</f>
        <v>ANQUETIL Noa</v>
      </c>
      <c r="B5" s="79">
        <f ca="1">IF(Nageur!G5=1,'Temps de Qualifications'!$C$6,IF(Nageur!G5=2,'Temps de Qualifications'!$C$7,IF(Nageur!G5=3,'Temps de Qualifications'!$C$10,IF(Nageur!G5=4,'Temps de Qualifications'!$C$11,IF(Nageur!G5=5,'Temps de Qualifications'!$C$10,IF(Nageur!G5=6,'Temps de Qualifications'!$C$11,""))))))</f>
        <v>23.74</v>
      </c>
      <c r="C5" s="79">
        <f ca="1">IF(Nageur!H5=1,'Temps de Qualifications'!$C$17,IF(Nageur!H5=2,'Temps de Qualifications'!$C$19,IF(Nageur!H5=3,'Temps de Qualifications'!$C$21,IF(Nageur!H5=4,'Temps de Qualifications'!$C$23,IF(Nageur!H5=5,'Temps de Qualifications'!$C$25,IF(Nageur!H5=6,'Temps de Qualifications'!$C$27,IF(Nageur!H5=7,'Temps de Qualifications'!$C$29,IF(Nageur!H5=8,'Temps de Qualifications'!$C$31,IF(Nageur!H5=9,'Temps de Qualifications'!$C$33,IF(Nageur!H5=10,'Temps de Qualifications'!$C$35,IF(Nageur!H5=11,'Temps de Qualifications'!$C$37,IF(Nageur!H5=12,'Temps de Qualifications'!$C$39,IF(Nageur!H5=13,'Temps de Qualifications'!$C$41,IF(Nageur!H5=14,'Temps de Qualifications'!$C$43,""))))))))))))))</f>
        <v>32.68</v>
      </c>
      <c r="D5" s="8" t="str">
        <f>IF('50 SF'!D5="","",((MID('50 SF'!D5,1,2))*60)+(MID('50 SF'!D5,4,2))+((MID('50 SF'!D5,7,2))*0.01))</f>
        <v/>
      </c>
      <c r="E5" s="8" t="str">
        <f>IF('50 SF'!E5="","",((MID('50 SF'!E5,1,2))*60)+(MID('50 SF'!E5,4,2))+((MID('50 SF'!E5,7,2))*0.01))</f>
        <v/>
      </c>
      <c r="F5" s="8">
        <f>IF('50 SF'!F5="","",((MID('50 SF'!F5,1,2))*60)+(MID('50 SF'!F5,4,2))+((MID('50 SF'!F5,7,2))*0.01))</f>
        <v>35.65</v>
      </c>
      <c r="G5" s="8" t="str">
        <f>IF('50 SF'!G5="","",((MID('50 SF'!G5,1,2))*60)+(MID('50 SF'!G5,4,2))+((MID('50 SF'!G5,7,2))*0.01))</f>
        <v/>
      </c>
      <c r="H5" s="8" t="str">
        <f>IF('50 SF'!H5="","",((MID('50 SF'!H5,1,2))*60)+(MID('50 SF'!H5,4,2))+((MID('50 SF'!H5,7,2))*0.01))</f>
        <v/>
      </c>
      <c r="I5" s="8" t="str">
        <f>IF('50 SF'!I5="","",((MID('50 SF'!I5,1,2))*60)+(MID('50 SF'!I5,4,2))+((MID('50 SF'!I5,7,2))*0.01))</f>
        <v/>
      </c>
      <c r="J5" s="8" t="str">
        <f>IF('50 SF'!J5="","",((MID('50 SF'!J5,1,2))*60)+(MID('50 SF'!J5,4,2))+((MID('50 SF'!J5,7,2))*0.01))</f>
        <v/>
      </c>
      <c r="K5" s="8" t="str">
        <f>IF('50 SF'!K5="","",((MID('50 SF'!K5,1,2))*60)+(MID('50 SF'!K5,4,2))+((MID('50 SF'!K5,7,2))*0.01))</f>
        <v/>
      </c>
      <c r="L5" s="8" t="str">
        <f>IF('50 SF'!L5="","",((MID('50 SF'!L5,1,2))*60)+(MID('50 SF'!L5,4,2))+((MID('50 SF'!L5,7,2))*0.01))</f>
        <v/>
      </c>
      <c r="M5" s="8" t="str">
        <f>IF('50 SF'!M5="","",((MID('50 SF'!M5,1,2))*60)+(MID('50 SF'!M5,4,2))+((MID('50 SF'!M5,7,2))*0.01))</f>
        <v/>
      </c>
      <c r="N5" s="8" t="str">
        <f>IF('50 SF'!N5="","",((MID('50 SF'!N5,1,2))*60)+(MID('50 SF'!N5,4,2))+((MID('50 SF'!N5,7,2))*0.01))</f>
        <v/>
      </c>
      <c r="O5" s="37" t="str">
        <f>IF('50 SF'!O5="","",((MID('50 SF'!O5,1,2))*60)+(MID('50 SF'!O5,4,2))+((MID('50 SF'!O5,7,2))*0.01))</f>
        <v/>
      </c>
    </row>
    <row r="6" spans="1:15" ht="18.75" customHeight="1" x14ac:dyDescent="0.25">
      <c r="A6" s="46" t="str">
        <f>IF(Nageur!A6="","",Nageur!A6)</f>
        <v>HAMELIN Bertrand</v>
      </c>
      <c r="B6" s="80">
        <f ca="1">IF(Nageur!G6=1,'Temps de Qualifications'!$C$6,IF(Nageur!G6=2,'Temps de Qualifications'!$C$7,IF(Nageur!G6=3,'Temps de Qualifications'!$C$10,IF(Nageur!G6=4,'Temps de Qualifications'!$C$11,IF(Nageur!G6=5,'Temps de Qualifications'!$C$10,IF(Nageur!G6=6,'Temps de Qualifications'!$C$11,""))))))</f>
        <v>20.91</v>
      </c>
      <c r="C6" s="80">
        <f ca="1">IF(Nageur!H6=1,'Temps de Qualifications'!$C$17,IF(Nageur!H6=2,'Temps de Qualifications'!$C$19,IF(Nageur!H6=3,'Temps de Qualifications'!$C$21,IF(Nageur!H6=4,'Temps de Qualifications'!$C$23,IF(Nageur!H6=5,'Temps de Qualifications'!$C$25,IF(Nageur!H6=6,'Temps de Qualifications'!$C$27,IF(Nageur!H6=7,'Temps de Qualifications'!$C$29,IF(Nageur!H6=8,'Temps de Qualifications'!$C$31,IF(Nageur!H6=9,'Temps de Qualifications'!$C$33,IF(Nageur!H6=10,'Temps de Qualifications'!$C$35,IF(Nageur!H6=11,'Temps de Qualifications'!$C$37,IF(Nageur!H6=12,'Temps de Qualifications'!$C$39,IF(Nageur!H6=13,'Temps de Qualifications'!$C$41,IF(Nageur!H6=14,'Temps de Qualifications'!$C$43,""))))))))))))))</f>
        <v>26.56</v>
      </c>
      <c r="D6" s="17" t="str">
        <f>IF('50 SF'!D6="","",((MID('50 SF'!D6,1,2))*60)+(MID('50 SF'!D6,4,2))+((MID('50 SF'!D6,7,2))*0.01))</f>
        <v/>
      </c>
      <c r="E6" s="17" t="str">
        <f>IF('50 SF'!E6="","",((MID('50 SF'!E6,1,2))*60)+(MID('50 SF'!E6,4,2))+((MID('50 SF'!E6,7,2))*0.01))</f>
        <v/>
      </c>
      <c r="F6" s="17">
        <f>IF('50 SF'!F6="","",((MID('50 SF'!F6,1,2))*60)+(MID('50 SF'!F6,4,2))+((MID('50 SF'!F6,7,2))*0.01))</f>
        <v>25.43</v>
      </c>
      <c r="G6" s="17" t="str">
        <f>IF('50 SF'!G6="","",((MID('50 SF'!G6,1,2))*60)+(MID('50 SF'!G6,4,2))+((MID('50 SF'!G6,7,2))*0.01))</f>
        <v/>
      </c>
      <c r="H6" s="17" t="str">
        <f>IF('50 SF'!H6="","",((MID('50 SF'!H6,1,2))*60)+(MID('50 SF'!H6,4,2))+((MID('50 SF'!H6,7,2))*0.01))</f>
        <v/>
      </c>
      <c r="I6" s="17" t="str">
        <f>IF('50 SF'!I6="","",((MID('50 SF'!I6,1,2))*60)+(MID('50 SF'!I6,4,2))+((MID('50 SF'!I6,7,2))*0.01))</f>
        <v/>
      </c>
      <c r="J6" s="17" t="str">
        <f>IF('50 SF'!J6="","",((MID('50 SF'!J6,1,2))*60)+(MID('50 SF'!J6,4,2))+((MID('50 SF'!J6,7,2))*0.01))</f>
        <v/>
      </c>
      <c r="K6" s="17" t="str">
        <f>IF('50 SF'!K6="","",((MID('50 SF'!K6,1,2))*60)+(MID('50 SF'!K6,4,2))+((MID('50 SF'!K6,7,2))*0.01))</f>
        <v/>
      </c>
      <c r="L6" s="17" t="str">
        <f>IF('50 SF'!L6="","",((MID('50 SF'!L6,1,2))*60)+(MID('50 SF'!L6,4,2))+((MID('50 SF'!L6,7,2))*0.01))</f>
        <v/>
      </c>
      <c r="M6" s="17" t="str">
        <f>IF('50 SF'!M6="","",((MID('50 SF'!M6,1,2))*60)+(MID('50 SF'!M6,4,2))+((MID('50 SF'!M6,7,2))*0.01))</f>
        <v/>
      </c>
      <c r="N6" s="17" t="str">
        <f>IF('50 SF'!N6="","",((MID('50 SF'!N6,1,2))*60)+(MID('50 SF'!N6,4,2))+((MID('50 SF'!N6,7,2))*0.01))</f>
        <v/>
      </c>
      <c r="O6" s="19" t="str">
        <f>IF('50 SF'!O6="","",((MID('50 SF'!O6,1,2))*60)+(MID('50 SF'!O6,4,2))+((MID('50 SF'!O6,7,2))*0.01))</f>
        <v/>
      </c>
    </row>
    <row r="7" spans="1:15" ht="18.75" customHeight="1" x14ac:dyDescent="0.25">
      <c r="A7" s="46" t="str">
        <f>IF(Nageur!A7="","",Nageur!A7)</f>
        <v>HAMELIN Marina</v>
      </c>
      <c r="B7" s="80">
        <f ca="1">IF(Nageur!G7=1,'Temps de Qualifications'!$C$6,IF(Nageur!G7=2,'Temps de Qualifications'!$C$7,IF(Nageur!G7=3,'Temps de Qualifications'!$C$10,IF(Nageur!G7=4,'Temps de Qualifications'!$C$11,IF(Nageur!G7=5,'Temps de Qualifications'!$C$10,IF(Nageur!G7=6,'Temps de Qualifications'!$C$11,""))))))</f>
        <v>26.05</v>
      </c>
      <c r="C7" s="80">
        <f ca="1">IF(Nageur!H7=1,'Temps de Qualifications'!$C$17,IF(Nageur!H7=2,'Temps de Qualifications'!$C$19,IF(Nageur!H7=3,'Temps de Qualifications'!$C$21,IF(Nageur!H7=4,'Temps de Qualifications'!$C$23,IF(Nageur!H7=5,'Temps de Qualifications'!$C$25,IF(Nageur!H7=6,'Temps de Qualifications'!$C$27,IF(Nageur!H7=7,'Temps de Qualifications'!$C$29,IF(Nageur!H7=8,'Temps de Qualifications'!$C$31,IF(Nageur!H7=9,'Temps de Qualifications'!$C$33,IF(Nageur!H7=10,'Temps de Qualifications'!$C$35,IF(Nageur!H7=11,'Temps de Qualifications'!$C$37,IF(Nageur!H7=12,'Temps de Qualifications'!$C$39,IF(Nageur!H7=13,'Temps de Qualifications'!$C$41,IF(Nageur!H7=14,'Temps de Qualifications'!$C$43,""))))))))))))))</f>
        <v>31.82</v>
      </c>
      <c r="D7" s="17">
        <f>IF('50 SF'!D7="","",((MID('50 SF'!D7,1,2))*60)+(MID('50 SF'!D7,4,2))+((MID('50 SF'!D7,7,2))*0.01))</f>
        <v>34.81</v>
      </c>
      <c r="E7" s="17">
        <f>IF('50 SF'!E7="","",((MID('50 SF'!E7,1,2))*60)+(MID('50 SF'!E7,4,2))+((MID('50 SF'!E7,7,2))*0.01))</f>
        <v>33.69</v>
      </c>
      <c r="F7" s="17">
        <f>IF('50 SF'!F7="","",((MID('50 SF'!F7,1,2))*60)+(MID('50 SF'!F7,4,2))+((MID('50 SF'!F7,7,2))*0.01))</f>
        <v>32.020000000000003</v>
      </c>
      <c r="G7" s="17" t="str">
        <f>IF('50 SF'!G7="","",((MID('50 SF'!G7,1,2))*60)+(MID('50 SF'!G7,4,2))+((MID('50 SF'!G7,7,2))*0.01))</f>
        <v/>
      </c>
      <c r="H7" s="17" t="str">
        <f>IF('50 SF'!H7="","",((MID('50 SF'!H7,1,2))*60)+(MID('50 SF'!H7,4,2))+((MID('50 SF'!H7,7,2))*0.01))</f>
        <v/>
      </c>
      <c r="I7" s="17" t="str">
        <f>IF('50 SF'!I7="","",((MID('50 SF'!I7,1,2))*60)+(MID('50 SF'!I7,4,2))+((MID('50 SF'!I7,7,2))*0.01))</f>
        <v/>
      </c>
      <c r="J7" s="17" t="str">
        <f>IF('50 SF'!J7="","",((MID('50 SF'!J7,1,2))*60)+(MID('50 SF'!J7,4,2))+((MID('50 SF'!J7,7,2))*0.01))</f>
        <v/>
      </c>
      <c r="K7" s="17" t="str">
        <f>IF('50 SF'!K7="","",((MID('50 SF'!K7,1,2))*60)+(MID('50 SF'!K7,4,2))+((MID('50 SF'!K7,7,2))*0.01))</f>
        <v/>
      </c>
      <c r="L7" s="17" t="str">
        <f>IF('50 SF'!L7="","",((MID('50 SF'!L7,1,2))*60)+(MID('50 SF'!L7,4,2))+((MID('50 SF'!L7,7,2))*0.01))</f>
        <v/>
      </c>
      <c r="M7" s="17" t="str">
        <f>IF('50 SF'!M7="","",((MID('50 SF'!M7,1,2))*60)+(MID('50 SF'!M7,4,2))+((MID('50 SF'!M7,7,2))*0.01))</f>
        <v/>
      </c>
      <c r="N7" s="17" t="str">
        <f>IF('50 SF'!N7="","",((MID('50 SF'!N7,1,2))*60)+(MID('50 SF'!N7,4,2))+((MID('50 SF'!N7,7,2))*0.01))</f>
        <v/>
      </c>
      <c r="O7" s="19" t="str">
        <f>IF('50 SF'!O7="","",((MID('50 SF'!O7,1,2))*60)+(MID('50 SF'!O7,4,2))+((MID('50 SF'!O7,7,2))*0.01))</f>
        <v/>
      </c>
    </row>
    <row r="8" spans="1:15" ht="18.75" customHeight="1" x14ac:dyDescent="0.25">
      <c r="A8" s="46" t="str">
        <f>IF(Nageur!A8="","",Nageur!A8)</f>
        <v>LE PELLETIER Pablo</v>
      </c>
      <c r="B8" s="80">
        <f ca="1">IF(Nageur!G8=1,'Temps de Qualifications'!$C$6,IF(Nageur!G8=2,'Temps de Qualifications'!$C$7,IF(Nageur!G8=3,'Temps de Qualifications'!$C$10,IF(Nageur!G8=4,'Temps de Qualifications'!$C$11,IF(Nageur!G8=5,'Temps de Qualifications'!$C$10,IF(Nageur!G8=6,'Temps de Qualifications'!$C$11,""))))))</f>
        <v>23.74</v>
      </c>
      <c r="C8" s="80">
        <f ca="1">IF(Nageur!H8=1,'Temps de Qualifications'!$C$17,IF(Nageur!H8=2,'Temps de Qualifications'!$C$19,IF(Nageur!H8=3,'Temps de Qualifications'!$C$21,IF(Nageur!H8=4,'Temps de Qualifications'!$C$23,IF(Nageur!H8=5,'Temps de Qualifications'!$C$25,IF(Nageur!H8=6,'Temps de Qualifications'!$C$27,IF(Nageur!H8=7,'Temps de Qualifications'!$C$29,IF(Nageur!H8=8,'Temps de Qualifications'!$C$31,IF(Nageur!H8=9,'Temps de Qualifications'!$C$33,IF(Nageur!H8=10,'Temps de Qualifications'!$C$35,IF(Nageur!H8=11,'Temps de Qualifications'!$C$37,IF(Nageur!H8=12,'Temps de Qualifications'!$C$39,IF(Nageur!H8=13,'Temps de Qualifications'!$C$41,IF(Nageur!H8=14,'Temps de Qualifications'!$C$43,""))))))))))))))</f>
        <v>32.68</v>
      </c>
      <c r="D8" s="17" t="str">
        <f>IF('50 SF'!D8="","",((MID('50 SF'!D8,1,2))*60)+(MID('50 SF'!D8,4,2))+((MID('50 SF'!D8,7,2))*0.01))</f>
        <v/>
      </c>
      <c r="E8" s="17" t="str">
        <f>IF('50 SF'!E8="","",((MID('50 SF'!E8,1,2))*60)+(MID('50 SF'!E8,4,2))+((MID('50 SF'!E8,7,2))*0.01))</f>
        <v/>
      </c>
      <c r="F8" s="17">
        <f>IF('50 SF'!F8="","",((MID('50 SF'!F8,1,2))*60)+(MID('50 SF'!F8,4,2))+((MID('50 SF'!F8,7,2))*0.01))</f>
        <v>38.47</v>
      </c>
      <c r="G8" s="17" t="str">
        <f>IF('50 SF'!G8="","",((MID('50 SF'!G8,1,2))*60)+(MID('50 SF'!G8,4,2))+((MID('50 SF'!G8,7,2))*0.01))</f>
        <v/>
      </c>
      <c r="H8" s="17" t="str">
        <f>IF('50 SF'!H8="","",((MID('50 SF'!H8,1,2))*60)+(MID('50 SF'!H8,4,2))+((MID('50 SF'!H8,7,2))*0.01))</f>
        <v/>
      </c>
      <c r="I8" s="17" t="str">
        <f>IF('50 SF'!I8="","",((MID('50 SF'!I8,1,2))*60)+(MID('50 SF'!I8,4,2))+((MID('50 SF'!I8,7,2))*0.01))</f>
        <v/>
      </c>
      <c r="J8" s="17" t="str">
        <f>IF('50 SF'!J8="","",((MID('50 SF'!J8,1,2))*60)+(MID('50 SF'!J8,4,2))+((MID('50 SF'!J8,7,2))*0.01))</f>
        <v/>
      </c>
      <c r="K8" s="17" t="str">
        <f>IF('50 SF'!K8="","",((MID('50 SF'!K8,1,2))*60)+(MID('50 SF'!K8,4,2))+((MID('50 SF'!K8,7,2))*0.01))</f>
        <v/>
      </c>
      <c r="L8" s="17" t="str">
        <f>IF('50 SF'!L8="","",((MID('50 SF'!L8,1,2))*60)+(MID('50 SF'!L8,4,2))+((MID('50 SF'!L8,7,2))*0.01))</f>
        <v/>
      </c>
      <c r="M8" s="17" t="str">
        <f>IF('50 SF'!M8="","",((MID('50 SF'!M8,1,2))*60)+(MID('50 SF'!M8,4,2))+((MID('50 SF'!M8,7,2))*0.01))</f>
        <v/>
      </c>
      <c r="N8" s="17" t="str">
        <f>IF('50 SF'!N8="","",((MID('50 SF'!N8,1,2))*60)+(MID('50 SF'!N8,4,2))+((MID('50 SF'!N8,7,2))*0.01))</f>
        <v/>
      </c>
      <c r="O8" s="19" t="str">
        <f>IF('50 SF'!O8="","",((MID('50 SF'!O8,1,2))*60)+(MID('50 SF'!O8,4,2))+((MID('50 SF'!O8,7,2))*0.01))</f>
        <v/>
      </c>
    </row>
    <row r="9" spans="1:15" ht="18.75" customHeight="1" x14ac:dyDescent="0.25">
      <c r="A9" s="46" t="str">
        <f>IF(Nageur!A9="","",Nageur!A9)</f>
        <v>LESOIF Lisa</v>
      </c>
      <c r="B9" s="80">
        <f ca="1">IF(Nageur!G9=1,'Temps de Qualifications'!$C$6,IF(Nageur!G9=2,'Temps de Qualifications'!$C$7,IF(Nageur!G9=3,'Temps de Qualifications'!$C$10,IF(Nageur!G9=4,'Temps de Qualifications'!$C$11,IF(Nageur!G9=5,'Temps de Qualifications'!$C$10,IF(Nageur!G9=6,'Temps de Qualifications'!$C$11,""))))))</f>
        <v>26.05</v>
      </c>
      <c r="C9" s="80">
        <f ca="1">IF(Nageur!H9=1,'Temps de Qualifications'!$C$17,IF(Nageur!H9=2,'Temps de Qualifications'!$C$19,IF(Nageur!H9=3,'Temps de Qualifications'!$C$21,IF(Nageur!H9=4,'Temps de Qualifications'!$C$23,IF(Nageur!H9=5,'Temps de Qualifications'!$C$25,IF(Nageur!H9=6,'Temps de Qualifications'!$C$27,IF(Nageur!H9=7,'Temps de Qualifications'!$C$29,IF(Nageur!H9=8,'Temps de Qualifications'!$C$31,IF(Nageur!H9=9,'Temps de Qualifications'!$C$33,IF(Nageur!H9=10,'Temps de Qualifications'!$C$35,IF(Nageur!H9=11,'Temps de Qualifications'!$C$37,IF(Nageur!H9=12,'Temps de Qualifications'!$C$39,IF(Nageur!H9=13,'Temps de Qualifications'!$C$41,IF(Nageur!H9=14,'Temps de Qualifications'!$C$43,""))))))))))))))</f>
        <v>36.6</v>
      </c>
      <c r="D9" s="17" t="str">
        <f>IF('50 SF'!D9="","",((MID('50 SF'!D9,1,2))*60)+(MID('50 SF'!D9,4,2))+((MID('50 SF'!D9,7,2))*0.01))</f>
        <v/>
      </c>
      <c r="E9" s="17" t="str">
        <f>IF('50 SF'!E9="","",((MID('50 SF'!E9,1,2))*60)+(MID('50 SF'!E9,4,2))+((MID('50 SF'!E9,7,2))*0.01))</f>
        <v/>
      </c>
      <c r="F9" s="17" t="str">
        <f>IF('50 SF'!F9="","",((MID('50 SF'!F9,1,2))*60)+(MID('50 SF'!F9,4,2))+((MID('50 SF'!F9,7,2))*0.01))</f>
        <v/>
      </c>
      <c r="G9" s="17" t="str">
        <f>IF('50 SF'!G9="","",((MID('50 SF'!G9,1,2))*60)+(MID('50 SF'!G9,4,2))+((MID('50 SF'!G9,7,2))*0.01))</f>
        <v/>
      </c>
      <c r="H9" s="17" t="str">
        <f>IF('50 SF'!H9="","",((MID('50 SF'!H9,1,2))*60)+(MID('50 SF'!H9,4,2))+((MID('50 SF'!H9,7,2))*0.01))</f>
        <v/>
      </c>
      <c r="I9" s="17" t="str">
        <f>IF('50 SF'!I9="","",((MID('50 SF'!I9,1,2))*60)+(MID('50 SF'!I9,4,2))+((MID('50 SF'!I9,7,2))*0.01))</f>
        <v/>
      </c>
      <c r="J9" s="17" t="str">
        <f>IF('50 SF'!J9="","",((MID('50 SF'!J9,1,2))*60)+(MID('50 SF'!J9,4,2))+((MID('50 SF'!J9,7,2))*0.01))</f>
        <v/>
      </c>
      <c r="K9" s="17" t="str">
        <f>IF('50 SF'!K9="","",((MID('50 SF'!K9,1,2))*60)+(MID('50 SF'!K9,4,2))+((MID('50 SF'!K9,7,2))*0.01))</f>
        <v/>
      </c>
      <c r="L9" s="17" t="str">
        <f>IF('50 SF'!L9="","",((MID('50 SF'!L9,1,2))*60)+(MID('50 SF'!L9,4,2))+((MID('50 SF'!L9,7,2))*0.01))</f>
        <v/>
      </c>
      <c r="M9" s="17" t="str">
        <f>IF('50 SF'!M9="","",((MID('50 SF'!M9,1,2))*60)+(MID('50 SF'!M9,4,2))+((MID('50 SF'!M9,7,2))*0.01))</f>
        <v/>
      </c>
      <c r="N9" s="17" t="str">
        <f>IF('50 SF'!N9="","",((MID('50 SF'!N9,1,2))*60)+(MID('50 SF'!N9,4,2))+((MID('50 SF'!N9,7,2))*0.01))</f>
        <v/>
      </c>
      <c r="O9" s="19" t="str">
        <f>IF('50 SF'!O9="","",((MID('50 SF'!O9,1,2))*60)+(MID('50 SF'!O9,4,2))+((MID('50 SF'!O9,7,2))*0.01))</f>
        <v/>
      </c>
    </row>
    <row r="10" spans="1:15" ht="18.75" customHeight="1" x14ac:dyDescent="0.25">
      <c r="A10" s="46" t="str">
        <f>IF(Nageur!A10="","",Nageur!A10)</f>
        <v>RENOUF Valérie</v>
      </c>
      <c r="B10" s="80">
        <f ca="1">IF(Nageur!G10=1,'Temps de Qualifications'!$C$6,IF(Nageur!G10=2,'Temps de Qualifications'!$C$7,IF(Nageur!G10=3,'Temps de Qualifications'!$C$10,IF(Nageur!G10=4,'Temps de Qualifications'!$C$11,IF(Nageur!G10=5,'Temps de Qualifications'!$C$10,IF(Nageur!G10=6,'Temps de Qualifications'!$C$11,""))))))</f>
        <v>24.5</v>
      </c>
      <c r="C10" s="80">
        <f ca="1">IF(Nageur!H10=1,'Temps de Qualifications'!$C$17,IF(Nageur!H10=2,'Temps de Qualifications'!$C$19,IF(Nageur!H10=3,'Temps de Qualifications'!$C$21,IF(Nageur!H10=4,'Temps de Qualifications'!$C$23,IF(Nageur!H10=5,'Temps de Qualifications'!$C$25,IF(Nageur!H10=6,'Temps de Qualifications'!$C$27,IF(Nageur!H10=7,'Temps de Qualifications'!$C$29,IF(Nageur!H10=8,'Temps de Qualifications'!$C$31,IF(Nageur!H10=9,'Temps de Qualifications'!$C$33,IF(Nageur!H10=10,'Temps de Qualifications'!$C$35,IF(Nageur!H10=11,'Temps de Qualifications'!$C$37,IF(Nageur!H10=12,'Temps de Qualifications'!$C$39,IF(Nageur!H10=13,'Temps de Qualifications'!$C$41,IF(Nageur!H10=14,'Temps de Qualifications'!$C$43,""))))))))))))))</f>
        <v>29.74</v>
      </c>
      <c r="D10" s="17">
        <f>IF('50 SF'!D10="","",((MID('50 SF'!D10,1,2))*60)+(MID('50 SF'!D10,4,2))+((MID('50 SF'!D10,7,2))*0.01))</f>
        <v>32.64</v>
      </c>
      <c r="E10" s="17" t="str">
        <f>IF('50 SF'!E10="","",((MID('50 SF'!E10,1,2))*60)+(MID('50 SF'!E10,4,2))+((MID('50 SF'!E10,7,2))*0.01))</f>
        <v/>
      </c>
      <c r="F10" s="17" t="str">
        <f>IF('50 SF'!F10="","",((MID('50 SF'!F10,1,2))*60)+(MID('50 SF'!F10,4,2))+((MID('50 SF'!F10,7,2))*0.01))</f>
        <v/>
      </c>
      <c r="G10" s="17" t="str">
        <f>IF('50 SF'!G10="","",((MID('50 SF'!G10,1,2))*60)+(MID('50 SF'!G10,4,2))+((MID('50 SF'!G10,7,2))*0.01))</f>
        <v/>
      </c>
      <c r="H10" s="17" t="str">
        <f>IF('50 SF'!H10="","",((MID('50 SF'!H10,1,2))*60)+(MID('50 SF'!H10,4,2))+((MID('50 SF'!H10,7,2))*0.01))</f>
        <v/>
      </c>
      <c r="I10" s="17" t="str">
        <f>IF('50 SF'!I10="","",((MID('50 SF'!I10,1,2))*60)+(MID('50 SF'!I10,4,2))+((MID('50 SF'!I10,7,2))*0.01))</f>
        <v/>
      </c>
      <c r="J10" s="17" t="str">
        <f>IF('50 SF'!J10="","",((MID('50 SF'!J10,1,2))*60)+(MID('50 SF'!J10,4,2))+((MID('50 SF'!J10,7,2))*0.01))</f>
        <v/>
      </c>
      <c r="K10" s="17" t="str">
        <f>IF('50 SF'!K10="","",((MID('50 SF'!K10,1,2))*60)+(MID('50 SF'!K10,4,2))+((MID('50 SF'!K10,7,2))*0.01))</f>
        <v/>
      </c>
      <c r="L10" s="17" t="str">
        <f>IF('50 SF'!L10="","",((MID('50 SF'!L10,1,2))*60)+(MID('50 SF'!L10,4,2))+((MID('50 SF'!L10,7,2))*0.01))</f>
        <v/>
      </c>
      <c r="M10" s="17" t="str">
        <f>IF('50 SF'!M10="","",((MID('50 SF'!M10,1,2))*60)+(MID('50 SF'!M10,4,2))+((MID('50 SF'!M10,7,2))*0.01))</f>
        <v/>
      </c>
      <c r="N10" s="17" t="str">
        <f>IF('50 SF'!N10="","",((MID('50 SF'!N10,1,2))*60)+(MID('50 SF'!N10,4,2))+((MID('50 SF'!N10,7,2))*0.01))</f>
        <v/>
      </c>
      <c r="O10" s="19" t="str">
        <f>IF('50 SF'!O10="","",((MID('50 SF'!O10,1,2))*60)+(MID('50 SF'!O10,4,2))+((MID('50 SF'!O10,7,2))*0.01))</f>
        <v/>
      </c>
    </row>
    <row r="11" spans="1:15" ht="18.75" customHeight="1" x14ac:dyDescent="0.25">
      <c r="A11" s="46" t="str">
        <f>IF(Nageur!A11="","",Nageur!A11)</f>
        <v>TESSON Benjamin</v>
      </c>
      <c r="B11" s="80">
        <f ca="1">IF(Nageur!G11=1,'Temps de Qualifications'!$C$6,IF(Nageur!G11=2,'Temps de Qualifications'!$C$7,IF(Nageur!G11=3,'Temps de Qualifications'!$C$10,IF(Nageur!G11=4,'Temps de Qualifications'!$C$11,IF(Nageur!G11=5,'Temps de Qualifications'!$C$10,IF(Nageur!G11=6,'Temps de Qualifications'!$C$11,""))))))</f>
        <v>20.91</v>
      </c>
      <c r="C11" s="80">
        <f ca="1">IF(Nageur!H11=1,'Temps de Qualifications'!$C$17,IF(Nageur!H11=2,'Temps de Qualifications'!$C$19,IF(Nageur!H11=3,'Temps de Qualifications'!$C$21,IF(Nageur!H11=4,'Temps de Qualifications'!$C$23,IF(Nageur!H11=5,'Temps de Qualifications'!$C$25,IF(Nageur!H11=6,'Temps de Qualifications'!$C$27,IF(Nageur!H11=7,'Temps de Qualifications'!$C$29,IF(Nageur!H11=8,'Temps de Qualifications'!$C$31,IF(Nageur!H11=9,'Temps de Qualifications'!$C$33,IF(Nageur!H11=10,'Temps de Qualifications'!$C$35,IF(Nageur!H11=11,'Temps de Qualifications'!$C$37,IF(Nageur!H11=12,'Temps de Qualifications'!$C$39,IF(Nageur!H11=13,'Temps de Qualifications'!$C$41,IF(Nageur!H11=14,'Temps de Qualifications'!$C$43,""))))))))))))))</f>
        <v>23.89</v>
      </c>
      <c r="D11" s="17">
        <f>IF('50 SF'!D11="","",((MID('50 SF'!D11,1,2))*60)+(MID('50 SF'!D11,4,2))+((MID('50 SF'!D11,7,2))*0.01))</f>
        <v>29.53</v>
      </c>
      <c r="E11" s="17">
        <f>IF('50 SF'!E11="","",((MID('50 SF'!E11,1,2))*60)+(MID('50 SF'!E11,4,2))+((MID('50 SF'!E11,7,2))*0.01))</f>
        <v>30.17</v>
      </c>
      <c r="F11" s="17">
        <f>IF('50 SF'!F11="","",((MID('50 SF'!F11,1,2))*60)+(MID('50 SF'!F11,4,2))+((MID('50 SF'!F11,7,2))*0.01))</f>
        <v>30.44</v>
      </c>
      <c r="G11" s="17" t="str">
        <f>IF('50 SF'!G11="","",((MID('50 SF'!G11,1,2))*60)+(MID('50 SF'!G11,4,2))+((MID('50 SF'!G11,7,2))*0.01))</f>
        <v/>
      </c>
      <c r="H11" s="17" t="str">
        <f>IF('50 SF'!H11="","",((MID('50 SF'!H11,1,2))*60)+(MID('50 SF'!H11,4,2))+((MID('50 SF'!H11,7,2))*0.01))</f>
        <v/>
      </c>
      <c r="I11" s="17" t="str">
        <f>IF('50 SF'!I11="","",((MID('50 SF'!I11,1,2))*60)+(MID('50 SF'!I11,4,2))+((MID('50 SF'!I11,7,2))*0.01))</f>
        <v/>
      </c>
      <c r="J11" s="17" t="str">
        <f>IF('50 SF'!J11="","",((MID('50 SF'!J11,1,2))*60)+(MID('50 SF'!J11,4,2))+((MID('50 SF'!J11,7,2))*0.01))</f>
        <v/>
      </c>
      <c r="K11" s="17" t="str">
        <f>IF('50 SF'!K11="","",((MID('50 SF'!K11,1,2))*60)+(MID('50 SF'!K11,4,2))+((MID('50 SF'!K11,7,2))*0.01))</f>
        <v/>
      </c>
      <c r="L11" s="17" t="str">
        <f>IF('50 SF'!L11="","",((MID('50 SF'!L11,1,2))*60)+(MID('50 SF'!L11,4,2))+((MID('50 SF'!L11,7,2))*0.01))</f>
        <v/>
      </c>
      <c r="M11" s="17" t="str">
        <f>IF('50 SF'!M11="","",((MID('50 SF'!M11,1,2))*60)+(MID('50 SF'!M11,4,2))+((MID('50 SF'!M11,7,2))*0.01))</f>
        <v/>
      </c>
      <c r="N11" s="17" t="str">
        <f>IF('50 SF'!N11="","",((MID('50 SF'!N11,1,2))*60)+(MID('50 SF'!N11,4,2))+((MID('50 SF'!N11,7,2))*0.01))</f>
        <v/>
      </c>
      <c r="O11" s="19" t="str">
        <f>IF('50 SF'!O11="","",((MID('50 SF'!O11,1,2))*60)+(MID('50 SF'!O11,4,2))+((MID('50 SF'!O11,7,2))*0.01))</f>
        <v/>
      </c>
    </row>
    <row r="12" spans="1:15" ht="18.75" customHeight="1" x14ac:dyDescent="0.25">
      <c r="A12" s="46" t="str">
        <f>IF(Nageur!A12="","",Nageur!A12)</f>
        <v>TESSON Florian</v>
      </c>
      <c r="B12" s="80">
        <f ca="1">IF(Nageur!G12=1,'Temps de Qualifications'!$C$6,IF(Nageur!G12=2,'Temps de Qualifications'!$C$7,IF(Nageur!G12=3,'Temps de Qualifications'!$C$10,IF(Nageur!G12=4,'Temps de Qualifications'!$C$11,IF(Nageur!G12=5,'Temps de Qualifications'!$C$10,IF(Nageur!G12=6,'Temps de Qualifications'!$C$11,""))))))</f>
        <v>20.91</v>
      </c>
      <c r="C12" s="80">
        <f ca="1">IF(Nageur!H12=1,'Temps de Qualifications'!$C$17,IF(Nageur!H12=2,'Temps de Qualifications'!$C$19,IF(Nageur!H12=3,'Temps de Qualifications'!$C$21,IF(Nageur!H12=4,'Temps de Qualifications'!$C$23,IF(Nageur!H12=5,'Temps de Qualifications'!$C$25,IF(Nageur!H12=6,'Temps de Qualifications'!$C$27,IF(Nageur!H12=7,'Temps de Qualifications'!$C$29,IF(Nageur!H12=8,'Temps de Qualifications'!$C$31,IF(Nageur!H12=9,'Temps de Qualifications'!$C$33,IF(Nageur!H12=10,'Temps de Qualifications'!$C$35,IF(Nageur!H12=11,'Temps de Qualifications'!$C$37,IF(Nageur!H12=12,'Temps de Qualifications'!$C$39,IF(Nageur!H12=13,'Temps de Qualifications'!$C$41,IF(Nageur!H12=14,'Temps de Qualifications'!$C$43,""))))))))))))))</f>
        <v>26.56</v>
      </c>
      <c r="D12" s="17">
        <f>IF('50 SF'!D12="","",((MID('50 SF'!D12,1,2))*60)+(MID('50 SF'!D12,4,2))+((MID('50 SF'!D12,7,2))*0.01))</f>
        <v>22.15</v>
      </c>
      <c r="E12" s="17">
        <f>IF('50 SF'!E12="","",((MID('50 SF'!E12,1,2))*60)+(MID('50 SF'!E12,4,2))+((MID('50 SF'!E12,7,2))*0.01))</f>
        <v>24.74</v>
      </c>
      <c r="F12" s="17">
        <f>IF('50 SF'!F12="","",((MID('50 SF'!F12,1,2))*60)+(MID('50 SF'!F12,4,2))+((MID('50 SF'!F12,7,2))*0.01))</f>
        <v>23.89</v>
      </c>
      <c r="G12" s="17" t="str">
        <f>IF('50 SF'!G12="","",((MID('50 SF'!G12,1,2))*60)+(MID('50 SF'!G12,4,2))+((MID('50 SF'!G12,7,2))*0.01))</f>
        <v/>
      </c>
      <c r="H12" s="17" t="str">
        <f>IF('50 SF'!H12="","",((MID('50 SF'!H12,1,2))*60)+(MID('50 SF'!H12,4,2))+((MID('50 SF'!H12,7,2))*0.01))</f>
        <v/>
      </c>
      <c r="I12" s="17" t="str">
        <f>IF('50 SF'!I12="","",((MID('50 SF'!I12,1,2))*60)+(MID('50 SF'!I12,4,2))+((MID('50 SF'!I12,7,2))*0.01))</f>
        <v/>
      </c>
      <c r="J12" s="17" t="str">
        <f>IF('50 SF'!J12="","",((MID('50 SF'!J12,1,2))*60)+(MID('50 SF'!J12,4,2))+((MID('50 SF'!J12,7,2))*0.01))</f>
        <v/>
      </c>
      <c r="K12" s="17" t="str">
        <f>IF('50 SF'!K12="","",((MID('50 SF'!K12,1,2))*60)+(MID('50 SF'!K12,4,2))+((MID('50 SF'!K12,7,2))*0.01))</f>
        <v/>
      </c>
      <c r="L12" s="17" t="str">
        <f>IF('50 SF'!L12="","",((MID('50 SF'!L12,1,2))*60)+(MID('50 SF'!L12,4,2))+((MID('50 SF'!L12,7,2))*0.01))</f>
        <v/>
      </c>
      <c r="M12" s="17" t="str">
        <f>IF('50 SF'!M12="","",((MID('50 SF'!M12,1,2))*60)+(MID('50 SF'!M12,4,2))+((MID('50 SF'!M12,7,2))*0.01))</f>
        <v/>
      </c>
      <c r="N12" s="17" t="str">
        <f>IF('50 SF'!N12="","",((MID('50 SF'!N12,1,2))*60)+(MID('50 SF'!N12,4,2))+((MID('50 SF'!N12,7,2))*0.01))</f>
        <v/>
      </c>
      <c r="O12" s="19" t="str">
        <f>IF('50 SF'!O12="","",((MID('50 SF'!O12,1,2))*60)+(MID('50 SF'!O12,4,2))+((MID('50 SF'!O12,7,2))*0.01))</f>
        <v/>
      </c>
    </row>
    <row r="13" spans="1:15" ht="18.75" customHeight="1" x14ac:dyDescent="0.25">
      <c r="A13" s="46" t="str">
        <f>IF(Nageur!A13="","",Nageur!A13)</f>
        <v>TOLLEMER Adèle</v>
      </c>
      <c r="B13" s="80">
        <f ca="1">IF(Nageur!G13=1,'Temps de Qualifications'!$C$6,IF(Nageur!G13=2,'Temps de Qualifications'!$C$7,IF(Nageur!G13=3,'Temps de Qualifications'!$C$10,IF(Nageur!G13=4,'Temps de Qualifications'!$C$11,IF(Nageur!G13=5,'Temps de Qualifications'!$C$10,IF(Nageur!G13=6,'Temps de Qualifications'!$C$11,""))))))</f>
        <v>26.05</v>
      </c>
      <c r="C13" s="80">
        <f ca="1">IF(Nageur!H13=1,'Temps de Qualifications'!$C$17,IF(Nageur!H13=2,'Temps de Qualifications'!$C$19,IF(Nageur!H13=3,'Temps de Qualifications'!$C$21,IF(Nageur!H13=4,'Temps de Qualifications'!$C$23,IF(Nageur!H13=5,'Temps de Qualifications'!$C$25,IF(Nageur!H13=6,'Temps de Qualifications'!$C$27,IF(Nageur!H13=7,'Temps de Qualifications'!$C$29,IF(Nageur!H13=8,'Temps de Qualifications'!$C$31,IF(Nageur!H13=9,'Temps de Qualifications'!$C$33,IF(Nageur!H13=10,'Temps de Qualifications'!$C$35,IF(Nageur!H13=11,'Temps de Qualifications'!$C$37,IF(Nageur!H13=12,'Temps de Qualifications'!$C$39,IF(Nageur!H13=13,'Temps de Qualifications'!$C$41,IF(Nageur!H13=14,'Temps de Qualifications'!$C$43,""))))))))))))))</f>
        <v>36.6</v>
      </c>
      <c r="D13" s="17">
        <f>IF('50 SF'!D13="","",((MID('50 SF'!D13,1,2))*60)+(MID('50 SF'!D13,4,2))+((MID('50 SF'!D13,7,2))*0.01))</f>
        <v>35.54</v>
      </c>
      <c r="E13" s="17">
        <f>IF('50 SF'!E13="","",((MID('50 SF'!E13,1,2))*60)+(MID('50 SF'!E13,4,2))+((MID('50 SF'!E13,7,2))*0.01))</f>
        <v>32.479999999999997</v>
      </c>
      <c r="F13" s="17">
        <f>IF('50 SF'!F13="","",((MID('50 SF'!F13,1,2))*60)+(MID('50 SF'!F13,4,2))+((MID('50 SF'!F13,7,2))*0.01))</f>
        <v>31.85</v>
      </c>
      <c r="G13" s="17" t="str">
        <f>IF('50 SF'!G13="","",((MID('50 SF'!G13,1,2))*60)+(MID('50 SF'!G13,4,2))+((MID('50 SF'!G13,7,2))*0.01))</f>
        <v/>
      </c>
      <c r="H13" s="17" t="str">
        <f>IF('50 SF'!H13="","",((MID('50 SF'!H13,1,2))*60)+(MID('50 SF'!H13,4,2))+((MID('50 SF'!H13,7,2))*0.01))</f>
        <v/>
      </c>
      <c r="I13" s="17" t="str">
        <f>IF('50 SF'!I13="","",((MID('50 SF'!I13,1,2))*60)+(MID('50 SF'!I13,4,2))+((MID('50 SF'!I13,7,2))*0.01))</f>
        <v/>
      </c>
      <c r="J13" s="17" t="str">
        <f>IF('50 SF'!J13="","",((MID('50 SF'!J13,1,2))*60)+(MID('50 SF'!J13,4,2))+((MID('50 SF'!J13,7,2))*0.01))</f>
        <v/>
      </c>
      <c r="K13" s="17" t="str">
        <f>IF('50 SF'!K13="","",((MID('50 SF'!K13,1,2))*60)+(MID('50 SF'!K13,4,2))+((MID('50 SF'!K13,7,2))*0.01))</f>
        <v/>
      </c>
      <c r="L13" s="17" t="str">
        <f>IF('50 SF'!L13="","",((MID('50 SF'!L13,1,2))*60)+(MID('50 SF'!L13,4,2))+((MID('50 SF'!L13,7,2))*0.01))</f>
        <v/>
      </c>
      <c r="M13" s="17" t="str">
        <f>IF('50 SF'!M13="","",((MID('50 SF'!M13,1,2))*60)+(MID('50 SF'!M13,4,2))+((MID('50 SF'!M13,7,2))*0.01))</f>
        <v/>
      </c>
      <c r="N13" s="17" t="str">
        <f>IF('50 SF'!N13="","",((MID('50 SF'!N13,1,2))*60)+(MID('50 SF'!N13,4,2))+((MID('50 SF'!N13,7,2))*0.01))</f>
        <v/>
      </c>
      <c r="O13" s="19" t="str">
        <f>IF('50 SF'!O13="","",((MID('50 SF'!O13,1,2))*60)+(MID('50 SF'!O13,4,2))+((MID('50 SF'!O13,7,2))*0.01))</f>
        <v/>
      </c>
    </row>
    <row r="14" spans="1:15" ht="18.75" customHeight="1" x14ac:dyDescent="0.25">
      <c r="A14" s="46" t="str">
        <f>IF(Nageur!A14="","",Nageur!A14)</f>
        <v/>
      </c>
      <c r="B14" s="80" t="str">
        <f>IF(Nageur!G14=1,'Temps de Qualifications'!$C$6,IF(Nageur!G14=2,'Temps de Qualifications'!$C$7,IF(Nageur!G14=3,'Temps de Qualifications'!$C$10,IF(Nageur!G14=4,'Temps de Qualifications'!$C$11,IF(Nageur!G14=5,'Temps de Qualifications'!$C$10,IF(Nageur!G14=6,'Temps de Qualifications'!$C$11,""))))))</f>
        <v/>
      </c>
      <c r="C14" s="80" t="str">
        <f ca="1">IF(Nageur!H14=1,'Temps de Qualifications'!$C$17,IF(Nageur!H14=2,'Temps de Qualifications'!$C$19,IF(Nageur!H14=3,'Temps de Qualifications'!$C$21,IF(Nageur!H14=4,'Temps de Qualifications'!$C$23,IF(Nageur!H14=5,'Temps de Qualifications'!$C$25,IF(Nageur!H14=6,'Temps de Qualifications'!$C$27,IF(Nageur!H14=7,'Temps de Qualifications'!$C$29,IF(Nageur!H14=8,'Temps de Qualifications'!$C$31,IF(Nageur!H14=9,'Temps de Qualifications'!$C$33,IF(Nageur!H14=10,'Temps de Qualifications'!$C$35,IF(Nageur!H14=11,'Temps de Qualifications'!$C$37,IF(Nageur!H14=12,'Temps de Qualifications'!$C$39,IF(Nageur!H14=13,'Temps de Qualifications'!$C$41,IF(Nageur!H14=14,'Temps de Qualifications'!$C$43,""))))))))))))))</f>
        <v/>
      </c>
      <c r="D14" s="17" t="str">
        <f>IF('50 SF'!D14="","",((MID('50 SF'!D14,1,2))*60)+(MID('50 SF'!D14,4,2))+((MID('50 SF'!D14,7,2))*0.01))</f>
        <v/>
      </c>
      <c r="E14" s="17" t="str">
        <f>IF('50 SF'!E14="","",((MID('50 SF'!E14,1,2))*60)+(MID('50 SF'!E14,4,2))+((MID('50 SF'!E14,7,2))*0.01))</f>
        <v/>
      </c>
      <c r="F14" s="17" t="str">
        <f>IF('50 SF'!F14="","",((MID('50 SF'!F14,1,2))*60)+(MID('50 SF'!F14,4,2))+((MID('50 SF'!F14,7,2))*0.01))</f>
        <v/>
      </c>
      <c r="G14" s="17" t="str">
        <f>IF('50 SF'!G14="","",((MID('50 SF'!G14,1,2))*60)+(MID('50 SF'!G14,4,2))+((MID('50 SF'!G14,7,2))*0.01))</f>
        <v/>
      </c>
      <c r="H14" s="17" t="str">
        <f>IF('50 SF'!H14="","",((MID('50 SF'!H14,1,2))*60)+(MID('50 SF'!H14,4,2))+((MID('50 SF'!H14,7,2))*0.01))</f>
        <v/>
      </c>
      <c r="I14" s="17" t="str">
        <f>IF('50 SF'!I14="","",((MID('50 SF'!I14,1,2))*60)+(MID('50 SF'!I14,4,2))+((MID('50 SF'!I14,7,2))*0.01))</f>
        <v/>
      </c>
      <c r="J14" s="17" t="str">
        <f>IF('50 SF'!J14="","",((MID('50 SF'!J14,1,2))*60)+(MID('50 SF'!J14,4,2))+((MID('50 SF'!J14,7,2))*0.01))</f>
        <v/>
      </c>
      <c r="K14" s="17" t="str">
        <f>IF('50 SF'!K14="","",((MID('50 SF'!K14,1,2))*60)+(MID('50 SF'!K14,4,2))+((MID('50 SF'!K14,7,2))*0.01))</f>
        <v/>
      </c>
      <c r="L14" s="17" t="str">
        <f>IF('50 SF'!L14="","",((MID('50 SF'!L14,1,2))*60)+(MID('50 SF'!L14,4,2))+((MID('50 SF'!L14,7,2))*0.01))</f>
        <v/>
      </c>
      <c r="M14" s="17" t="str">
        <f>IF('50 SF'!M14="","",((MID('50 SF'!M14,1,2))*60)+(MID('50 SF'!M14,4,2))+((MID('50 SF'!M14,7,2))*0.01))</f>
        <v/>
      </c>
      <c r="N14" s="17" t="str">
        <f>IF('50 SF'!N14="","",((MID('50 SF'!N14,1,2))*60)+(MID('50 SF'!N14,4,2))+((MID('50 SF'!N14,7,2))*0.01))</f>
        <v/>
      </c>
      <c r="O14" s="19" t="str">
        <f>IF('50 SF'!O14="","",((MID('50 SF'!O14,1,2))*60)+(MID('50 SF'!O14,4,2))+((MID('50 SF'!O14,7,2))*0.01))</f>
        <v/>
      </c>
    </row>
    <row r="15" spans="1:15" ht="18.75" customHeight="1" x14ac:dyDescent="0.25">
      <c r="A15" s="46" t="str">
        <f>IF(Nageur!A15="","",Nageur!A15)</f>
        <v/>
      </c>
      <c r="B15" s="80" t="str">
        <f>IF(Nageur!G15=1,'Temps de Qualifications'!$C$6,IF(Nageur!G15=2,'Temps de Qualifications'!$C$7,IF(Nageur!G15=3,'Temps de Qualifications'!$C$10,IF(Nageur!G15=4,'Temps de Qualifications'!$C$11,IF(Nageur!G15=5,'Temps de Qualifications'!$C$10,IF(Nageur!G15=6,'Temps de Qualifications'!$C$11,""))))))</f>
        <v/>
      </c>
      <c r="C15" s="80" t="str">
        <f ca="1">IF(Nageur!H15=1,'Temps de Qualifications'!$C$17,IF(Nageur!H15=2,'Temps de Qualifications'!$C$19,IF(Nageur!H15=3,'Temps de Qualifications'!$C$21,IF(Nageur!H15=4,'Temps de Qualifications'!$C$23,IF(Nageur!H15=5,'Temps de Qualifications'!$C$25,IF(Nageur!H15=6,'Temps de Qualifications'!$C$27,IF(Nageur!H15=7,'Temps de Qualifications'!$C$29,IF(Nageur!H15=8,'Temps de Qualifications'!$C$31,IF(Nageur!H15=9,'Temps de Qualifications'!$C$33,IF(Nageur!H15=10,'Temps de Qualifications'!$C$35,IF(Nageur!H15=11,'Temps de Qualifications'!$C$37,IF(Nageur!H15=12,'Temps de Qualifications'!$C$39,IF(Nageur!H15=13,'Temps de Qualifications'!$C$41,IF(Nageur!H15=14,'Temps de Qualifications'!$C$43,""))))))))))))))</f>
        <v/>
      </c>
      <c r="D15" s="17" t="str">
        <f>IF('50 SF'!D15="","",((MID('50 SF'!D15,1,2))*60)+(MID('50 SF'!D15,4,2))+((MID('50 SF'!D15,7,2))*0.01))</f>
        <v/>
      </c>
      <c r="E15" s="17" t="str">
        <f>IF('50 SF'!E15="","",((MID('50 SF'!E15,1,2))*60)+(MID('50 SF'!E15,4,2))+((MID('50 SF'!E15,7,2))*0.01))</f>
        <v/>
      </c>
      <c r="F15" s="17" t="str">
        <f>IF('50 SF'!F15="","",((MID('50 SF'!F15,1,2))*60)+(MID('50 SF'!F15,4,2))+((MID('50 SF'!F15,7,2))*0.01))</f>
        <v/>
      </c>
      <c r="G15" s="17" t="str">
        <f>IF('50 SF'!G15="","",((MID('50 SF'!G15,1,2))*60)+(MID('50 SF'!G15,4,2))+((MID('50 SF'!G15,7,2))*0.01))</f>
        <v/>
      </c>
      <c r="H15" s="17" t="str">
        <f>IF('50 SF'!H15="","",((MID('50 SF'!H15,1,2))*60)+(MID('50 SF'!H15,4,2))+((MID('50 SF'!H15,7,2))*0.01))</f>
        <v/>
      </c>
      <c r="I15" s="17" t="str">
        <f>IF('50 SF'!I15="","",((MID('50 SF'!I15,1,2))*60)+(MID('50 SF'!I15,4,2))+((MID('50 SF'!I15,7,2))*0.01))</f>
        <v/>
      </c>
      <c r="J15" s="17" t="str">
        <f>IF('50 SF'!J15="","",((MID('50 SF'!J15,1,2))*60)+(MID('50 SF'!J15,4,2))+((MID('50 SF'!J15,7,2))*0.01))</f>
        <v/>
      </c>
      <c r="K15" s="17" t="str">
        <f>IF('50 SF'!K15="","",((MID('50 SF'!K15,1,2))*60)+(MID('50 SF'!K15,4,2))+((MID('50 SF'!K15,7,2))*0.01))</f>
        <v/>
      </c>
      <c r="L15" s="17" t="str">
        <f>IF('50 SF'!L15="","",((MID('50 SF'!L15,1,2))*60)+(MID('50 SF'!L15,4,2))+((MID('50 SF'!L15,7,2))*0.01))</f>
        <v/>
      </c>
      <c r="M15" s="17" t="str">
        <f>IF('50 SF'!M15="","",((MID('50 SF'!M15,1,2))*60)+(MID('50 SF'!M15,4,2))+((MID('50 SF'!M15,7,2))*0.01))</f>
        <v/>
      </c>
      <c r="N15" s="17" t="str">
        <f>IF('50 SF'!N15="","",((MID('50 SF'!N15,1,2))*60)+(MID('50 SF'!N15,4,2))+((MID('50 SF'!N15,7,2))*0.01))</f>
        <v/>
      </c>
      <c r="O15" s="19" t="str">
        <f>IF('50 SF'!O15="","",((MID('50 SF'!O15,1,2))*60)+(MID('50 SF'!O15,4,2))+((MID('50 SF'!O15,7,2))*0.01))</f>
        <v/>
      </c>
    </row>
    <row r="16" spans="1:15" ht="18.75" customHeight="1" x14ac:dyDescent="0.25">
      <c r="A16" s="46" t="str">
        <f>IF(Nageur!A16="","",Nageur!A16)</f>
        <v/>
      </c>
      <c r="B16" s="80" t="str">
        <f>IF(Nageur!G16=1,'Temps de Qualifications'!$C$6,IF(Nageur!G16=2,'Temps de Qualifications'!$C$7,IF(Nageur!G16=3,'Temps de Qualifications'!$C$10,IF(Nageur!G16=4,'Temps de Qualifications'!$C$11,IF(Nageur!G16=5,'Temps de Qualifications'!$C$10,IF(Nageur!G16=6,'Temps de Qualifications'!$C$11,""))))))</f>
        <v/>
      </c>
      <c r="C16" s="80" t="str">
        <f ca="1">IF(Nageur!H16=1,'Temps de Qualifications'!$C$17,IF(Nageur!H16=2,'Temps de Qualifications'!$C$19,IF(Nageur!H16=3,'Temps de Qualifications'!$C$21,IF(Nageur!H16=4,'Temps de Qualifications'!$C$23,IF(Nageur!H16=5,'Temps de Qualifications'!$C$25,IF(Nageur!H16=6,'Temps de Qualifications'!$C$27,IF(Nageur!H16=7,'Temps de Qualifications'!$C$29,IF(Nageur!H16=8,'Temps de Qualifications'!$C$31,IF(Nageur!H16=9,'Temps de Qualifications'!$C$33,IF(Nageur!H16=10,'Temps de Qualifications'!$C$35,IF(Nageur!H16=11,'Temps de Qualifications'!$C$37,IF(Nageur!H16=12,'Temps de Qualifications'!$C$39,IF(Nageur!H16=13,'Temps de Qualifications'!$C$41,IF(Nageur!H16=14,'Temps de Qualifications'!$C$43,""))))))))))))))</f>
        <v/>
      </c>
      <c r="D16" s="17" t="str">
        <f>IF('50 SF'!D16="","",((MID('50 SF'!D16,1,2))*60)+(MID('50 SF'!D16,4,2))+((MID('50 SF'!D16,7,2))*0.01))</f>
        <v/>
      </c>
      <c r="E16" s="17" t="str">
        <f>IF('50 SF'!E16="","",((MID('50 SF'!E16,1,2))*60)+(MID('50 SF'!E16,4,2))+((MID('50 SF'!E16,7,2))*0.01))</f>
        <v/>
      </c>
      <c r="F16" s="17" t="str">
        <f>IF('50 SF'!F16="","",((MID('50 SF'!F16,1,2))*60)+(MID('50 SF'!F16,4,2))+((MID('50 SF'!F16,7,2))*0.01))</f>
        <v/>
      </c>
      <c r="G16" s="17" t="str">
        <f>IF('50 SF'!G16="","",((MID('50 SF'!G16,1,2))*60)+(MID('50 SF'!G16,4,2))+((MID('50 SF'!G16,7,2))*0.01))</f>
        <v/>
      </c>
      <c r="H16" s="17" t="str">
        <f>IF('50 SF'!H16="","",((MID('50 SF'!H16,1,2))*60)+(MID('50 SF'!H16,4,2))+((MID('50 SF'!H16,7,2))*0.01))</f>
        <v/>
      </c>
      <c r="I16" s="17" t="str">
        <f>IF('50 SF'!I16="","",((MID('50 SF'!I16,1,2))*60)+(MID('50 SF'!I16,4,2))+((MID('50 SF'!I16,7,2))*0.01))</f>
        <v/>
      </c>
      <c r="J16" s="17" t="str">
        <f>IF('50 SF'!J16="","",((MID('50 SF'!J16,1,2))*60)+(MID('50 SF'!J16,4,2))+((MID('50 SF'!J16,7,2))*0.01))</f>
        <v/>
      </c>
      <c r="K16" s="17" t="str">
        <f>IF('50 SF'!K16="","",((MID('50 SF'!K16,1,2))*60)+(MID('50 SF'!K16,4,2))+((MID('50 SF'!K16,7,2))*0.01))</f>
        <v/>
      </c>
      <c r="L16" s="17" t="str">
        <f>IF('50 SF'!L16="","",((MID('50 SF'!L16,1,2))*60)+(MID('50 SF'!L16,4,2))+((MID('50 SF'!L16,7,2))*0.01))</f>
        <v/>
      </c>
      <c r="M16" s="17" t="str">
        <f>IF('50 SF'!M16="","",((MID('50 SF'!M16,1,2))*60)+(MID('50 SF'!M16,4,2))+((MID('50 SF'!M16,7,2))*0.01))</f>
        <v/>
      </c>
      <c r="N16" s="17" t="str">
        <f>IF('50 SF'!N16="","",((MID('50 SF'!N16,1,2))*60)+(MID('50 SF'!N16,4,2))+((MID('50 SF'!N16,7,2))*0.01))</f>
        <v/>
      </c>
      <c r="O16" s="19" t="str">
        <f>IF('50 SF'!O16="","",((MID('50 SF'!O16,1,2))*60)+(MID('50 SF'!O16,4,2))+((MID('50 SF'!O16,7,2))*0.01))</f>
        <v/>
      </c>
    </row>
    <row r="17" spans="1:15" ht="18.75" customHeight="1" x14ac:dyDescent="0.25">
      <c r="A17" s="46" t="str">
        <f>IF(Nageur!A17="","",Nageur!A17)</f>
        <v/>
      </c>
      <c r="B17" s="80" t="str">
        <f>IF(Nageur!G17=1,'Temps de Qualifications'!$C$6,IF(Nageur!G17=2,'Temps de Qualifications'!$C$7,IF(Nageur!G17=3,'Temps de Qualifications'!$C$10,IF(Nageur!G17=4,'Temps de Qualifications'!$C$11,IF(Nageur!G17=5,'Temps de Qualifications'!$C$10,IF(Nageur!G17=6,'Temps de Qualifications'!$C$11,""))))))</f>
        <v/>
      </c>
      <c r="C17" s="80" t="str">
        <f ca="1">IF(Nageur!H17=1,'Temps de Qualifications'!$C$17,IF(Nageur!H17=2,'Temps de Qualifications'!$C$19,IF(Nageur!H17=3,'Temps de Qualifications'!$C$21,IF(Nageur!H17=4,'Temps de Qualifications'!$C$23,IF(Nageur!H17=5,'Temps de Qualifications'!$C$25,IF(Nageur!H17=6,'Temps de Qualifications'!$C$27,IF(Nageur!H17=7,'Temps de Qualifications'!$C$29,IF(Nageur!H17=8,'Temps de Qualifications'!$C$31,IF(Nageur!H17=9,'Temps de Qualifications'!$C$33,IF(Nageur!H17=10,'Temps de Qualifications'!$C$35,IF(Nageur!H17=11,'Temps de Qualifications'!$C$37,IF(Nageur!H17=12,'Temps de Qualifications'!$C$39,IF(Nageur!H17=13,'Temps de Qualifications'!$C$41,IF(Nageur!H17=14,'Temps de Qualifications'!$C$43,""))))))))))))))</f>
        <v/>
      </c>
      <c r="D17" s="17" t="str">
        <f>IF('50 SF'!D17="","",((MID('50 SF'!D17,1,2))*60)+(MID('50 SF'!D17,4,2))+((MID('50 SF'!D17,7,2))*0.01))</f>
        <v/>
      </c>
      <c r="E17" s="17" t="str">
        <f>IF('50 SF'!E17="","",((MID('50 SF'!E17,1,2))*60)+(MID('50 SF'!E17,4,2))+((MID('50 SF'!E17,7,2))*0.01))</f>
        <v/>
      </c>
      <c r="F17" s="17" t="str">
        <f>IF('50 SF'!F17="","",((MID('50 SF'!F17,1,2))*60)+(MID('50 SF'!F17,4,2))+((MID('50 SF'!F17,7,2))*0.01))</f>
        <v/>
      </c>
      <c r="G17" s="17" t="str">
        <f>IF('50 SF'!G17="","",((MID('50 SF'!G17,1,2))*60)+(MID('50 SF'!G17,4,2))+((MID('50 SF'!G17,7,2))*0.01))</f>
        <v/>
      </c>
      <c r="H17" s="17" t="str">
        <f>IF('50 SF'!H17="","",((MID('50 SF'!H17,1,2))*60)+(MID('50 SF'!H17,4,2))+((MID('50 SF'!H17,7,2))*0.01))</f>
        <v/>
      </c>
      <c r="I17" s="17" t="str">
        <f>IF('50 SF'!I17="","",((MID('50 SF'!I17,1,2))*60)+(MID('50 SF'!I17,4,2))+((MID('50 SF'!I17,7,2))*0.01))</f>
        <v/>
      </c>
      <c r="J17" s="17" t="str">
        <f>IF('50 SF'!J17="","",((MID('50 SF'!J17,1,2))*60)+(MID('50 SF'!J17,4,2))+((MID('50 SF'!J17,7,2))*0.01))</f>
        <v/>
      </c>
      <c r="K17" s="17" t="str">
        <f>IF('50 SF'!K17="","",((MID('50 SF'!K17,1,2))*60)+(MID('50 SF'!K17,4,2))+((MID('50 SF'!K17,7,2))*0.01))</f>
        <v/>
      </c>
      <c r="L17" s="17" t="str">
        <f>IF('50 SF'!L17="","",((MID('50 SF'!L17,1,2))*60)+(MID('50 SF'!L17,4,2))+((MID('50 SF'!L17,7,2))*0.01))</f>
        <v/>
      </c>
      <c r="M17" s="17" t="str">
        <f>IF('50 SF'!M17="","",((MID('50 SF'!M17,1,2))*60)+(MID('50 SF'!M17,4,2))+((MID('50 SF'!M17,7,2))*0.01))</f>
        <v/>
      </c>
      <c r="N17" s="17" t="str">
        <f>IF('50 SF'!N17="","",((MID('50 SF'!N17,1,2))*60)+(MID('50 SF'!N17,4,2))+((MID('50 SF'!N17,7,2))*0.01))</f>
        <v/>
      </c>
      <c r="O17" s="19" t="str">
        <f>IF('50 SF'!O17="","",((MID('50 SF'!O17,1,2))*60)+(MID('50 SF'!O17,4,2))+((MID('50 SF'!O17,7,2))*0.01))</f>
        <v/>
      </c>
    </row>
    <row r="18" spans="1:15" ht="18.75" customHeight="1" x14ac:dyDescent="0.25">
      <c r="A18" s="46" t="str">
        <f>IF(Nageur!A18="","",Nageur!A18)</f>
        <v/>
      </c>
      <c r="B18" s="80" t="str">
        <f>IF(Nageur!G18=1,'Temps de Qualifications'!$C$6,IF(Nageur!G18=2,'Temps de Qualifications'!$C$7,IF(Nageur!G18=3,'Temps de Qualifications'!$C$10,IF(Nageur!G18=4,'Temps de Qualifications'!$C$11,IF(Nageur!G18=5,'Temps de Qualifications'!$C$10,IF(Nageur!G18=6,'Temps de Qualifications'!$C$11,""))))))</f>
        <v/>
      </c>
      <c r="C18" s="80" t="str">
        <f ca="1">IF(Nageur!H18=1,'Temps de Qualifications'!$C$17,IF(Nageur!H18=2,'Temps de Qualifications'!$C$19,IF(Nageur!H18=3,'Temps de Qualifications'!$C$21,IF(Nageur!H18=4,'Temps de Qualifications'!$C$23,IF(Nageur!H18=5,'Temps de Qualifications'!$C$25,IF(Nageur!H18=6,'Temps de Qualifications'!$C$27,IF(Nageur!H18=7,'Temps de Qualifications'!$C$29,IF(Nageur!H18=8,'Temps de Qualifications'!$C$31,IF(Nageur!H18=9,'Temps de Qualifications'!$C$33,IF(Nageur!H18=10,'Temps de Qualifications'!$C$35,IF(Nageur!H18=11,'Temps de Qualifications'!$C$37,IF(Nageur!H18=12,'Temps de Qualifications'!$C$39,IF(Nageur!H18=13,'Temps de Qualifications'!$C$41,IF(Nageur!H18=14,'Temps de Qualifications'!$C$43,""))))))))))))))</f>
        <v/>
      </c>
      <c r="D18" s="17" t="str">
        <f>IF('50 SF'!D18="","",((MID('50 SF'!D18,1,2))*60)+(MID('50 SF'!D18,4,2))+((MID('50 SF'!D18,7,2))*0.01))</f>
        <v/>
      </c>
      <c r="E18" s="17" t="str">
        <f>IF('50 SF'!E18="","",((MID('50 SF'!E18,1,2))*60)+(MID('50 SF'!E18,4,2))+((MID('50 SF'!E18,7,2))*0.01))</f>
        <v/>
      </c>
      <c r="F18" s="17" t="str">
        <f>IF('50 SF'!F18="","",((MID('50 SF'!F18,1,2))*60)+(MID('50 SF'!F18,4,2))+((MID('50 SF'!F18,7,2))*0.01))</f>
        <v/>
      </c>
      <c r="G18" s="17" t="str">
        <f>IF('50 SF'!G18="","",((MID('50 SF'!G18,1,2))*60)+(MID('50 SF'!G18,4,2))+((MID('50 SF'!G18,7,2))*0.01))</f>
        <v/>
      </c>
      <c r="H18" s="17" t="str">
        <f>IF('50 SF'!H18="","",((MID('50 SF'!H18,1,2))*60)+(MID('50 SF'!H18,4,2))+((MID('50 SF'!H18,7,2))*0.01))</f>
        <v/>
      </c>
      <c r="I18" s="17" t="str">
        <f>IF('50 SF'!I18="","",((MID('50 SF'!I18,1,2))*60)+(MID('50 SF'!I18,4,2))+((MID('50 SF'!I18,7,2))*0.01))</f>
        <v/>
      </c>
      <c r="J18" s="17" t="str">
        <f>IF('50 SF'!J18="","",((MID('50 SF'!J18,1,2))*60)+(MID('50 SF'!J18,4,2))+((MID('50 SF'!J18,7,2))*0.01))</f>
        <v/>
      </c>
      <c r="K18" s="17" t="str">
        <f>IF('50 SF'!K18="","",((MID('50 SF'!K18,1,2))*60)+(MID('50 SF'!K18,4,2))+((MID('50 SF'!K18,7,2))*0.01))</f>
        <v/>
      </c>
      <c r="L18" s="17" t="str">
        <f>IF('50 SF'!L18="","",((MID('50 SF'!L18,1,2))*60)+(MID('50 SF'!L18,4,2))+((MID('50 SF'!L18,7,2))*0.01))</f>
        <v/>
      </c>
      <c r="M18" s="17" t="str">
        <f>IF('50 SF'!M18="","",((MID('50 SF'!M18,1,2))*60)+(MID('50 SF'!M18,4,2))+((MID('50 SF'!M18,7,2))*0.01))</f>
        <v/>
      </c>
      <c r="N18" s="17" t="str">
        <f>IF('50 SF'!N18="","",((MID('50 SF'!N18,1,2))*60)+(MID('50 SF'!N18,4,2))+((MID('50 SF'!N18,7,2))*0.01))</f>
        <v/>
      </c>
      <c r="O18" s="19" t="str">
        <f>IF('50 SF'!O18="","",((MID('50 SF'!O18,1,2))*60)+(MID('50 SF'!O18,4,2))+((MID('50 SF'!O18,7,2))*0.01))</f>
        <v/>
      </c>
    </row>
    <row r="19" spans="1:15" ht="18.75" customHeight="1" x14ac:dyDescent="0.25">
      <c r="A19" s="46" t="str">
        <f>IF(Nageur!A19="","",Nageur!A19)</f>
        <v/>
      </c>
      <c r="B19" s="80" t="str">
        <f>IF(Nageur!G19=1,'Temps de Qualifications'!$C$6,IF(Nageur!G19=2,'Temps de Qualifications'!$C$7,IF(Nageur!G19=3,'Temps de Qualifications'!$C$10,IF(Nageur!G19=4,'Temps de Qualifications'!$C$11,IF(Nageur!G19=5,'Temps de Qualifications'!$C$10,IF(Nageur!G19=6,'Temps de Qualifications'!$C$11,""))))))</f>
        <v/>
      </c>
      <c r="C19" s="80" t="str">
        <f ca="1">IF(Nageur!H19=1,'Temps de Qualifications'!$C$17,IF(Nageur!H19=2,'Temps de Qualifications'!$C$19,IF(Nageur!H19=3,'Temps de Qualifications'!$C$21,IF(Nageur!H19=4,'Temps de Qualifications'!$C$23,IF(Nageur!H19=5,'Temps de Qualifications'!$C$25,IF(Nageur!H19=6,'Temps de Qualifications'!$C$27,IF(Nageur!H19=7,'Temps de Qualifications'!$C$29,IF(Nageur!H19=8,'Temps de Qualifications'!$C$31,IF(Nageur!H19=9,'Temps de Qualifications'!$C$33,IF(Nageur!H19=10,'Temps de Qualifications'!$C$35,IF(Nageur!H19=11,'Temps de Qualifications'!$C$37,IF(Nageur!H19=12,'Temps de Qualifications'!$C$39,IF(Nageur!H19=13,'Temps de Qualifications'!$C$41,IF(Nageur!H19=14,'Temps de Qualifications'!$C$43,""))))))))))))))</f>
        <v/>
      </c>
      <c r="D19" s="17" t="str">
        <f>IF('50 SF'!D19="","",((MID('50 SF'!D19,1,2))*60)+(MID('50 SF'!D19,4,2))+((MID('50 SF'!D19,7,2))*0.01))</f>
        <v/>
      </c>
      <c r="E19" s="17" t="str">
        <f>IF('50 SF'!E19="","",((MID('50 SF'!E19,1,2))*60)+(MID('50 SF'!E19,4,2))+((MID('50 SF'!E19,7,2))*0.01))</f>
        <v/>
      </c>
      <c r="F19" s="17" t="str">
        <f>IF('50 SF'!F19="","",((MID('50 SF'!F19,1,2))*60)+(MID('50 SF'!F19,4,2))+((MID('50 SF'!F19,7,2))*0.01))</f>
        <v/>
      </c>
      <c r="G19" s="17" t="str">
        <f>IF('50 SF'!G19="","",((MID('50 SF'!G19,1,2))*60)+(MID('50 SF'!G19,4,2))+((MID('50 SF'!G19,7,2))*0.01))</f>
        <v/>
      </c>
      <c r="H19" s="17" t="str">
        <f>IF('50 SF'!H19="","",((MID('50 SF'!H19,1,2))*60)+(MID('50 SF'!H19,4,2))+((MID('50 SF'!H19,7,2))*0.01))</f>
        <v/>
      </c>
      <c r="I19" s="17" t="str">
        <f>IF('50 SF'!I19="","",((MID('50 SF'!I19,1,2))*60)+(MID('50 SF'!I19,4,2))+((MID('50 SF'!I19,7,2))*0.01))</f>
        <v/>
      </c>
      <c r="J19" s="17" t="str">
        <f>IF('50 SF'!J19="","",((MID('50 SF'!J19,1,2))*60)+(MID('50 SF'!J19,4,2))+((MID('50 SF'!J19,7,2))*0.01))</f>
        <v/>
      </c>
      <c r="K19" s="17" t="str">
        <f>IF('50 SF'!K19="","",((MID('50 SF'!K19,1,2))*60)+(MID('50 SF'!K19,4,2))+((MID('50 SF'!K19,7,2))*0.01))</f>
        <v/>
      </c>
      <c r="L19" s="17" t="str">
        <f>IF('50 SF'!L19="","",((MID('50 SF'!L19,1,2))*60)+(MID('50 SF'!L19,4,2))+((MID('50 SF'!L19,7,2))*0.01))</f>
        <v/>
      </c>
      <c r="M19" s="17" t="str">
        <f>IF('50 SF'!M19="","",((MID('50 SF'!M19,1,2))*60)+(MID('50 SF'!M19,4,2))+((MID('50 SF'!M19,7,2))*0.01))</f>
        <v/>
      </c>
      <c r="N19" s="17" t="str">
        <f>IF('50 SF'!N19="","",((MID('50 SF'!N19,1,2))*60)+(MID('50 SF'!N19,4,2))+((MID('50 SF'!N19,7,2))*0.01))</f>
        <v/>
      </c>
      <c r="O19" s="19" t="str">
        <f>IF('50 SF'!O19="","",((MID('50 SF'!O19,1,2))*60)+(MID('50 SF'!O19,4,2))+((MID('50 SF'!O19,7,2))*0.01))</f>
        <v/>
      </c>
    </row>
    <row r="20" spans="1:15" ht="18.75" customHeight="1" x14ac:dyDescent="0.25">
      <c r="A20" s="46" t="str">
        <f>IF(Nageur!A20="","",Nageur!A20)</f>
        <v/>
      </c>
      <c r="B20" s="80" t="str">
        <f>IF(Nageur!G20=1,'Temps de Qualifications'!$C$6,IF(Nageur!G20=2,'Temps de Qualifications'!$C$7,IF(Nageur!G20=3,'Temps de Qualifications'!$C$10,IF(Nageur!G20=4,'Temps de Qualifications'!$C$11,IF(Nageur!G20=5,'Temps de Qualifications'!$C$10,IF(Nageur!G20=6,'Temps de Qualifications'!$C$11,""))))))</f>
        <v/>
      </c>
      <c r="C20" s="80" t="str">
        <f ca="1">IF(Nageur!H20=1,'Temps de Qualifications'!$C$17,IF(Nageur!H20=2,'Temps de Qualifications'!$C$19,IF(Nageur!H20=3,'Temps de Qualifications'!$C$21,IF(Nageur!H20=4,'Temps de Qualifications'!$C$23,IF(Nageur!H20=5,'Temps de Qualifications'!$C$25,IF(Nageur!H20=6,'Temps de Qualifications'!$C$27,IF(Nageur!H20=7,'Temps de Qualifications'!$C$29,IF(Nageur!H20=8,'Temps de Qualifications'!$C$31,IF(Nageur!H20=9,'Temps de Qualifications'!$C$33,IF(Nageur!H20=10,'Temps de Qualifications'!$C$35,IF(Nageur!H20=11,'Temps de Qualifications'!$C$37,IF(Nageur!H20=12,'Temps de Qualifications'!$C$39,IF(Nageur!H20=13,'Temps de Qualifications'!$C$41,IF(Nageur!H20=14,'Temps de Qualifications'!$C$43,""))))))))))))))</f>
        <v/>
      </c>
      <c r="D20" s="17" t="str">
        <f>IF('50 SF'!D20="","",((MID('50 SF'!D20,1,2))*60)+(MID('50 SF'!D20,4,2))+((MID('50 SF'!D20,7,2))*0.01))</f>
        <v/>
      </c>
      <c r="E20" s="17" t="str">
        <f>IF('50 SF'!E20="","",((MID('50 SF'!E20,1,2))*60)+(MID('50 SF'!E20,4,2))+((MID('50 SF'!E20,7,2))*0.01))</f>
        <v/>
      </c>
      <c r="F20" s="17" t="str">
        <f>IF('50 SF'!F20="","",((MID('50 SF'!F20,1,2))*60)+(MID('50 SF'!F20,4,2))+((MID('50 SF'!F20,7,2))*0.01))</f>
        <v/>
      </c>
      <c r="G20" s="17" t="str">
        <f>IF('50 SF'!G20="","",((MID('50 SF'!G20,1,2))*60)+(MID('50 SF'!G20,4,2))+((MID('50 SF'!G20,7,2))*0.01))</f>
        <v/>
      </c>
      <c r="H20" s="17" t="str">
        <f>IF('50 SF'!H20="","",((MID('50 SF'!H20,1,2))*60)+(MID('50 SF'!H20,4,2))+((MID('50 SF'!H20,7,2))*0.01))</f>
        <v/>
      </c>
      <c r="I20" s="17" t="str">
        <f>IF('50 SF'!I20="","",((MID('50 SF'!I20,1,2))*60)+(MID('50 SF'!I20,4,2))+((MID('50 SF'!I20,7,2))*0.01))</f>
        <v/>
      </c>
      <c r="J20" s="17" t="str">
        <f>IF('50 SF'!J20="","",((MID('50 SF'!J20,1,2))*60)+(MID('50 SF'!J20,4,2))+((MID('50 SF'!J20,7,2))*0.01))</f>
        <v/>
      </c>
      <c r="K20" s="17" t="str">
        <f>IF('50 SF'!K20="","",((MID('50 SF'!K20,1,2))*60)+(MID('50 SF'!K20,4,2))+((MID('50 SF'!K20,7,2))*0.01))</f>
        <v/>
      </c>
      <c r="L20" s="17" t="str">
        <f>IF('50 SF'!L20="","",((MID('50 SF'!L20,1,2))*60)+(MID('50 SF'!L20,4,2))+((MID('50 SF'!L20,7,2))*0.01))</f>
        <v/>
      </c>
      <c r="M20" s="17" t="str">
        <f>IF('50 SF'!M20="","",((MID('50 SF'!M20,1,2))*60)+(MID('50 SF'!M20,4,2))+((MID('50 SF'!M20,7,2))*0.01))</f>
        <v/>
      </c>
      <c r="N20" s="17" t="str">
        <f>IF('50 SF'!N20="","",((MID('50 SF'!N20,1,2))*60)+(MID('50 SF'!N20,4,2))+((MID('50 SF'!N20,7,2))*0.01))</f>
        <v/>
      </c>
      <c r="O20" s="19" t="str">
        <f>IF('50 SF'!O20="","",((MID('50 SF'!O20,1,2))*60)+(MID('50 SF'!O20,4,2))+((MID('50 SF'!O20,7,2))*0.01))</f>
        <v/>
      </c>
    </row>
    <row r="21" spans="1:15" ht="18.75" customHeight="1" x14ac:dyDescent="0.25">
      <c r="A21" s="46" t="str">
        <f>IF(Nageur!A21="","",Nageur!A21)</f>
        <v/>
      </c>
      <c r="B21" s="80" t="str">
        <f>IF(Nageur!G21=1,'Temps de Qualifications'!$C$6,IF(Nageur!G21=2,'Temps de Qualifications'!$C$7,IF(Nageur!G21=3,'Temps de Qualifications'!$C$10,IF(Nageur!G21=4,'Temps de Qualifications'!$C$11,IF(Nageur!G21=5,'Temps de Qualifications'!$C$10,IF(Nageur!G21=6,'Temps de Qualifications'!$C$11,""))))))</f>
        <v/>
      </c>
      <c r="C21" s="80" t="str">
        <f ca="1">IF(Nageur!H21=1,'Temps de Qualifications'!$C$17,IF(Nageur!H21=2,'Temps de Qualifications'!$C$19,IF(Nageur!H21=3,'Temps de Qualifications'!$C$21,IF(Nageur!H21=4,'Temps de Qualifications'!$C$23,IF(Nageur!H21=5,'Temps de Qualifications'!$C$25,IF(Nageur!H21=6,'Temps de Qualifications'!$C$27,IF(Nageur!H21=7,'Temps de Qualifications'!$C$29,IF(Nageur!H21=8,'Temps de Qualifications'!$C$31,IF(Nageur!H21=9,'Temps de Qualifications'!$C$33,IF(Nageur!H21=10,'Temps de Qualifications'!$C$35,IF(Nageur!H21=11,'Temps de Qualifications'!$C$37,IF(Nageur!H21=12,'Temps de Qualifications'!$C$39,IF(Nageur!H21=13,'Temps de Qualifications'!$C$41,IF(Nageur!H21=14,'Temps de Qualifications'!$C$43,""))))))))))))))</f>
        <v/>
      </c>
      <c r="D21" s="17" t="str">
        <f>IF('50 SF'!D21="","",((MID('50 SF'!D21,1,2))*60)+(MID('50 SF'!D21,4,2))+((MID('50 SF'!D21,7,2))*0.01))</f>
        <v/>
      </c>
      <c r="E21" s="17" t="str">
        <f>IF('50 SF'!E21="","",((MID('50 SF'!E21,1,2))*60)+(MID('50 SF'!E21,4,2))+((MID('50 SF'!E21,7,2))*0.01))</f>
        <v/>
      </c>
      <c r="F21" s="17" t="str">
        <f>IF('50 SF'!F21="","",((MID('50 SF'!F21,1,2))*60)+(MID('50 SF'!F21,4,2))+((MID('50 SF'!F21,7,2))*0.01))</f>
        <v/>
      </c>
      <c r="G21" s="17" t="str">
        <f>IF('50 SF'!G21="","",((MID('50 SF'!G21,1,2))*60)+(MID('50 SF'!G21,4,2))+((MID('50 SF'!G21,7,2))*0.01))</f>
        <v/>
      </c>
      <c r="H21" s="17" t="str">
        <f>IF('50 SF'!H21="","",((MID('50 SF'!H21,1,2))*60)+(MID('50 SF'!H21,4,2))+((MID('50 SF'!H21,7,2))*0.01))</f>
        <v/>
      </c>
      <c r="I21" s="17" t="str">
        <f>IF('50 SF'!I21="","",((MID('50 SF'!I21,1,2))*60)+(MID('50 SF'!I21,4,2))+((MID('50 SF'!I21,7,2))*0.01))</f>
        <v/>
      </c>
      <c r="J21" s="17" t="str">
        <f>IF('50 SF'!J21="","",((MID('50 SF'!J21,1,2))*60)+(MID('50 SF'!J21,4,2))+((MID('50 SF'!J21,7,2))*0.01))</f>
        <v/>
      </c>
      <c r="K21" s="17" t="str">
        <f>IF('50 SF'!K21="","",((MID('50 SF'!K21,1,2))*60)+(MID('50 SF'!K21,4,2))+((MID('50 SF'!K21,7,2))*0.01))</f>
        <v/>
      </c>
      <c r="L21" s="17" t="str">
        <f>IF('50 SF'!L21="","",((MID('50 SF'!L21,1,2))*60)+(MID('50 SF'!L21,4,2))+((MID('50 SF'!L21,7,2))*0.01))</f>
        <v/>
      </c>
      <c r="M21" s="17" t="str">
        <f>IF('50 SF'!M21="","",((MID('50 SF'!M21,1,2))*60)+(MID('50 SF'!M21,4,2))+((MID('50 SF'!M21,7,2))*0.01))</f>
        <v/>
      </c>
      <c r="N21" s="17" t="str">
        <f>IF('50 SF'!N21="","",((MID('50 SF'!N21,1,2))*60)+(MID('50 SF'!N21,4,2))+((MID('50 SF'!N21,7,2))*0.01))</f>
        <v/>
      </c>
      <c r="O21" s="19" t="str">
        <f>IF('50 SF'!O21="","",((MID('50 SF'!O21,1,2))*60)+(MID('50 SF'!O21,4,2))+((MID('50 SF'!O21,7,2))*0.01))</f>
        <v/>
      </c>
    </row>
    <row r="22" spans="1:15" ht="18.75" customHeight="1" x14ac:dyDescent="0.25">
      <c r="A22" s="46" t="str">
        <f>IF(Nageur!A22="","",Nageur!A22)</f>
        <v/>
      </c>
      <c r="B22" s="80" t="str">
        <f>IF(Nageur!G22=1,'Temps de Qualifications'!$C$6,IF(Nageur!G22=2,'Temps de Qualifications'!$C$7,IF(Nageur!G22=3,'Temps de Qualifications'!$C$10,IF(Nageur!G22=4,'Temps de Qualifications'!$C$11,IF(Nageur!G22=5,'Temps de Qualifications'!$C$10,IF(Nageur!G22=6,'Temps de Qualifications'!$C$11,""))))))</f>
        <v/>
      </c>
      <c r="C22" s="80" t="str">
        <f ca="1">IF(Nageur!H22=1,'Temps de Qualifications'!$C$17,IF(Nageur!H22=2,'Temps de Qualifications'!$C$19,IF(Nageur!H22=3,'Temps de Qualifications'!$C$21,IF(Nageur!H22=4,'Temps de Qualifications'!$C$23,IF(Nageur!H22=5,'Temps de Qualifications'!$C$25,IF(Nageur!H22=6,'Temps de Qualifications'!$C$27,IF(Nageur!H22=7,'Temps de Qualifications'!$C$29,IF(Nageur!H22=8,'Temps de Qualifications'!$C$31,IF(Nageur!H22=9,'Temps de Qualifications'!$C$33,IF(Nageur!H22=10,'Temps de Qualifications'!$C$35,IF(Nageur!H22=11,'Temps de Qualifications'!$C$37,IF(Nageur!H22=12,'Temps de Qualifications'!$C$39,IF(Nageur!H22=13,'Temps de Qualifications'!$C$41,IF(Nageur!H22=14,'Temps de Qualifications'!$C$43,""))))))))))))))</f>
        <v/>
      </c>
      <c r="D22" s="17" t="str">
        <f>IF('50 SF'!D22="","",((MID('50 SF'!D22,1,2))*60)+(MID('50 SF'!D22,4,2))+((MID('50 SF'!D22,7,2))*0.01))</f>
        <v/>
      </c>
      <c r="E22" s="17" t="str">
        <f>IF('50 SF'!E22="","",((MID('50 SF'!E22,1,2))*60)+(MID('50 SF'!E22,4,2))+((MID('50 SF'!E22,7,2))*0.01))</f>
        <v/>
      </c>
      <c r="F22" s="17" t="str">
        <f>IF('50 SF'!F22="","",((MID('50 SF'!F22,1,2))*60)+(MID('50 SF'!F22,4,2))+((MID('50 SF'!F22,7,2))*0.01))</f>
        <v/>
      </c>
      <c r="G22" s="17" t="str">
        <f>IF('50 SF'!G22="","",((MID('50 SF'!G22,1,2))*60)+(MID('50 SF'!G22,4,2))+((MID('50 SF'!G22,7,2))*0.01))</f>
        <v/>
      </c>
      <c r="H22" s="17" t="str">
        <f>IF('50 SF'!H22="","",((MID('50 SF'!H22,1,2))*60)+(MID('50 SF'!H22,4,2))+((MID('50 SF'!H22,7,2))*0.01))</f>
        <v/>
      </c>
      <c r="I22" s="17" t="str">
        <f>IF('50 SF'!I22="","",((MID('50 SF'!I22,1,2))*60)+(MID('50 SF'!I22,4,2))+((MID('50 SF'!I22,7,2))*0.01))</f>
        <v/>
      </c>
      <c r="J22" s="17" t="str">
        <f>IF('50 SF'!J22="","",((MID('50 SF'!J22,1,2))*60)+(MID('50 SF'!J22,4,2))+((MID('50 SF'!J22,7,2))*0.01))</f>
        <v/>
      </c>
      <c r="K22" s="17" t="str">
        <f>IF('50 SF'!K22="","",((MID('50 SF'!K22,1,2))*60)+(MID('50 SF'!K22,4,2))+((MID('50 SF'!K22,7,2))*0.01))</f>
        <v/>
      </c>
      <c r="L22" s="17" t="str">
        <f>IF('50 SF'!L22="","",((MID('50 SF'!L22,1,2))*60)+(MID('50 SF'!L22,4,2))+((MID('50 SF'!L22,7,2))*0.01))</f>
        <v/>
      </c>
      <c r="M22" s="17" t="str">
        <f>IF('50 SF'!M22="","",((MID('50 SF'!M22,1,2))*60)+(MID('50 SF'!M22,4,2))+((MID('50 SF'!M22,7,2))*0.01))</f>
        <v/>
      </c>
      <c r="N22" s="17" t="str">
        <f>IF('50 SF'!N22="","",((MID('50 SF'!N22,1,2))*60)+(MID('50 SF'!N22,4,2))+((MID('50 SF'!N22,7,2))*0.01))</f>
        <v/>
      </c>
      <c r="O22" s="19" t="str">
        <f>IF('50 SF'!O22="","",((MID('50 SF'!O22,1,2))*60)+(MID('50 SF'!O22,4,2))+((MID('50 SF'!O22,7,2))*0.01))</f>
        <v/>
      </c>
    </row>
    <row r="23" spans="1:15" ht="18.75" customHeight="1" x14ac:dyDescent="0.25">
      <c r="A23" s="46" t="str">
        <f>IF(Nageur!A23="","",Nageur!A23)</f>
        <v/>
      </c>
      <c r="B23" s="80" t="str">
        <f>IF(Nageur!G23=1,'Temps de Qualifications'!$C$6,IF(Nageur!G23=2,'Temps de Qualifications'!$C$7,IF(Nageur!G23=3,'Temps de Qualifications'!$C$10,IF(Nageur!G23=4,'Temps de Qualifications'!$C$11,IF(Nageur!G23=5,'Temps de Qualifications'!$C$10,IF(Nageur!G23=6,'Temps de Qualifications'!$C$11,""))))))</f>
        <v/>
      </c>
      <c r="C23" s="80" t="str">
        <f ca="1">IF(Nageur!H23=1,'Temps de Qualifications'!$C$17,IF(Nageur!H23=2,'Temps de Qualifications'!$C$19,IF(Nageur!H23=3,'Temps de Qualifications'!$C$21,IF(Nageur!H23=4,'Temps de Qualifications'!$C$23,IF(Nageur!H23=5,'Temps de Qualifications'!$C$25,IF(Nageur!H23=6,'Temps de Qualifications'!$C$27,IF(Nageur!H23=7,'Temps de Qualifications'!$C$29,IF(Nageur!H23=8,'Temps de Qualifications'!$C$31,IF(Nageur!H23=9,'Temps de Qualifications'!$C$33,IF(Nageur!H23=10,'Temps de Qualifications'!$C$35,IF(Nageur!H23=11,'Temps de Qualifications'!$C$37,IF(Nageur!H23=12,'Temps de Qualifications'!$C$39,IF(Nageur!H23=13,'Temps de Qualifications'!$C$41,IF(Nageur!H23=14,'Temps de Qualifications'!$C$43,""))))))))))))))</f>
        <v/>
      </c>
      <c r="D23" s="17" t="str">
        <f>IF('50 SF'!D23="","",((MID('50 SF'!D23,1,2))*60)+(MID('50 SF'!D23,4,2))+((MID('50 SF'!D23,7,2))*0.01))</f>
        <v/>
      </c>
      <c r="E23" s="17" t="str">
        <f>IF('50 SF'!E23="","",((MID('50 SF'!E23,1,2))*60)+(MID('50 SF'!E23,4,2))+((MID('50 SF'!E23,7,2))*0.01))</f>
        <v/>
      </c>
      <c r="F23" s="17" t="str">
        <f>IF('50 SF'!F23="","",((MID('50 SF'!F23,1,2))*60)+(MID('50 SF'!F23,4,2))+((MID('50 SF'!F23,7,2))*0.01))</f>
        <v/>
      </c>
      <c r="G23" s="17" t="str">
        <f>IF('50 SF'!G23="","",((MID('50 SF'!G23,1,2))*60)+(MID('50 SF'!G23,4,2))+((MID('50 SF'!G23,7,2))*0.01))</f>
        <v/>
      </c>
      <c r="H23" s="17" t="str">
        <f>IF('50 SF'!H23="","",((MID('50 SF'!H23,1,2))*60)+(MID('50 SF'!H23,4,2))+((MID('50 SF'!H23,7,2))*0.01))</f>
        <v/>
      </c>
      <c r="I23" s="17" t="str">
        <f>IF('50 SF'!I23="","",((MID('50 SF'!I23,1,2))*60)+(MID('50 SF'!I23,4,2))+((MID('50 SF'!I23,7,2))*0.01))</f>
        <v/>
      </c>
      <c r="J23" s="17" t="str">
        <f>IF('50 SF'!J23="","",((MID('50 SF'!J23,1,2))*60)+(MID('50 SF'!J23,4,2))+((MID('50 SF'!J23,7,2))*0.01))</f>
        <v/>
      </c>
      <c r="K23" s="17" t="str">
        <f>IF('50 SF'!K23="","",((MID('50 SF'!K23,1,2))*60)+(MID('50 SF'!K23,4,2))+((MID('50 SF'!K23,7,2))*0.01))</f>
        <v/>
      </c>
      <c r="L23" s="17" t="str">
        <f>IF('50 SF'!L23="","",((MID('50 SF'!L23,1,2))*60)+(MID('50 SF'!L23,4,2))+((MID('50 SF'!L23,7,2))*0.01))</f>
        <v/>
      </c>
      <c r="M23" s="17" t="str">
        <f>IF('50 SF'!M23="","",((MID('50 SF'!M23,1,2))*60)+(MID('50 SF'!M23,4,2))+((MID('50 SF'!M23,7,2))*0.01))</f>
        <v/>
      </c>
      <c r="N23" s="17" t="str">
        <f>IF('50 SF'!N23="","",((MID('50 SF'!N23,1,2))*60)+(MID('50 SF'!N23,4,2))+((MID('50 SF'!N23,7,2))*0.01))</f>
        <v/>
      </c>
      <c r="O23" s="19" t="str">
        <f>IF('50 SF'!O23="","",((MID('50 SF'!O23,1,2))*60)+(MID('50 SF'!O23,4,2))+((MID('50 SF'!O23,7,2))*0.01))</f>
        <v/>
      </c>
    </row>
    <row r="24" spans="1:15" ht="18.75" customHeight="1" x14ac:dyDescent="0.25">
      <c r="A24" s="46" t="str">
        <f>IF(Nageur!A24="","",Nageur!A24)</f>
        <v/>
      </c>
      <c r="B24" s="80" t="str">
        <f>IF(Nageur!G24=1,'Temps de Qualifications'!$C$6,IF(Nageur!G24=2,'Temps de Qualifications'!$C$7,IF(Nageur!G24=3,'Temps de Qualifications'!$C$10,IF(Nageur!G24=4,'Temps de Qualifications'!$C$11,IF(Nageur!G24=5,'Temps de Qualifications'!$C$10,IF(Nageur!G24=6,'Temps de Qualifications'!$C$11,""))))))</f>
        <v/>
      </c>
      <c r="C24" s="80" t="str">
        <f ca="1">IF(Nageur!H24=1,'Temps de Qualifications'!$C$17,IF(Nageur!H24=2,'Temps de Qualifications'!$C$19,IF(Nageur!H24=3,'Temps de Qualifications'!$C$21,IF(Nageur!H24=4,'Temps de Qualifications'!$C$23,IF(Nageur!H24=5,'Temps de Qualifications'!$C$25,IF(Nageur!H24=6,'Temps de Qualifications'!$C$27,IF(Nageur!H24=7,'Temps de Qualifications'!$C$29,IF(Nageur!H24=8,'Temps de Qualifications'!$C$31,IF(Nageur!H24=9,'Temps de Qualifications'!$C$33,IF(Nageur!H24=10,'Temps de Qualifications'!$C$35,IF(Nageur!H24=11,'Temps de Qualifications'!$C$37,IF(Nageur!H24=12,'Temps de Qualifications'!$C$39,IF(Nageur!H24=13,'Temps de Qualifications'!$C$41,IF(Nageur!H24=14,'Temps de Qualifications'!$C$43,""))))))))))))))</f>
        <v/>
      </c>
      <c r="D24" s="17" t="str">
        <f>IF('50 SF'!D24="","",((MID('50 SF'!D24,1,2))*60)+(MID('50 SF'!D24,4,2))+((MID('50 SF'!D24,7,2))*0.01))</f>
        <v/>
      </c>
      <c r="E24" s="17" t="str">
        <f>IF('50 SF'!E24="","",((MID('50 SF'!E24,1,2))*60)+(MID('50 SF'!E24,4,2))+((MID('50 SF'!E24,7,2))*0.01))</f>
        <v/>
      </c>
      <c r="F24" s="17" t="str">
        <f>IF('50 SF'!F24="","",((MID('50 SF'!F24,1,2))*60)+(MID('50 SF'!F24,4,2))+((MID('50 SF'!F24,7,2))*0.01))</f>
        <v/>
      </c>
      <c r="G24" s="17" t="str">
        <f>IF('50 SF'!G24="","",((MID('50 SF'!G24,1,2))*60)+(MID('50 SF'!G24,4,2))+((MID('50 SF'!G24,7,2))*0.01))</f>
        <v/>
      </c>
      <c r="H24" s="17" t="str">
        <f>IF('50 SF'!H24="","",((MID('50 SF'!H24,1,2))*60)+(MID('50 SF'!H24,4,2))+((MID('50 SF'!H24,7,2))*0.01))</f>
        <v/>
      </c>
      <c r="I24" s="17" t="str">
        <f>IF('50 SF'!I24="","",((MID('50 SF'!I24,1,2))*60)+(MID('50 SF'!I24,4,2))+((MID('50 SF'!I24,7,2))*0.01))</f>
        <v/>
      </c>
      <c r="J24" s="17" t="str">
        <f>IF('50 SF'!J24="","",((MID('50 SF'!J24,1,2))*60)+(MID('50 SF'!J24,4,2))+((MID('50 SF'!J24,7,2))*0.01))</f>
        <v/>
      </c>
      <c r="K24" s="17" t="str">
        <f>IF('50 SF'!K24="","",((MID('50 SF'!K24,1,2))*60)+(MID('50 SF'!K24,4,2))+((MID('50 SF'!K24,7,2))*0.01))</f>
        <v/>
      </c>
      <c r="L24" s="17" t="str">
        <f>IF('50 SF'!L24="","",((MID('50 SF'!L24,1,2))*60)+(MID('50 SF'!L24,4,2))+((MID('50 SF'!L24,7,2))*0.01))</f>
        <v/>
      </c>
      <c r="M24" s="17" t="str">
        <f>IF('50 SF'!M24="","",((MID('50 SF'!M24,1,2))*60)+(MID('50 SF'!M24,4,2))+((MID('50 SF'!M24,7,2))*0.01))</f>
        <v/>
      </c>
      <c r="N24" s="17" t="str">
        <f>IF('50 SF'!N24="","",((MID('50 SF'!N24,1,2))*60)+(MID('50 SF'!N24,4,2))+((MID('50 SF'!N24,7,2))*0.01))</f>
        <v/>
      </c>
      <c r="O24" s="19" t="str">
        <f>IF('50 SF'!O24="","",((MID('50 SF'!O24,1,2))*60)+(MID('50 SF'!O24,4,2))+((MID('50 SF'!O24,7,2))*0.01))</f>
        <v/>
      </c>
    </row>
    <row r="25" spans="1:15" ht="18.75" customHeight="1" x14ac:dyDescent="0.25">
      <c r="A25" s="46" t="str">
        <f>IF(Nageur!A25="","",Nageur!A25)</f>
        <v/>
      </c>
      <c r="B25" s="80" t="str">
        <f>IF(Nageur!G25=1,'Temps de Qualifications'!$C$6,IF(Nageur!G25=2,'Temps de Qualifications'!$C$7,IF(Nageur!G25=3,'Temps de Qualifications'!$C$10,IF(Nageur!G25=4,'Temps de Qualifications'!$C$11,IF(Nageur!G25=5,'Temps de Qualifications'!$C$10,IF(Nageur!G25=6,'Temps de Qualifications'!$C$11,""))))))</f>
        <v/>
      </c>
      <c r="C25" s="80" t="str">
        <f ca="1">IF(Nageur!H25=1,'Temps de Qualifications'!$C$17,IF(Nageur!H25=2,'Temps de Qualifications'!$C$19,IF(Nageur!H25=3,'Temps de Qualifications'!$C$21,IF(Nageur!H25=4,'Temps de Qualifications'!$C$23,IF(Nageur!H25=5,'Temps de Qualifications'!$C$25,IF(Nageur!H25=6,'Temps de Qualifications'!$C$27,IF(Nageur!H25=7,'Temps de Qualifications'!$C$29,IF(Nageur!H25=8,'Temps de Qualifications'!$C$31,IF(Nageur!H25=9,'Temps de Qualifications'!$C$33,IF(Nageur!H25=10,'Temps de Qualifications'!$C$35,IF(Nageur!H25=11,'Temps de Qualifications'!$C$37,IF(Nageur!H25=12,'Temps de Qualifications'!$C$39,IF(Nageur!H25=13,'Temps de Qualifications'!$C$41,IF(Nageur!H25=14,'Temps de Qualifications'!$C$43,""))))))))))))))</f>
        <v/>
      </c>
      <c r="D25" s="17" t="str">
        <f>IF('50 SF'!D25="","",((MID('50 SF'!D25,1,2))*60)+(MID('50 SF'!D25,4,2))+((MID('50 SF'!D25,7,2))*0.01))</f>
        <v/>
      </c>
      <c r="E25" s="17" t="str">
        <f>IF('50 SF'!E25="","",((MID('50 SF'!E25,1,2))*60)+(MID('50 SF'!E25,4,2))+((MID('50 SF'!E25,7,2))*0.01))</f>
        <v/>
      </c>
      <c r="F25" s="17" t="str">
        <f>IF('50 SF'!F25="","",((MID('50 SF'!F25,1,2))*60)+(MID('50 SF'!F25,4,2))+((MID('50 SF'!F25,7,2))*0.01))</f>
        <v/>
      </c>
      <c r="G25" s="17" t="str">
        <f>IF('50 SF'!G25="","",((MID('50 SF'!G25,1,2))*60)+(MID('50 SF'!G25,4,2))+((MID('50 SF'!G25,7,2))*0.01))</f>
        <v/>
      </c>
      <c r="H25" s="17" t="str">
        <f>IF('50 SF'!H25="","",((MID('50 SF'!H25,1,2))*60)+(MID('50 SF'!H25,4,2))+((MID('50 SF'!H25,7,2))*0.01))</f>
        <v/>
      </c>
      <c r="I25" s="17" t="str">
        <f>IF('50 SF'!I25="","",((MID('50 SF'!I25,1,2))*60)+(MID('50 SF'!I25,4,2))+((MID('50 SF'!I25,7,2))*0.01))</f>
        <v/>
      </c>
      <c r="J25" s="17" t="str">
        <f>IF('50 SF'!J25="","",((MID('50 SF'!J25,1,2))*60)+(MID('50 SF'!J25,4,2))+((MID('50 SF'!J25,7,2))*0.01))</f>
        <v/>
      </c>
      <c r="K25" s="17" t="str">
        <f>IF('50 SF'!K25="","",((MID('50 SF'!K25,1,2))*60)+(MID('50 SF'!K25,4,2))+((MID('50 SF'!K25,7,2))*0.01))</f>
        <v/>
      </c>
      <c r="L25" s="17" t="str">
        <f>IF('50 SF'!L25="","",((MID('50 SF'!L25,1,2))*60)+(MID('50 SF'!L25,4,2))+((MID('50 SF'!L25,7,2))*0.01))</f>
        <v/>
      </c>
      <c r="M25" s="17" t="str">
        <f>IF('50 SF'!M25="","",((MID('50 SF'!M25,1,2))*60)+(MID('50 SF'!M25,4,2))+((MID('50 SF'!M25,7,2))*0.01))</f>
        <v/>
      </c>
      <c r="N25" s="17" t="str">
        <f>IF('50 SF'!N25="","",((MID('50 SF'!N25,1,2))*60)+(MID('50 SF'!N25,4,2))+((MID('50 SF'!N25,7,2))*0.01))</f>
        <v/>
      </c>
      <c r="O25" s="19" t="str">
        <f>IF('50 SF'!O25="","",((MID('50 SF'!O25,1,2))*60)+(MID('50 SF'!O25,4,2))+((MID('50 SF'!O25,7,2))*0.01))</f>
        <v/>
      </c>
    </row>
    <row r="26" spans="1:15" ht="18.75" customHeight="1" x14ac:dyDescent="0.25">
      <c r="A26" s="46" t="str">
        <f>IF(Nageur!A26="","",Nageur!A26)</f>
        <v/>
      </c>
      <c r="B26" s="80" t="str">
        <f>IF(Nageur!G26=1,'Temps de Qualifications'!$C$6,IF(Nageur!G26=2,'Temps de Qualifications'!$C$7,IF(Nageur!G26=3,'Temps de Qualifications'!$C$10,IF(Nageur!G26=4,'Temps de Qualifications'!$C$11,IF(Nageur!G26=5,'Temps de Qualifications'!$C$10,IF(Nageur!G26=6,'Temps de Qualifications'!$C$11,""))))))</f>
        <v/>
      </c>
      <c r="C26" s="80" t="str">
        <f ca="1">IF(Nageur!H26=1,'Temps de Qualifications'!$C$17,IF(Nageur!H26=2,'Temps de Qualifications'!$C$19,IF(Nageur!H26=3,'Temps de Qualifications'!$C$21,IF(Nageur!H26=4,'Temps de Qualifications'!$C$23,IF(Nageur!H26=5,'Temps de Qualifications'!$C$25,IF(Nageur!H26=6,'Temps de Qualifications'!$C$27,IF(Nageur!H26=7,'Temps de Qualifications'!$C$29,IF(Nageur!H26=8,'Temps de Qualifications'!$C$31,IF(Nageur!H26=9,'Temps de Qualifications'!$C$33,IF(Nageur!H26=10,'Temps de Qualifications'!$C$35,IF(Nageur!H26=11,'Temps de Qualifications'!$C$37,IF(Nageur!H26=12,'Temps de Qualifications'!$C$39,IF(Nageur!H26=13,'Temps de Qualifications'!$C$41,IF(Nageur!H26=14,'Temps de Qualifications'!$C$43,""))))))))))))))</f>
        <v/>
      </c>
      <c r="D26" s="17" t="str">
        <f>IF('50 SF'!D26="","",((MID('50 SF'!D26,1,2))*60)+(MID('50 SF'!D26,4,2))+((MID('50 SF'!D26,7,2))*0.01))</f>
        <v/>
      </c>
      <c r="E26" s="17" t="str">
        <f>IF('50 SF'!E26="","",((MID('50 SF'!E26,1,2))*60)+(MID('50 SF'!E26,4,2))+((MID('50 SF'!E26,7,2))*0.01))</f>
        <v/>
      </c>
      <c r="F26" s="17" t="str">
        <f>IF('50 SF'!F26="","",((MID('50 SF'!F26,1,2))*60)+(MID('50 SF'!F26,4,2))+((MID('50 SF'!F26,7,2))*0.01))</f>
        <v/>
      </c>
      <c r="G26" s="17" t="str">
        <f>IF('50 SF'!G26="","",((MID('50 SF'!G26,1,2))*60)+(MID('50 SF'!G26,4,2))+((MID('50 SF'!G26,7,2))*0.01))</f>
        <v/>
      </c>
      <c r="H26" s="17" t="str">
        <f>IF('50 SF'!H26="","",((MID('50 SF'!H26,1,2))*60)+(MID('50 SF'!H26,4,2))+((MID('50 SF'!H26,7,2))*0.01))</f>
        <v/>
      </c>
      <c r="I26" s="17" t="str">
        <f>IF('50 SF'!I26="","",((MID('50 SF'!I26,1,2))*60)+(MID('50 SF'!I26,4,2))+((MID('50 SF'!I26,7,2))*0.01))</f>
        <v/>
      </c>
      <c r="J26" s="17" t="str">
        <f>IF('50 SF'!J26="","",((MID('50 SF'!J26,1,2))*60)+(MID('50 SF'!J26,4,2))+((MID('50 SF'!J26,7,2))*0.01))</f>
        <v/>
      </c>
      <c r="K26" s="17" t="str">
        <f>IF('50 SF'!K26="","",((MID('50 SF'!K26,1,2))*60)+(MID('50 SF'!K26,4,2))+((MID('50 SF'!K26,7,2))*0.01))</f>
        <v/>
      </c>
      <c r="L26" s="17" t="str">
        <f>IF('50 SF'!L26="","",((MID('50 SF'!L26,1,2))*60)+(MID('50 SF'!L26,4,2))+((MID('50 SF'!L26,7,2))*0.01))</f>
        <v/>
      </c>
      <c r="M26" s="17" t="str">
        <f>IF('50 SF'!M26="","",((MID('50 SF'!M26,1,2))*60)+(MID('50 SF'!M26,4,2))+((MID('50 SF'!M26,7,2))*0.01))</f>
        <v/>
      </c>
      <c r="N26" s="17" t="str">
        <f>IF('50 SF'!N26="","",((MID('50 SF'!N26,1,2))*60)+(MID('50 SF'!N26,4,2))+((MID('50 SF'!N26,7,2))*0.01))</f>
        <v/>
      </c>
      <c r="O26" s="19" t="str">
        <f>IF('50 SF'!O26="","",((MID('50 SF'!O26,1,2))*60)+(MID('50 SF'!O26,4,2))+((MID('50 SF'!O26,7,2))*0.01))</f>
        <v/>
      </c>
    </row>
    <row r="27" spans="1:15" ht="18.75" customHeight="1" x14ac:dyDescent="0.25">
      <c r="A27" s="46" t="str">
        <f>IF(Nageur!A27="","",Nageur!A27)</f>
        <v/>
      </c>
      <c r="B27" s="80" t="str">
        <f>IF(Nageur!G27=1,'Temps de Qualifications'!$C$6,IF(Nageur!G27=2,'Temps de Qualifications'!$C$7,IF(Nageur!G27=3,'Temps de Qualifications'!$C$10,IF(Nageur!G27=4,'Temps de Qualifications'!$C$11,IF(Nageur!G27=5,'Temps de Qualifications'!$C$10,IF(Nageur!G27=6,'Temps de Qualifications'!$C$11,""))))))</f>
        <v/>
      </c>
      <c r="C27" s="80" t="str">
        <f ca="1">IF(Nageur!H27=1,'Temps de Qualifications'!$C$17,IF(Nageur!H27=2,'Temps de Qualifications'!$C$19,IF(Nageur!H27=3,'Temps de Qualifications'!$C$21,IF(Nageur!H27=4,'Temps de Qualifications'!$C$23,IF(Nageur!H27=5,'Temps de Qualifications'!$C$25,IF(Nageur!H27=6,'Temps de Qualifications'!$C$27,IF(Nageur!H27=7,'Temps de Qualifications'!$C$29,IF(Nageur!H27=8,'Temps de Qualifications'!$C$31,IF(Nageur!H27=9,'Temps de Qualifications'!$C$33,IF(Nageur!H27=10,'Temps de Qualifications'!$C$35,IF(Nageur!H27=11,'Temps de Qualifications'!$C$37,IF(Nageur!H27=12,'Temps de Qualifications'!$C$39,IF(Nageur!H27=13,'Temps de Qualifications'!$C$41,IF(Nageur!H27=14,'Temps de Qualifications'!$C$43,""))))))))))))))</f>
        <v/>
      </c>
      <c r="D27" s="17" t="str">
        <f>IF('50 SF'!D27="","",((MID('50 SF'!D27,1,2))*60)+(MID('50 SF'!D27,4,2))+((MID('50 SF'!D27,7,2))*0.01))</f>
        <v/>
      </c>
      <c r="E27" s="17" t="str">
        <f>IF('50 SF'!E27="","",((MID('50 SF'!E27,1,2))*60)+(MID('50 SF'!E27,4,2))+((MID('50 SF'!E27,7,2))*0.01))</f>
        <v/>
      </c>
      <c r="F27" s="17" t="str">
        <f>IF('50 SF'!F27="","",((MID('50 SF'!F27,1,2))*60)+(MID('50 SF'!F27,4,2))+((MID('50 SF'!F27,7,2))*0.01))</f>
        <v/>
      </c>
      <c r="G27" s="17" t="str">
        <f>IF('50 SF'!G27="","",((MID('50 SF'!G27,1,2))*60)+(MID('50 SF'!G27,4,2))+((MID('50 SF'!G27,7,2))*0.01))</f>
        <v/>
      </c>
      <c r="H27" s="17" t="str">
        <f>IF('50 SF'!H27="","",((MID('50 SF'!H27,1,2))*60)+(MID('50 SF'!H27,4,2))+((MID('50 SF'!H27,7,2))*0.01))</f>
        <v/>
      </c>
      <c r="I27" s="17" t="str">
        <f>IF('50 SF'!I27="","",((MID('50 SF'!I27,1,2))*60)+(MID('50 SF'!I27,4,2))+((MID('50 SF'!I27,7,2))*0.01))</f>
        <v/>
      </c>
      <c r="J27" s="17" t="str">
        <f>IF('50 SF'!J27="","",((MID('50 SF'!J27,1,2))*60)+(MID('50 SF'!J27,4,2))+((MID('50 SF'!J27,7,2))*0.01))</f>
        <v/>
      </c>
      <c r="K27" s="17" t="str">
        <f>IF('50 SF'!K27="","",((MID('50 SF'!K27,1,2))*60)+(MID('50 SF'!K27,4,2))+((MID('50 SF'!K27,7,2))*0.01))</f>
        <v/>
      </c>
      <c r="L27" s="17" t="str">
        <f>IF('50 SF'!L27="","",((MID('50 SF'!L27,1,2))*60)+(MID('50 SF'!L27,4,2))+((MID('50 SF'!L27,7,2))*0.01))</f>
        <v/>
      </c>
      <c r="M27" s="17" t="str">
        <f>IF('50 SF'!M27="","",((MID('50 SF'!M27,1,2))*60)+(MID('50 SF'!M27,4,2))+((MID('50 SF'!M27,7,2))*0.01))</f>
        <v/>
      </c>
      <c r="N27" s="17" t="str">
        <f>IF('50 SF'!N27="","",((MID('50 SF'!N27,1,2))*60)+(MID('50 SF'!N27,4,2))+((MID('50 SF'!N27,7,2))*0.01))</f>
        <v/>
      </c>
      <c r="O27" s="19" t="str">
        <f>IF('50 SF'!O27="","",((MID('50 SF'!O27,1,2))*60)+(MID('50 SF'!O27,4,2))+((MID('50 SF'!O27,7,2))*0.01))</f>
        <v/>
      </c>
    </row>
    <row r="28" spans="1:15" ht="18.75" customHeight="1" x14ac:dyDescent="0.25">
      <c r="A28" s="46" t="str">
        <f>IF(Nageur!A28="","",Nageur!A28)</f>
        <v/>
      </c>
      <c r="B28" s="80" t="str">
        <f>IF(Nageur!G28=1,'Temps de Qualifications'!$C$6,IF(Nageur!G28=2,'Temps de Qualifications'!$C$7,IF(Nageur!G28=3,'Temps de Qualifications'!$C$10,IF(Nageur!G28=4,'Temps de Qualifications'!$C$11,IF(Nageur!G28=5,'Temps de Qualifications'!$C$10,IF(Nageur!G28=6,'Temps de Qualifications'!$C$11,""))))))</f>
        <v/>
      </c>
      <c r="C28" s="80" t="str">
        <f ca="1">IF(Nageur!H28=1,'Temps de Qualifications'!$C$17,IF(Nageur!H28=2,'Temps de Qualifications'!$C$19,IF(Nageur!H28=3,'Temps de Qualifications'!$C$21,IF(Nageur!H28=4,'Temps de Qualifications'!$C$23,IF(Nageur!H28=5,'Temps de Qualifications'!$C$25,IF(Nageur!H28=6,'Temps de Qualifications'!$C$27,IF(Nageur!H28=7,'Temps de Qualifications'!$C$29,IF(Nageur!H28=8,'Temps de Qualifications'!$C$31,IF(Nageur!H28=9,'Temps de Qualifications'!$C$33,IF(Nageur!H28=10,'Temps de Qualifications'!$C$35,IF(Nageur!H28=11,'Temps de Qualifications'!$C$37,IF(Nageur!H28=12,'Temps de Qualifications'!$C$39,IF(Nageur!H28=13,'Temps de Qualifications'!$C$41,IF(Nageur!H28=14,'Temps de Qualifications'!$C$43,""))))))))))))))</f>
        <v/>
      </c>
      <c r="D28" s="17" t="str">
        <f>IF('50 SF'!D28="","",((MID('50 SF'!D28,1,2))*60)+(MID('50 SF'!D28,4,2))+((MID('50 SF'!D28,7,2))*0.01))</f>
        <v/>
      </c>
      <c r="E28" s="17" t="str">
        <f>IF('50 SF'!E28="","",((MID('50 SF'!E28,1,2))*60)+(MID('50 SF'!E28,4,2))+((MID('50 SF'!E28,7,2))*0.01))</f>
        <v/>
      </c>
      <c r="F28" s="17" t="str">
        <f>IF('50 SF'!F28="","",((MID('50 SF'!F28,1,2))*60)+(MID('50 SF'!F28,4,2))+((MID('50 SF'!F28,7,2))*0.01))</f>
        <v/>
      </c>
      <c r="G28" s="17" t="str">
        <f>IF('50 SF'!G28="","",((MID('50 SF'!G28,1,2))*60)+(MID('50 SF'!G28,4,2))+((MID('50 SF'!G28,7,2))*0.01))</f>
        <v/>
      </c>
      <c r="H28" s="17" t="str">
        <f>IF('50 SF'!H28="","",((MID('50 SF'!H28,1,2))*60)+(MID('50 SF'!H28,4,2))+((MID('50 SF'!H28,7,2))*0.01))</f>
        <v/>
      </c>
      <c r="I28" s="17" t="str">
        <f>IF('50 SF'!I28="","",((MID('50 SF'!I28,1,2))*60)+(MID('50 SF'!I28,4,2))+((MID('50 SF'!I28,7,2))*0.01))</f>
        <v/>
      </c>
      <c r="J28" s="17" t="str">
        <f>IF('50 SF'!J28="","",((MID('50 SF'!J28,1,2))*60)+(MID('50 SF'!J28,4,2))+((MID('50 SF'!J28,7,2))*0.01))</f>
        <v/>
      </c>
      <c r="K28" s="17" t="str">
        <f>IF('50 SF'!K28="","",((MID('50 SF'!K28,1,2))*60)+(MID('50 SF'!K28,4,2))+((MID('50 SF'!K28,7,2))*0.01))</f>
        <v/>
      </c>
      <c r="L28" s="17" t="str">
        <f>IF('50 SF'!L28="","",((MID('50 SF'!L28,1,2))*60)+(MID('50 SF'!L28,4,2))+((MID('50 SF'!L28,7,2))*0.01))</f>
        <v/>
      </c>
      <c r="M28" s="17" t="str">
        <f>IF('50 SF'!M28="","",((MID('50 SF'!M28,1,2))*60)+(MID('50 SF'!M28,4,2))+((MID('50 SF'!M28,7,2))*0.01))</f>
        <v/>
      </c>
      <c r="N28" s="17" t="str">
        <f>IF('50 SF'!N28="","",((MID('50 SF'!N28,1,2))*60)+(MID('50 SF'!N28,4,2))+((MID('50 SF'!N28,7,2))*0.01))</f>
        <v/>
      </c>
      <c r="O28" s="19" t="str">
        <f>IF('50 SF'!O28="","",((MID('50 SF'!O28,1,2))*60)+(MID('50 SF'!O28,4,2))+((MID('50 SF'!O28,7,2))*0.01))</f>
        <v/>
      </c>
    </row>
    <row r="29" spans="1:15" ht="18.75" customHeight="1" x14ac:dyDescent="0.25">
      <c r="A29" s="46" t="str">
        <f>IF(Nageur!A29="","",Nageur!A29)</f>
        <v/>
      </c>
      <c r="B29" s="80" t="str">
        <f>IF(Nageur!G29=1,'Temps de Qualifications'!$C$6,IF(Nageur!G29=2,'Temps de Qualifications'!$C$7,IF(Nageur!G29=3,'Temps de Qualifications'!$C$10,IF(Nageur!G29=4,'Temps de Qualifications'!$C$11,IF(Nageur!G29=5,'Temps de Qualifications'!$C$10,IF(Nageur!G29=6,'Temps de Qualifications'!$C$11,""))))))</f>
        <v/>
      </c>
      <c r="C29" s="80" t="str">
        <f ca="1">IF(Nageur!H29=1,'Temps de Qualifications'!$C$17,IF(Nageur!H29=2,'Temps de Qualifications'!$C$19,IF(Nageur!H29=3,'Temps de Qualifications'!$C$21,IF(Nageur!H29=4,'Temps de Qualifications'!$C$23,IF(Nageur!H29=5,'Temps de Qualifications'!$C$25,IF(Nageur!H29=6,'Temps de Qualifications'!$C$27,IF(Nageur!H29=7,'Temps de Qualifications'!$C$29,IF(Nageur!H29=8,'Temps de Qualifications'!$C$31,IF(Nageur!H29=9,'Temps de Qualifications'!$C$33,IF(Nageur!H29=10,'Temps de Qualifications'!$C$35,IF(Nageur!H29=11,'Temps de Qualifications'!$C$37,IF(Nageur!H29=12,'Temps de Qualifications'!$C$39,IF(Nageur!H29=13,'Temps de Qualifications'!$C$41,IF(Nageur!H29=14,'Temps de Qualifications'!$C$43,""))))))))))))))</f>
        <v/>
      </c>
      <c r="D29" s="17" t="str">
        <f>IF('50 SF'!D29="","",((MID('50 SF'!D29,1,2))*60)+(MID('50 SF'!D29,4,2))+((MID('50 SF'!D29,7,2))*0.01))</f>
        <v/>
      </c>
      <c r="E29" s="17" t="str">
        <f>IF('50 SF'!E29="","",((MID('50 SF'!E29,1,2))*60)+(MID('50 SF'!E29,4,2))+((MID('50 SF'!E29,7,2))*0.01))</f>
        <v/>
      </c>
      <c r="F29" s="17" t="str">
        <f>IF('50 SF'!F29="","",((MID('50 SF'!F29,1,2))*60)+(MID('50 SF'!F29,4,2))+((MID('50 SF'!F29,7,2))*0.01))</f>
        <v/>
      </c>
      <c r="G29" s="17" t="str">
        <f>IF('50 SF'!G29="","",((MID('50 SF'!G29,1,2))*60)+(MID('50 SF'!G29,4,2))+((MID('50 SF'!G29,7,2))*0.01))</f>
        <v/>
      </c>
      <c r="H29" s="17" t="str">
        <f>IF('50 SF'!H29="","",((MID('50 SF'!H29,1,2))*60)+(MID('50 SF'!H29,4,2))+((MID('50 SF'!H29,7,2))*0.01))</f>
        <v/>
      </c>
      <c r="I29" s="17" t="str">
        <f>IF('50 SF'!I29="","",((MID('50 SF'!I29,1,2))*60)+(MID('50 SF'!I29,4,2))+((MID('50 SF'!I29,7,2))*0.01))</f>
        <v/>
      </c>
      <c r="J29" s="17" t="str">
        <f>IF('50 SF'!J29="","",((MID('50 SF'!J29,1,2))*60)+(MID('50 SF'!J29,4,2))+((MID('50 SF'!J29,7,2))*0.01))</f>
        <v/>
      </c>
      <c r="K29" s="17" t="str">
        <f>IF('50 SF'!K29="","",((MID('50 SF'!K29,1,2))*60)+(MID('50 SF'!K29,4,2))+((MID('50 SF'!K29,7,2))*0.01))</f>
        <v/>
      </c>
      <c r="L29" s="17" t="str">
        <f>IF('50 SF'!L29="","",((MID('50 SF'!L29,1,2))*60)+(MID('50 SF'!L29,4,2))+((MID('50 SF'!L29,7,2))*0.01))</f>
        <v/>
      </c>
      <c r="M29" s="17" t="str">
        <f>IF('50 SF'!M29="","",((MID('50 SF'!M29,1,2))*60)+(MID('50 SF'!M29,4,2))+((MID('50 SF'!M29,7,2))*0.01))</f>
        <v/>
      </c>
      <c r="N29" s="17" t="str">
        <f>IF('50 SF'!N29="","",((MID('50 SF'!N29,1,2))*60)+(MID('50 SF'!N29,4,2))+((MID('50 SF'!N29,7,2))*0.01))</f>
        <v/>
      </c>
      <c r="O29" s="19" t="str">
        <f>IF('50 SF'!O29="","",((MID('50 SF'!O29,1,2))*60)+(MID('50 SF'!O29,4,2))+((MID('50 SF'!O29,7,2))*0.01))</f>
        <v/>
      </c>
    </row>
    <row r="30" spans="1:15" ht="18.75" customHeight="1" x14ac:dyDescent="0.25">
      <c r="A30" s="46" t="str">
        <f>IF(Nageur!A30="","",Nageur!A30)</f>
        <v/>
      </c>
      <c r="B30" s="80" t="str">
        <f>IF(Nageur!G30=1,'Temps de Qualifications'!$C$6,IF(Nageur!G30=2,'Temps de Qualifications'!$C$7,IF(Nageur!G30=3,'Temps de Qualifications'!$C$10,IF(Nageur!G30=4,'Temps de Qualifications'!$C$11,IF(Nageur!G30=5,'Temps de Qualifications'!$C$10,IF(Nageur!G30=6,'Temps de Qualifications'!$C$11,""))))))</f>
        <v/>
      </c>
      <c r="C30" s="80" t="str">
        <f ca="1">IF(Nageur!H30=1,'Temps de Qualifications'!$C$17,IF(Nageur!H30=2,'Temps de Qualifications'!$C$19,IF(Nageur!H30=3,'Temps de Qualifications'!$C$21,IF(Nageur!H30=4,'Temps de Qualifications'!$C$23,IF(Nageur!H30=5,'Temps de Qualifications'!$C$25,IF(Nageur!H30=6,'Temps de Qualifications'!$C$27,IF(Nageur!H30=7,'Temps de Qualifications'!$C$29,IF(Nageur!H30=8,'Temps de Qualifications'!$C$31,IF(Nageur!H30=9,'Temps de Qualifications'!$C$33,IF(Nageur!H30=10,'Temps de Qualifications'!$C$35,IF(Nageur!H30=11,'Temps de Qualifications'!$C$37,IF(Nageur!H30=12,'Temps de Qualifications'!$C$39,IF(Nageur!H30=13,'Temps de Qualifications'!$C$41,IF(Nageur!H30=14,'Temps de Qualifications'!$C$43,""))))))))))))))</f>
        <v/>
      </c>
      <c r="D30" s="17" t="str">
        <f>IF('50 SF'!D30="","",((MID('50 SF'!D30,1,2))*60)+(MID('50 SF'!D30,4,2))+((MID('50 SF'!D30,7,2))*0.01))</f>
        <v/>
      </c>
      <c r="E30" s="17" t="str">
        <f>IF('50 SF'!E30="","",((MID('50 SF'!E30,1,2))*60)+(MID('50 SF'!E30,4,2))+((MID('50 SF'!E30,7,2))*0.01))</f>
        <v/>
      </c>
      <c r="F30" s="17" t="str">
        <f>IF('50 SF'!F30="","",((MID('50 SF'!F30,1,2))*60)+(MID('50 SF'!F30,4,2))+((MID('50 SF'!F30,7,2))*0.01))</f>
        <v/>
      </c>
      <c r="G30" s="17" t="str">
        <f>IF('50 SF'!G30="","",((MID('50 SF'!G30,1,2))*60)+(MID('50 SF'!G30,4,2))+((MID('50 SF'!G30,7,2))*0.01))</f>
        <v/>
      </c>
      <c r="H30" s="17" t="str">
        <f>IF('50 SF'!H30="","",((MID('50 SF'!H30,1,2))*60)+(MID('50 SF'!H30,4,2))+((MID('50 SF'!H30,7,2))*0.01))</f>
        <v/>
      </c>
      <c r="I30" s="17" t="str">
        <f>IF('50 SF'!I30="","",((MID('50 SF'!I30,1,2))*60)+(MID('50 SF'!I30,4,2))+((MID('50 SF'!I30,7,2))*0.01))</f>
        <v/>
      </c>
      <c r="J30" s="17" t="str">
        <f>IF('50 SF'!J30="","",((MID('50 SF'!J30,1,2))*60)+(MID('50 SF'!J30,4,2))+((MID('50 SF'!J30,7,2))*0.01))</f>
        <v/>
      </c>
      <c r="K30" s="17" t="str">
        <f>IF('50 SF'!K30="","",((MID('50 SF'!K30,1,2))*60)+(MID('50 SF'!K30,4,2))+((MID('50 SF'!K30,7,2))*0.01))</f>
        <v/>
      </c>
      <c r="L30" s="17" t="str">
        <f>IF('50 SF'!L30="","",((MID('50 SF'!L30,1,2))*60)+(MID('50 SF'!L30,4,2))+((MID('50 SF'!L30,7,2))*0.01))</f>
        <v/>
      </c>
      <c r="M30" s="17" t="str">
        <f>IF('50 SF'!M30="","",((MID('50 SF'!M30,1,2))*60)+(MID('50 SF'!M30,4,2))+((MID('50 SF'!M30,7,2))*0.01))</f>
        <v/>
      </c>
      <c r="N30" s="17" t="str">
        <f>IF('50 SF'!N30="","",((MID('50 SF'!N30,1,2))*60)+(MID('50 SF'!N30,4,2))+((MID('50 SF'!N30,7,2))*0.01))</f>
        <v/>
      </c>
      <c r="O30" s="19" t="str">
        <f>IF('50 SF'!O30="","",((MID('50 SF'!O30,1,2))*60)+(MID('50 SF'!O30,4,2))+((MID('50 SF'!O30,7,2))*0.01))</f>
        <v/>
      </c>
    </row>
    <row r="31" spans="1:15" ht="18.75" customHeight="1" x14ac:dyDescent="0.25">
      <c r="A31" s="46" t="str">
        <f>IF(Nageur!A31="","",Nageur!A31)</f>
        <v/>
      </c>
      <c r="B31" s="80" t="str">
        <f>IF(Nageur!G31=1,'Temps de Qualifications'!$C$6,IF(Nageur!G31=2,'Temps de Qualifications'!$C$7,IF(Nageur!G31=3,'Temps de Qualifications'!$C$10,IF(Nageur!G31=4,'Temps de Qualifications'!$C$11,IF(Nageur!G31=5,'Temps de Qualifications'!$C$10,IF(Nageur!G31=6,'Temps de Qualifications'!$C$11,""))))))</f>
        <v/>
      </c>
      <c r="C31" s="80" t="str">
        <f ca="1">IF(Nageur!H31=1,'Temps de Qualifications'!$C$17,IF(Nageur!H31=2,'Temps de Qualifications'!$C$19,IF(Nageur!H31=3,'Temps de Qualifications'!$C$21,IF(Nageur!H31=4,'Temps de Qualifications'!$C$23,IF(Nageur!H31=5,'Temps de Qualifications'!$C$25,IF(Nageur!H31=6,'Temps de Qualifications'!$C$27,IF(Nageur!H31=7,'Temps de Qualifications'!$C$29,IF(Nageur!H31=8,'Temps de Qualifications'!$C$31,IF(Nageur!H31=9,'Temps de Qualifications'!$C$33,IF(Nageur!H31=10,'Temps de Qualifications'!$C$35,IF(Nageur!H31=11,'Temps de Qualifications'!$C$37,IF(Nageur!H31=12,'Temps de Qualifications'!$C$39,IF(Nageur!H31=13,'Temps de Qualifications'!$C$41,IF(Nageur!H31=14,'Temps de Qualifications'!$C$43,""))))))))))))))</f>
        <v/>
      </c>
      <c r="D31" s="17" t="str">
        <f>IF('50 SF'!D31="","",((MID('50 SF'!D31,1,2))*60)+(MID('50 SF'!D31,4,2))+((MID('50 SF'!D31,7,2))*0.01))</f>
        <v/>
      </c>
      <c r="E31" s="17" t="str">
        <f>IF('50 SF'!E31="","",((MID('50 SF'!E31,1,2))*60)+(MID('50 SF'!E31,4,2))+((MID('50 SF'!E31,7,2))*0.01))</f>
        <v/>
      </c>
      <c r="F31" s="17" t="str">
        <f>IF('50 SF'!F31="","",((MID('50 SF'!F31,1,2))*60)+(MID('50 SF'!F31,4,2))+((MID('50 SF'!F31,7,2))*0.01))</f>
        <v/>
      </c>
      <c r="G31" s="17" t="str">
        <f>IF('50 SF'!G31="","",((MID('50 SF'!G31,1,2))*60)+(MID('50 SF'!G31,4,2))+((MID('50 SF'!G31,7,2))*0.01))</f>
        <v/>
      </c>
      <c r="H31" s="17" t="str">
        <f>IF('50 SF'!H31="","",((MID('50 SF'!H31,1,2))*60)+(MID('50 SF'!H31,4,2))+((MID('50 SF'!H31,7,2))*0.01))</f>
        <v/>
      </c>
      <c r="I31" s="17" t="str">
        <f>IF('50 SF'!I31="","",((MID('50 SF'!I31,1,2))*60)+(MID('50 SF'!I31,4,2))+((MID('50 SF'!I31,7,2))*0.01))</f>
        <v/>
      </c>
      <c r="J31" s="17" t="str">
        <f>IF('50 SF'!J31="","",((MID('50 SF'!J31,1,2))*60)+(MID('50 SF'!J31,4,2))+((MID('50 SF'!J31,7,2))*0.01))</f>
        <v/>
      </c>
      <c r="K31" s="17" t="str">
        <f>IF('50 SF'!K31="","",((MID('50 SF'!K31,1,2))*60)+(MID('50 SF'!K31,4,2))+((MID('50 SF'!K31,7,2))*0.01))</f>
        <v/>
      </c>
      <c r="L31" s="17" t="str">
        <f>IF('50 SF'!L31="","",((MID('50 SF'!L31,1,2))*60)+(MID('50 SF'!L31,4,2))+((MID('50 SF'!L31,7,2))*0.01))</f>
        <v/>
      </c>
      <c r="M31" s="17" t="str">
        <f>IF('50 SF'!M31="","",((MID('50 SF'!M31,1,2))*60)+(MID('50 SF'!M31,4,2))+((MID('50 SF'!M31,7,2))*0.01))</f>
        <v/>
      </c>
      <c r="N31" s="17" t="str">
        <f>IF('50 SF'!N31="","",((MID('50 SF'!N31,1,2))*60)+(MID('50 SF'!N31,4,2))+((MID('50 SF'!N31,7,2))*0.01))</f>
        <v/>
      </c>
      <c r="O31" s="19" t="str">
        <f>IF('50 SF'!O31="","",((MID('50 SF'!O31,1,2))*60)+(MID('50 SF'!O31,4,2))+((MID('50 SF'!O31,7,2))*0.01))</f>
        <v/>
      </c>
    </row>
    <row r="32" spans="1:15" ht="18.75" customHeight="1" x14ac:dyDescent="0.25">
      <c r="A32" s="46" t="str">
        <f>IF(Nageur!A32="","",Nageur!A32)</f>
        <v/>
      </c>
      <c r="B32" s="80" t="str">
        <f>IF(Nageur!G32=1,'Temps de Qualifications'!$C$6,IF(Nageur!G32=2,'Temps de Qualifications'!$C$7,IF(Nageur!G32=3,'Temps de Qualifications'!$C$10,IF(Nageur!G32=4,'Temps de Qualifications'!$C$11,IF(Nageur!G32=5,'Temps de Qualifications'!$C$10,IF(Nageur!G32=6,'Temps de Qualifications'!$C$11,""))))))</f>
        <v/>
      </c>
      <c r="C32" s="80" t="str">
        <f ca="1">IF(Nageur!H32=1,'Temps de Qualifications'!$C$17,IF(Nageur!H32=2,'Temps de Qualifications'!$C$19,IF(Nageur!H32=3,'Temps de Qualifications'!$C$21,IF(Nageur!H32=4,'Temps de Qualifications'!$C$23,IF(Nageur!H32=5,'Temps de Qualifications'!$C$25,IF(Nageur!H32=6,'Temps de Qualifications'!$C$27,IF(Nageur!H32=7,'Temps de Qualifications'!$C$29,IF(Nageur!H32=8,'Temps de Qualifications'!$C$31,IF(Nageur!H32=9,'Temps de Qualifications'!$C$33,IF(Nageur!H32=10,'Temps de Qualifications'!$C$35,IF(Nageur!H32=11,'Temps de Qualifications'!$C$37,IF(Nageur!H32=12,'Temps de Qualifications'!$C$39,IF(Nageur!H32=13,'Temps de Qualifications'!$C$41,IF(Nageur!H32=14,'Temps de Qualifications'!$C$43,""))))))))))))))</f>
        <v/>
      </c>
      <c r="D32" s="17" t="str">
        <f>IF('50 SF'!D32="","",((MID('50 SF'!D32,1,2))*60)+(MID('50 SF'!D32,4,2))+((MID('50 SF'!D32,7,2))*0.01))</f>
        <v/>
      </c>
      <c r="E32" s="17" t="str">
        <f>IF('50 SF'!E32="","",((MID('50 SF'!E32,1,2))*60)+(MID('50 SF'!E32,4,2))+((MID('50 SF'!E32,7,2))*0.01))</f>
        <v/>
      </c>
      <c r="F32" s="17" t="str">
        <f>IF('50 SF'!F32="","",((MID('50 SF'!F32,1,2))*60)+(MID('50 SF'!F32,4,2))+((MID('50 SF'!F32,7,2))*0.01))</f>
        <v/>
      </c>
      <c r="G32" s="17" t="str">
        <f>IF('50 SF'!G32="","",((MID('50 SF'!G32,1,2))*60)+(MID('50 SF'!G32,4,2))+((MID('50 SF'!G32,7,2))*0.01))</f>
        <v/>
      </c>
      <c r="H32" s="17" t="str">
        <f>IF('50 SF'!H32="","",((MID('50 SF'!H32,1,2))*60)+(MID('50 SF'!H32,4,2))+((MID('50 SF'!H32,7,2))*0.01))</f>
        <v/>
      </c>
      <c r="I32" s="17" t="str">
        <f>IF('50 SF'!I32="","",((MID('50 SF'!I32,1,2))*60)+(MID('50 SF'!I32,4,2))+((MID('50 SF'!I32,7,2))*0.01))</f>
        <v/>
      </c>
      <c r="J32" s="17" t="str">
        <f>IF('50 SF'!J32="","",((MID('50 SF'!J32,1,2))*60)+(MID('50 SF'!J32,4,2))+((MID('50 SF'!J32,7,2))*0.01))</f>
        <v/>
      </c>
      <c r="K32" s="17" t="str">
        <f>IF('50 SF'!K32="","",((MID('50 SF'!K32,1,2))*60)+(MID('50 SF'!K32,4,2))+((MID('50 SF'!K32,7,2))*0.01))</f>
        <v/>
      </c>
      <c r="L32" s="17" t="str">
        <f>IF('50 SF'!L32="","",((MID('50 SF'!L32,1,2))*60)+(MID('50 SF'!L32,4,2))+((MID('50 SF'!L32,7,2))*0.01))</f>
        <v/>
      </c>
      <c r="M32" s="17" t="str">
        <f>IF('50 SF'!M32="","",((MID('50 SF'!M32,1,2))*60)+(MID('50 SF'!M32,4,2))+((MID('50 SF'!M32,7,2))*0.01))</f>
        <v/>
      </c>
      <c r="N32" s="17" t="str">
        <f>IF('50 SF'!N32="","",((MID('50 SF'!N32,1,2))*60)+(MID('50 SF'!N32,4,2))+((MID('50 SF'!N32,7,2))*0.01))</f>
        <v/>
      </c>
      <c r="O32" s="19" t="str">
        <f>IF('50 SF'!O32="","",((MID('50 SF'!O32,1,2))*60)+(MID('50 SF'!O32,4,2))+((MID('50 SF'!O32,7,2))*0.01))</f>
        <v/>
      </c>
    </row>
    <row r="33" spans="1:15" ht="18.75" customHeight="1" x14ac:dyDescent="0.25">
      <c r="A33" s="46" t="str">
        <f>IF(Nageur!A33="","",Nageur!A33)</f>
        <v/>
      </c>
      <c r="B33" s="80" t="str">
        <f>IF(Nageur!G33=1,'Temps de Qualifications'!$C$6,IF(Nageur!G33=2,'Temps de Qualifications'!$C$7,IF(Nageur!G33=3,'Temps de Qualifications'!$C$10,IF(Nageur!G33=4,'Temps de Qualifications'!$C$11,IF(Nageur!G33=5,'Temps de Qualifications'!$C$10,IF(Nageur!G33=6,'Temps de Qualifications'!$C$11,""))))))</f>
        <v/>
      </c>
      <c r="C33" s="80" t="str">
        <f ca="1">IF(Nageur!H33=1,'Temps de Qualifications'!$C$17,IF(Nageur!H33=2,'Temps de Qualifications'!$C$19,IF(Nageur!H33=3,'Temps de Qualifications'!$C$21,IF(Nageur!H33=4,'Temps de Qualifications'!$C$23,IF(Nageur!H33=5,'Temps de Qualifications'!$C$25,IF(Nageur!H33=6,'Temps de Qualifications'!$C$27,IF(Nageur!H33=7,'Temps de Qualifications'!$C$29,IF(Nageur!H33=8,'Temps de Qualifications'!$C$31,IF(Nageur!H33=9,'Temps de Qualifications'!$C$33,IF(Nageur!H33=10,'Temps de Qualifications'!$C$35,IF(Nageur!H33=11,'Temps de Qualifications'!$C$37,IF(Nageur!H33=12,'Temps de Qualifications'!$C$39,IF(Nageur!H33=13,'Temps de Qualifications'!$C$41,IF(Nageur!H33=14,'Temps de Qualifications'!$C$43,""))))))))))))))</f>
        <v/>
      </c>
      <c r="D33" s="17" t="str">
        <f>IF('50 SF'!D33="","",((MID('50 SF'!D33,1,2))*60)+(MID('50 SF'!D33,4,2))+((MID('50 SF'!D33,7,2))*0.01))</f>
        <v/>
      </c>
      <c r="E33" s="17" t="str">
        <f>IF('50 SF'!E33="","",((MID('50 SF'!E33,1,2))*60)+(MID('50 SF'!E33,4,2))+((MID('50 SF'!E33,7,2))*0.01))</f>
        <v/>
      </c>
      <c r="F33" s="17" t="str">
        <f>IF('50 SF'!F33="","",((MID('50 SF'!F33,1,2))*60)+(MID('50 SF'!F33,4,2))+((MID('50 SF'!F33,7,2))*0.01))</f>
        <v/>
      </c>
      <c r="G33" s="17" t="str">
        <f>IF('50 SF'!G33="","",((MID('50 SF'!G33,1,2))*60)+(MID('50 SF'!G33,4,2))+((MID('50 SF'!G33,7,2))*0.01))</f>
        <v/>
      </c>
      <c r="H33" s="17" t="str">
        <f>IF('50 SF'!H33="","",((MID('50 SF'!H33,1,2))*60)+(MID('50 SF'!H33,4,2))+((MID('50 SF'!H33,7,2))*0.01))</f>
        <v/>
      </c>
      <c r="I33" s="17" t="str">
        <f>IF('50 SF'!I33="","",((MID('50 SF'!I33,1,2))*60)+(MID('50 SF'!I33,4,2))+((MID('50 SF'!I33,7,2))*0.01))</f>
        <v/>
      </c>
      <c r="J33" s="17" t="str">
        <f>IF('50 SF'!J33="","",((MID('50 SF'!J33,1,2))*60)+(MID('50 SF'!J33,4,2))+((MID('50 SF'!J33,7,2))*0.01))</f>
        <v/>
      </c>
      <c r="K33" s="17" t="str">
        <f>IF('50 SF'!K33="","",((MID('50 SF'!K33,1,2))*60)+(MID('50 SF'!K33,4,2))+((MID('50 SF'!K33,7,2))*0.01))</f>
        <v/>
      </c>
      <c r="L33" s="17" t="str">
        <f>IF('50 SF'!L33="","",((MID('50 SF'!L33,1,2))*60)+(MID('50 SF'!L33,4,2))+((MID('50 SF'!L33,7,2))*0.01))</f>
        <v/>
      </c>
      <c r="M33" s="17" t="str">
        <f>IF('50 SF'!M33="","",((MID('50 SF'!M33,1,2))*60)+(MID('50 SF'!M33,4,2))+((MID('50 SF'!M33,7,2))*0.01))</f>
        <v/>
      </c>
      <c r="N33" s="17" t="str">
        <f>IF('50 SF'!N33="","",((MID('50 SF'!N33,1,2))*60)+(MID('50 SF'!N33,4,2))+((MID('50 SF'!N33,7,2))*0.01))</f>
        <v/>
      </c>
      <c r="O33" s="19" t="str">
        <f>IF('50 SF'!O33="","",((MID('50 SF'!O33,1,2))*60)+(MID('50 SF'!O33,4,2))+((MID('50 SF'!O33,7,2))*0.01))</f>
        <v/>
      </c>
    </row>
    <row r="34" spans="1:15" ht="18.75" customHeight="1" thickBot="1" x14ac:dyDescent="0.3">
      <c r="A34" s="47" t="str">
        <f>IF(Nageur!A34="","",Nageur!A34)</f>
        <v/>
      </c>
      <c r="B34" s="81" t="str">
        <f>IF(Nageur!G34=1,'Temps de Qualifications'!$C$6,IF(Nageur!G34=2,'Temps de Qualifications'!$C$7,IF(Nageur!G34=3,'Temps de Qualifications'!$C$10,IF(Nageur!G34=4,'Temps de Qualifications'!$C$11,IF(Nageur!G34=5,'Temps de Qualifications'!$C$10,IF(Nageur!G34=6,'Temps de Qualifications'!$C$11,""))))))</f>
        <v/>
      </c>
      <c r="C34" s="81" t="str">
        <f ca="1">IF(Nageur!H34=1,'Temps de Qualifications'!$C$17,IF(Nageur!H34=2,'Temps de Qualifications'!$C$19,IF(Nageur!H34=3,'Temps de Qualifications'!$C$21,IF(Nageur!H34=4,'Temps de Qualifications'!$C$23,IF(Nageur!H34=5,'Temps de Qualifications'!$C$25,IF(Nageur!H34=6,'Temps de Qualifications'!$C$27,IF(Nageur!H34=7,'Temps de Qualifications'!$C$29,IF(Nageur!H34=8,'Temps de Qualifications'!$C$31,IF(Nageur!H34=9,'Temps de Qualifications'!$C$33,IF(Nageur!H34=10,'Temps de Qualifications'!$C$35,IF(Nageur!H34=11,'Temps de Qualifications'!$C$37,IF(Nageur!H34=12,'Temps de Qualifications'!$C$39,IF(Nageur!H34=13,'Temps de Qualifications'!$C$41,IF(Nageur!H34=14,'Temps de Qualifications'!$C$43,""))))))))))))))</f>
        <v/>
      </c>
      <c r="D34" s="27" t="str">
        <f>IF('50 SF'!D34="","",((MID('50 SF'!D34,1,2))*60)+(MID('50 SF'!D34,4,2))+((MID('50 SF'!D34,7,2))*0.01))</f>
        <v/>
      </c>
      <c r="E34" s="27" t="str">
        <f>IF('50 SF'!E34="","",((MID('50 SF'!E34,1,2))*60)+(MID('50 SF'!E34,4,2))+((MID('50 SF'!E34,7,2))*0.01))</f>
        <v/>
      </c>
      <c r="F34" s="27" t="str">
        <f>IF('50 SF'!F34="","",((MID('50 SF'!F34,1,2))*60)+(MID('50 SF'!F34,4,2))+((MID('50 SF'!F34,7,2))*0.01))</f>
        <v/>
      </c>
      <c r="G34" s="27" t="str">
        <f>IF('50 SF'!G34="","",((MID('50 SF'!G34,1,2))*60)+(MID('50 SF'!G34,4,2))+((MID('50 SF'!G34,7,2))*0.01))</f>
        <v/>
      </c>
      <c r="H34" s="27" t="str">
        <f>IF('50 SF'!H34="","",((MID('50 SF'!H34,1,2))*60)+(MID('50 SF'!H34,4,2))+((MID('50 SF'!H34,7,2))*0.01))</f>
        <v/>
      </c>
      <c r="I34" s="27" t="str">
        <f>IF('50 SF'!I34="","",((MID('50 SF'!I34,1,2))*60)+(MID('50 SF'!I34,4,2))+((MID('50 SF'!I34,7,2))*0.01))</f>
        <v/>
      </c>
      <c r="J34" s="27" t="str">
        <f>IF('50 SF'!J34="","",((MID('50 SF'!J34,1,2))*60)+(MID('50 SF'!J34,4,2))+((MID('50 SF'!J34,7,2))*0.01))</f>
        <v/>
      </c>
      <c r="K34" s="27" t="str">
        <f>IF('50 SF'!K34="","",((MID('50 SF'!K34,1,2))*60)+(MID('50 SF'!K34,4,2))+((MID('50 SF'!K34,7,2))*0.01))</f>
        <v/>
      </c>
      <c r="L34" s="27" t="str">
        <f>IF('50 SF'!L34="","",((MID('50 SF'!L34,1,2))*60)+(MID('50 SF'!L34,4,2))+((MID('50 SF'!L34,7,2))*0.01))</f>
        <v/>
      </c>
      <c r="M34" s="27" t="str">
        <f>IF('50 SF'!M34="","",((MID('50 SF'!M34,1,2))*60)+(MID('50 SF'!M34,4,2))+((MID('50 SF'!M34,7,2))*0.01))</f>
        <v/>
      </c>
      <c r="N34" s="27" t="str">
        <f>IF('50 SF'!N34="","",((MID('50 SF'!N34,1,2))*60)+(MID('50 SF'!N34,4,2))+((MID('50 SF'!N34,7,2))*0.01))</f>
        <v/>
      </c>
      <c r="O34" s="28" t="str">
        <f>IF('50 SF'!O34="","",((MID('50 SF'!O34,1,2))*60)+(MID('50 SF'!O34,4,2))+((MID('50 SF'!O34,7,2))*0.01))</f>
        <v/>
      </c>
    </row>
    <row r="36" spans="1:15" ht="18.75" customHeight="1" x14ac:dyDescent="0.25">
      <c r="D36" s="2"/>
      <c r="E36" s="2"/>
    </row>
  </sheetData>
  <sheetProtection password="CF5D" sheet="1" objects="1" scenarios="1" selectLockedCells="1"/>
  <mergeCells count="16">
    <mergeCell ref="A1:O1"/>
    <mergeCell ref="A2:A4"/>
    <mergeCell ref="B2:B4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C2:C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O36"/>
  <sheetViews>
    <sheetView showGridLines="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D5" sqref="D5"/>
    </sheetView>
  </sheetViews>
  <sheetFormatPr baseColWidth="10" defaultColWidth="12.140625" defaultRowHeight="18.75" customHeight="1" x14ac:dyDescent="0.25"/>
  <cols>
    <col min="1" max="1" width="28.5703125" style="3" customWidth="1"/>
    <col min="2" max="3" width="12.140625" style="3" customWidth="1"/>
    <col min="4" max="16384" width="12.140625" style="3"/>
  </cols>
  <sheetData>
    <row r="1" spans="1:15" ht="18.75" customHeight="1" thickBot="1" x14ac:dyDescent="0.3">
      <c r="A1" s="157" t="s">
        <v>40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</row>
    <row r="2" spans="1:15" ht="18.75" customHeight="1" x14ac:dyDescent="0.25">
      <c r="A2" s="174" t="s">
        <v>1</v>
      </c>
      <c r="B2" s="171" t="s">
        <v>327</v>
      </c>
      <c r="C2" s="171" t="s">
        <v>328</v>
      </c>
      <c r="D2" s="204" t="s">
        <v>32</v>
      </c>
      <c r="E2" s="209" t="s">
        <v>301</v>
      </c>
      <c r="F2" s="209" t="s">
        <v>134</v>
      </c>
      <c r="G2" s="209"/>
      <c r="H2" s="209"/>
      <c r="I2" s="209"/>
      <c r="J2" s="209"/>
      <c r="K2" s="209"/>
      <c r="L2" s="209"/>
      <c r="M2" s="209"/>
      <c r="N2" s="209"/>
      <c r="O2" s="211"/>
    </row>
    <row r="3" spans="1:15" ht="18.75" customHeight="1" x14ac:dyDescent="0.25">
      <c r="A3" s="200"/>
      <c r="B3" s="201"/>
      <c r="C3" s="201"/>
      <c r="D3" s="205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2"/>
    </row>
    <row r="4" spans="1:15" ht="18.75" customHeight="1" thickBot="1" x14ac:dyDescent="0.3">
      <c r="A4" s="175"/>
      <c r="B4" s="172"/>
      <c r="C4" s="172"/>
      <c r="D4" s="66" t="s">
        <v>302</v>
      </c>
      <c r="E4" s="66">
        <v>41952</v>
      </c>
      <c r="F4" s="66">
        <v>41966</v>
      </c>
      <c r="G4" s="64"/>
      <c r="H4" s="64"/>
      <c r="I4" s="64"/>
      <c r="J4" s="64"/>
      <c r="K4" s="64"/>
      <c r="L4" s="64"/>
      <c r="M4" s="64"/>
      <c r="N4" s="64"/>
      <c r="O4" s="65"/>
    </row>
    <row r="5" spans="1:15" ht="18.75" customHeight="1" x14ac:dyDescent="0.25">
      <c r="A5" s="45" t="str">
        <f>IF(Nageur!A5="","",Nageur!A5)</f>
        <v>ANQUETIL Noa</v>
      </c>
      <c r="B5" s="79" t="str">
        <f ca="1">IF(Nageur!G5=1,'Temps de Qualifications'!$D$5,IF(Nageur!G5=2,'Temps de Qualifications'!$D$8,IF(Nageur!G5=3,'Temps de Qualifications'!$D$9,IF(Nageur!G5=4,'Temps de Qualifications'!$D$12,IF(Nageur!G5=5,'Temps de Qualifications'!$D$9,IF(Nageur!G5=6,'Temps de Qualifications'!$D$12,""))))))</f>
        <v>00'27"48</v>
      </c>
      <c r="C5" s="79" t="str">
        <f ca="1">IF(Nageur!H5=1,'Temps de Qualifications'!$D$16,IF(Nageur!H5=2,'Temps de Qualifications'!$D$18,IF(Nageur!H5=3,'Temps de Qualifications'!$D$20,IF(Nageur!H5=4,'Temps de Qualifications'!$D$22,IF(Nageur!H5=5,'Temps de Qualifications'!$D$24,IF(Nageur!H5=6,'Temps de Qualifications'!$D$26,IF(Nageur!H5=7,'Temps de Qualifications'!$D$28,IF(Nageur!H5=8,'Temps de Qualifications'!$D$30,IF(Nageur!H5=9,'Temps de Qualifications'!$D$32,IF(Nageur!H5=10,'Temps de Qualifications'!$D$34,IF(Nageur!H5=11,'Temps de Qualifications'!$D$36,IF(Nageur!H5=12,'Temps de Qualifications'!$D$38,IF(Nageur!H5=13,'Temps de Qualifications'!$D$40,IF(Nageur!H5=14,'Temps de Qualifications'!$D$42,""))))))))))))))</f>
        <v>00'38"32</v>
      </c>
      <c r="D5" s="30" t="s">
        <v>219</v>
      </c>
      <c r="E5" s="30" t="s">
        <v>135</v>
      </c>
      <c r="F5" s="30" t="s">
        <v>164</v>
      </c>
      <c r="G5" s="30"/>
      <c r="H5" s="30"/>
      <c r="I5" s="30"/>
      <c r="J5" s="30"/>
      <c r="K5" s="30"/>
      <c r="L5" s="30"/>
      <c r="M5" s="30"/>
      <c r="N5" s="30"/>
      <c r="O5" s="54"/>
    </row>
    <row r="6" spans="1:15" ht="18.75" customHeight="1" x14ac:dyDescent="0.25">
      <c r="A6" s="46" t="str">
        <f>IF(Nageur!A6="","",Nageur!A6)</f>
        <v>HAMELIN Bertrand</v>
      </c>
      <c r="B6" s="80" t="str">
        <f ca="1">IF(Nageur!G6=1,'Temps de Qualifications'!$D$5,IF(Nageur!G6=2,'Temps de Qualifications'!$D$8,IF(Nageur!G6=3,'Temps de Qualifications'!$D$9,IF(Nageur!G6=4,'Temps de Qualifications'!$D$12,IF(Nageur!G6=5,'Temps de Qualifications'!$D$9,IF(Nageur!G6=6,'Temps de Qualifications'!$D$12,""))))))</f>
        <v>00'24"84</v>
      </c>
      <c r="C6" s="80" t="str">
        <f ca="1">IF(Nageur!H6=1,'Temps de Qualifications'!$D$16,IF(Nageur!H6=2,'Temps de Qualifications'!$D$18,IF(Nageur!H6=3,'Temps de Qualifications'!$D$20,IF(Nageur!H6=4,'Temps de Qualifications'!$D$22,IF(Nageur!H6=5,'Temps de Qualifications'!$D$24,IF(Nageur!H6=6,'Temps de Qualifications'!$D$26,IF(Nageur!H6=7,'Temps de Qualifications'!$D$28,IF(Nageur!H6=8,'Temps de Qualifications'!$D$30,IF(Nageur!H6=9,'Temps de Qualifications'!$D$32,IF(Nageur!H6=10,'Temps de Qualifications'!$D$34,IF(Nageur!H6=11,'Temps de Qualifications'!$D$36,IF(Nageur!H6=12,'Temps de Qualifications'!$D$38,IF(Nageur!H6=13,'Temps de Qualifications'!$D$40,IF(Nageur!H6=14,'Temps de Qualifications'!$D$42,""))))))))))))))</f>
        <v>00'31"08</v>
      </c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55"/>
    </row>
    <row r="7" spans="1:15" ht="18.75" customHeight="1" x14ac:dyDescent="0.25">
      <c r="A7" s="46" t="str">
        <f>IF(Nageur!A7="","",Nageur!A7)</f>
        <v>HAMELIN Marina</v>
      </c>
      <c r="B7" s="80" t="str">
        <f ca="1">IF(Nageur!G7=1,'Temps de Qualifications'!$D$5,IF(Nageur!G7=2,'Temps de Qualifications'!$D$8,IF(Nageur!G7=3,'Temps de Qualifications'!$D$9,IF(Nageur!G7=4,'Temps de Qualifications'!$D$12,IF(Nageur!G7=5,'Temps de Qualifications'!$D$9,IF(Nageur!G7=6,'Temps de Qualifications'!$D$12,""))))))</f>
        <v>00'29"01</v>
      </c>
      <c r="C7" s="80" t="str">
        <f ca="1">IF(Nageur!H7=1,'Temps de Qualifications'!$D$16,IF(Nageur!H7=2,'Temps de Qualifications'!$D$18,IF(Nageur!H7=3,'Temps de Qualifications'!$D$20,IF(Nageur!H7=4,'Temps de Qualifications'!$D$22,IF(Nageur!H7=5,'Temps de Qualifications'!$D$24,IF(Nageur!H7=6,'Temps de Qualifications'!$D$26,IF(Nageur!H7=7,'Temps de Qualifications'!$D$28,IF(Nageur!H7=8,'Temps de Qualifications'!$D$30,IF(Nageur!H7=9,'Temps de Qualifications'!$D$32,IF(Nageur!H7=10,'Temps de Qualifications'!$D$34,IF(Nageur!H7=11,'Temps de Qualifications'!$D$36,IF(Nageur!H7=12,'Temps de Qualifications'!$D$38,IF(Nageur!H7=13,'Temps de Qualifications'!$D$40,IF(Nageur!H7=14,'Temps de Qualifications'!$D$42,""))))))))))))))</f>
        <v>00'36"07</v>
      </c>
      <c r="D7" s="32" t="s">
        <v>226</v>
      </c>
      <c r="E7" s="32" t="s">
        <v>140</v>
      </c>
      <c r="F7" s="32" t="s">
        <v>167</v>
      </c>
      <c r="G7" s="32"/>
      <c r="H7" s="32"/>
      <c r="I7" s="32"/>
      <c r="J7" s="32"/>
      <c r="K7" s="32"/>
      <c r="L7" s="32"/>
      <c r="M7" s="32"/>
      <c r="N7" s="32"/>
      <c r="O7" s="55"/>
    </row>
    <row r="8" spans="1:15" ht="18.75" customHeight="1" x14ac:dyDescent="0.25">
      <c r="A8" s="46" t="str">
        <f>IF(Nageur!A8="","",Nageur!A8)</f>
        <v>LE PELLETIER Pablo</v>
      </c>
      <c r="B8" s="80" t="str">
        <f ca="1">IF(Nageur!G8=1,'Temps de Qualifications'!$D$5,IF(Nageur!G8=2,'Temps de Qualifications'!$D$8,IF(Nageur!G8=3,'Temps de Qualifications'!$D$9,IF(Nageur!G8=4,'Temps de Qualifications'!$D$12,IF(Nageur!G8=5,'Temps de Qualifications'!$D$9,IF(Nageur!G8=6,'Temps de Qualifications'!$D$12,""))))))</f>
        <v>00'27"48</v>
      </c>
      <c r="C8" s="80" t="str">
        <f ca="1">IF(Nageur!H8=1,'Temps de Qualifications'!$D$16,IF(Nageur!H8=2,'Temps de Qualifications'!$D$18,IF(Nageur!H8=3,'Temps de Qualifications'!$D$20,IF(Nageur!H8=4,'Temps de Qualifications'!$D$22,IF(Nageur!H8=5,'Temps de Qualifications'!$D$24,IF(Nageur!H8=6,'Temps de Qualifications'!$D$26,IF(Nageur!H8=7,'Temps de Qualifications'!$D$28,IF(Nageur!H8=8,'Temps de Qualifications'!$D$30,IF(Nageur!H8=9,'Temps de Qualifications'!$D$32,IF(Nageur!H8=10,'Temps de Qualifications'!$D$34,IF(Nageur!H8=11,'Temps de Qualifications'!$D$36,IF(Nageur!H8=12,'Temps de Qualifications'!$D$38,IF(Nageur!H8=13,'Temps de Qualifications'!$D$40,IF(Nageur!H8=14,'Temps de Qualifications'!$D$42,""))))))))))))))</f>
        <v>00'38"32</v>
      </c>
      <c r="D8" s="32" t="s">
        <v>233</v>
      </c>
      <c r="E8" s="32" t="s">
        <v>136</v>
      </c>
      <c r="F8" s="32" t="s">
        <v>163</v>
      </c>
      <c r="G8" s="32"/>
      <c r="H8" s="32"/>
      <c r="I8" s="32"/>
      <c r="J8" s="32"/>
      <c r="K8" s="32"/>
      <c r="L8" s="32"/>
      <c r="M8" s="32"/>
      <c r="N8" s="32"/>
      <c r="O8" s="55"/>
    </row>
    <row r="9" spans="1:15" ht="18.75" customHeight="1" x14ac:dyDescent="0.25">
      <c r="A9" s="46" t="str">
        <f>IF(Nageur!A9="","",Nageur!A9)</f>
        <v>LESOIF Lisa</v>
      </c>
      <c r="B9" s="80" t="str">
        <f ca="1">IF(Nageur!G9=1,'Temps de Qualifications'!$D$5,IF(Nageur!G9=2,'Temps de Qualifications'!$D$8,IF(Nageur!G9=3,'Temps de Qualifications'!$D$9,IF(Nageur!G9=4,'Temps de Qualifications'!$D$12,IF(Nageur!G9=5,'Temps de Qualifications'!$D$9,IF(Nageur!G9=6,'Temps de Qualifications'!$D$12,""))))))</f>
        <v>00'29"01</v>
      </c>
      <c r="C9" s="80" t="str">
        <f ca="1">IF(Nageur!H9=1,'Temps de Qualifications'!$D$16,IF(Nageur!H9=2,'Temps de Qualifications'!$D$18,IF(Nageur!H9=3,'Temps de Qualifications'!$D$20,IF(Nageur!H9=4,'Temps de Qualifications'!$D$22,IF(Nageur!H9=5,'Temps de Qualifications'!$D$24,IF(Nageur!H9=6,'Temps de Qualifications'!$D$26,IF(Nageur!H9=7,'Temps de Qualifications'!$D$28,IF(Nageur!H9=8,'Temps de Qualifications'!$D$30,IF(Nageur!H9=9,'Temps de Qualifications'!$D$32,IF(Nageur!H9=10,'Temps de Qualifications'!$D$34,IF(Nageur!H9=11,'Temps de Qualifications'!$D$36,IF(Nageur!H9=12,'Temps de Qualifications'!$D$38,IF(Nageur!H9=13,'Temps de Qualifications'!$D$40,IF(Nageur!H9=14,'Temps de Qualifications'!$D$42,""))))))))))))))</f>
        <v>00'42"04</v>
      </c>
      <c r="D9" s="32" t="s">
        <v>239</v>
      </c>
      <c r="E9" s="32"/>
      <c r="F9" s="32"/>
      <c r="G9" s="32"/>
      <c r="H9" s="32"/>
      <c r="I9" s="32"/>
      <c r="J9" s="32"/>
      <c r="K9" s="32"/>
      <c r="L9" s="32"/>
      <c r="M9" s="32"/>
      <c r="N9" s="32"/>
      <c r="O9" s="55"/>
    </row>
    <row r="10" spans="1:15" ht="18.75" customHeight="1" x14ac:dyDescent="0.25">
      <c r="A10" s="46" t="str">
        <f>IF(Nageur!A10="","",Nageur!A10)</f>
        <v>RENOUF Valérie</v>
      </c>
      <c r="B10" s="80" t="str">
        <f ca="1">IF(Nageur!G10=1,'Temps de Qualifications'!$D$5,IF(Nageur!G10=2,'Temps de Qualifications'!$D$8,IF(Nageur!G10=3,'Temps de Qualifications'!$D$9,IF(Nageur!G10=4,'Temps de Qualifications'!$D$12,IF(Nageur!G10=5,'Temps de Qualifications'!$D$9,IF(Nageur!G10=6,'Temps de Qualifications'!$D$12,""))))))</f>
        <v>00'27"86</v>
      </c>
      <c r="C10" s="80" t="str">
        <f ca="1">IF(Nageur!H10=1,'Temps de Qualifications'!$D$16,IF(Nageur!H10=2,'Temps de Qualifications'!$D$18,IF(Nageur!H10=3,'Temps de Qualifications'!$D$20,IF(Nageur!H10=4,'Temps de Qualifications'!$D$22,IF(Nageur!H10=5,'Temps de Qualifications'!$D$24,IF(Nageur!H10=6,'Temps de Qualifications'!$D$26,IF(Nageur!H10=7,'Temps de Qualifications'!$D$28,IF(Nageur!H10=8,'Temps de Qualifications'!$D$30,IF(Nageur!H10=9,'Temps de Qualifications'!$D$32,IF(Nageur!H10=10,'Temps de Qualifications'!$D$34,IF(Nageur!H10=11,'Temps de Qualifications'!$D$36,IF(Nageur!H10=12,'Temps de Qualifications'!$D$38,IF(Nageur!H10=13,'Temps de Qualifications'!$D$40,IF(Nageur!H10=14,'Temps de Qualifications'!$D$42,""))))))))))))))</f>
        <v>00'34"09</v>
      </c>
      <c r="D10" s="32" t="s">
        <v>245</v>
      </c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55"/>
    </row>
    <row r="11" spans="1:15" ht="18.75" customHeight="1" x14ac:dyDescent="0.25">
      <c r="A11" s="46" t="str">
        <f>IF(Nageur!A11="","",Nageur!A11)</f>
        <v>TESSON Benjamin</v>
      </c>
      <c r="B11" s="80" t="str">
        <f ca="1">IF(Nageur!G11=1,'Temps de Qualifications'!$D$5,IF(Nageur!G11=2,'Temps de Qualifications'!$D$8,IF(Nageur!G11=3,'Temps de Qualifications'!$D$9,IF(Nageur!G11=4,'Temps de Qualifications'!$D$12,IF(Nageur!G11=5,'Temps de Qualifications'!$D$9,IF(Nageur!G11=6,'Temps de Qualifications'!$D$12,""))))))</f>
        <v>00'24"84</v>
      </c>
      <c r="C11" s="80" t="str">
        <f ca="1">IF(Nageur!H11=1,'Temps de Qualifications'!$D$16,IF(Nageur!H11=2,'Temps de Qualifications'!$D$18,IF(Nageur!H11=3,'Temps de Qualifications'!$D$20,IF(Nageur!H11=4,'Temps de Qualifications'!$D$22,IF(Nageur!H11=5,'Temps de Qualifications'!$D$24,IF(Nageur!H11=6,'Temps de Qualifications'!$D$26,IF(Nageur!H11=7,'Temps de Qualifications'!$D$28,IF(Nageur!H11=8,'Temps de Qualifications'!$D$30,IF(Nageur!H11=9,'Temps de Qualifications'!$D$32,IF(Nageur!H11=10,'Temps de Qualifications'!$D$34,IF(Nageur!H11=11,'Temps de Qualifications'!$D$36,IF(Nageur!H11=12,'Temps de Qualifications'!$D$38,IF(Nageur!H11=13,'Temps de Qualifications'!$D$40,IF(Nageur!H11=14,'Temps de Qualifications'!$D$42,""))))))))))))))</f>
        <v>00'28"31</v>
      </c>
      <c r="D11" s="32" t="s">
        <v>251</v>
      </c>
      <c r="E11" s="32" t="s">
        <v>137</v>
      </c>
      <c r="F11" s="32" t="s">
        <v>166</v>
      </c>
      <c r="G11" s="32"/>
      <c r="H11" s="32"/>
      <c r="I11" s="32"/>
      <c r="J11" s="32"/>
      <c r="K11" s="32"/>
      <c r="L11" s="32"/>
      <c r="M11" s="32"/>
      <c r="N11" s="32"/>
      <c r="O11" s="55"/>
    </row>
    <row r="12" spans="1:15" ht="18.75" customHeight="1" x14ac:dyDescent="0.25">
      <c r="A12" s="46" t="str">
        <f>IF(Nageur!A12="","",Nageur!A12)</f>
        <v>TESSON Florian</v>
      </c>
      <c r="B12" s="80" t="str">
        <f ca="1">IF(Nageur!G12=1,'Temps de Qualifications'!$D$5,IF(Nageur!G12=2,'Temps de Qualifications'!$D$8,IF(Nageur!G12=3,'Temps de Qualifications'!$D$9,IF(Nageur!G12=4,'Temps de Qualifications'!$D$12,IF(Nageur!G12=5,'Temps de Qualifications'!$D$9,IF(Nageur!G12=6,'Temps de Qualifications'!$D$12,""))))))</f>
        <v>00'24"84</v>
      </c>
      <c r="C12" s="80" t="str">
        <f ca="1">IF(Nageur!H12=1,'Temps de Qualifications'!$D$16,IF(Nageur!H12=2,'Temps de Qualifications'!$D$18,IF(Nageur!H12=3,'Temps de Qualifications'!$D$20,IF(Nageur!H12=4,'Temps de Qualifications'!$D$22,IF(Nageur!H12=5,'Temps de Qualifications'!$D$24,IF(Nageur!H12=6,'Temps de Qualifications'!$D$26,IF(Nageur!H12=7,'Temps de Qualifications'!$D$28,IF(Nageur!H12=8,'Temps de Qualifications'!$D$30,IF(Nageur!H12=9,'Temps de Qualifications'!$D$32,IF(Nageur!H12=10,'Temps de Qualifications'!$D$34,IF(Nageur!H12=11,'Temps de Qualifications'!$D$36,IF(Nageur!H12=12,'Temps de Qualifications'!$D$38,IF(Nageur!H12=13,'Temps de Qualifications'!$D$40,IF(Nageur!H12=14,'Temps de Qualifications'!$D$42,""))))))))))))))</f>
        <v>00'31"08</v>
      </c>
      <c r="D12" s="32"/>
      <c r="E12" s="32" t="s">
        <v>138</v>
      </c>
      <c r="F12" s="32" t="s">
        <v>165</v>
      </c>
      <c r="G12" s="32"/>
      <c r="H12" s="32"/>
      <c r="I12" s="32"/>
      <c r="J12" s="32"/>
      <c r="K12" s="32"/>
      <c r="L12" s="32"/>
      <c r="M12" s="32"/>
      <c r="N12" s="32"/>
      <c r="O12" s="55"/>
    </row>
    <row r="13" spans="1:15" ht="18.75" customHeight="1" x14ac:dyDescent="0.25">
      <c r="A13" s="46" t="str">
        <f>IF(Nageur!A13="","",Nageur!A13)</f>
        <v>TOLLEMER Adèle</v>
      </c>
      <c r="B13" s="80" t="str">
        <f ca="1">IF(Nageur!G13=1,'Temps de Qualifications'!$D$5,IF(Nageur!G13=2,'Temps de Qualifications'!$D$8,IF(Nageur!G13=3,'Temps de Qualifications'!$D$9,IF(Nageur!G13=4,'Temps de Qualifications'!$D$12,IF(Nageur!G13=5,'Temps de Qualifications'!$D$9,IF(Nageur!G13=6,'Temps de Qualifications'!$D$12,""))))))</f>
        <v>00'29"01</v>
      </c>
      <c r="C13" s="80" t="str">
        <f ca="1">IF(Nageur!H13=1,'Temps de Qualifications'!$D$16,IF(Nageur!H13=2,'Temps de Qualifications'!$D$18,IF(Nageur!H13=3,'Temps de Qualifications'!$D$20,IF(Nageur!H13=4,'Temps de Qualifications'!$D$22,IF(Nageur!H13=5,'Temps de Qualifications'!$D$24,IF(Nageur!H13=6,'Temps de Qualifications'!$D$26,IF(Nageur!H13=7,'Temps de Qualifications'!$D$28,IF(Nageur!H13=8,'Temps de Qualifications'!$D$30,IF(Nageur!H13=9,'Temps de Qualifications'!$D$32,IF(Nageur!H13=10,'Temps de Qualifications'!$D$34,IF(Nageur!H13=11,'Temps de Qualifications'!$D$36,IF(Nageur!H13=12,'Temps de Qualifications'!$D$38,IF(Nageur!H13=13,'Temps de Qualifications'!$D$40,IF(Nageur!H13=14,'Temps de Qualifications'!$D$42,""))))))))))))))</f>
        <v>00'42"04</v>
      </c>
      <c r="D13" s="32" t="s">
        <v>268</v>
      </c>
      <c r="E13" s="32" t="s">
        <v>139</v>
      </c>
      <c r="F13" s="32"/>
      <c r="G13" s="32"/>
      <c r="H13" s="32"/>
      <c r="I13" s="32"/>
      <c r="J13" s="32"/>
      <c r="K13" s="32"/>
      <c r="L13" s="32"/>
      <c r="M13" s="32"/>
      <c r="N13" s="32"/>
      <c r="O13" s="55"/>
    </row>
    <row r="14" spans="1:15" ht="18.75" customHeight="1" x14ac:dyDescent="0.25">
      <c r="A14" s="46" t="str">
        <f>IF(Nageur!A14="","",Nageur!A14)</f>
        <v/>
      </c>
      <c r="B14" s="80" t="str">
        <f>IF(Nageur!G14=1,'Temps de Qualifications'!$D$5,IF(Nageur!G14=2,'Temps de Qualifications'!$D$8,IF(Nageur!G14=3,'Temps de Qualifications'!$D$9,IF(Nageur!G14=4,'Temps de Qualifications'!$D$12,IF(Nageur!G14=5,'Temps de Qualifications'!$D$9,IF(Nageur!G14=6,'Temps de Qualifications'!$D$12,""))))))</f>
        <v/>
      </c>
      <c r="C14" s="80" t="str">
        <f ca="1">IF(Nageur!H14=1,'Temps de Qualifications'!$D$16,IF(Nageur!H14=2,'Temps de Qualifications'!$D$18,IF(Nageur!H14=3,'Temps de Qualifications'!$D$20,IF(Nageur!H14=4,'Temps de Qualifications'!$D$22,IF(Nageur!H14=5,'Temps de Qualifications'!$D$24,IF(Nageur!H14=6,'Temps de Qualifications'!$D$26,IF(Nageur!H14=7,'Temps de Qualifications'!$D$28,IF(Nageur!H14=8,'Temps de Qualifications'!$D$30,IF(Nageur!H14=9,'Temps de Qualifications'!$D$32,IF(Nageur!H14=10,'Temps de Qualifications'!$D$34,IF(Nageur!H14=11,'Temps de Qualifications'!$D$36,IF(Nageur!H14=12,'Temps de Qualifications'!$D$38,IF(Nageur!H14=13,'Temps de Qualifications'!$D$40,IF(Nageur!H14=14,'Temps de Qualifications'!$D$42,""))))))))))))))</f>
        <v/>
      </c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55"/>
    </row>
    <row r="15" spans="1:15" ht="18.75" customHeight="1" x14ac:dyDescent="0.25">
      <c r="A15" s="46" t="str">
        <f>IF(Nageur!A15="","",Nageur!A15)</f>
        <v/>
      </c>
      <c r="B15" s="80" t="str">
        <f>IF(Nageur!G15=1,'Temps de Qualifications'!$D$5,IF(Nageur!G15=2,'Temps de Qualifications'!$D$8,IF(Nageur!G15=3,'Temps de Qualifications'!$D$9,IF(Nageur!G15=4,'Temps de Qualifications'!$D$12,IF(Nageur!G15=5,'Temps de Qualifications'!$D$9,IF(Nageur!G15=6,'Temps de Qualifications'!$D$12,""))))))</f>
        <v/>
      </c>
      <c r="C15" s="80" t="str">
        <f ca="1">IF(Nageur!H15=1,'Temps de Qualifications'!$D$16,IF(Nageur!H15=2,'Temps de Qualifications'!$D$18,IF(Nageur!H15=3,'Temps de Qualifications'!$D$20,IF(Nageur!H15=4,'Temps de Qualifications'!$D$22,IF(Nageur!H15=5,'Temps de Qualifications'!$D$24,IF(Nageur!H15=6,'Temps de Qualifications'!$D$26,IF(Nageur!H15=7,'Temps de Qualifications'!$D$28,IF(Nageur!H15=8,'Temps de Qualifications'!$D$30,IF(Nageur!H15=9,'Temps de Qualifications'!$D$32,IF(Nageur!H15=10,'Temps de Qualifications'!$D$34,IF(Nageur!H15=11,'Temps de Qualifications'!$D$36,IF(Nageur!H15=12,'Temps de Qualifications'!$D$38,IF(Nageur!H15=13,'Temps de Qualifications'!$D$40,IF(Nageur!H15=14,'Temps de Qualifications'!$D$42,""))))))))))))))</f>
        <v/>
      </c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55"/>
    </row>
    <row r="16" spans="1:15" ht="18.75" customHeight="1" x14ac:dyDescent="0.25">
      <c r="A16" s="46" t="str">
        <f>IF(Nageur!A16="","",Nageur!A16)</f>
        <v/>
      </c>
      <c r="B16" s="80" t="str">
        <f>IF(Nageur!G16=1,'Temps de Qualifications'!$D$5,IF(Nageur!G16=2,'Temps de Qualifications'!$D$8,IF(Nageur!G16=3,'Temps de Qualifications'!$D$9,IF(Nageur!G16=4,'Temps de Qualifications'!$D$12,IF(Nageur!G16=5,'Temps de Qualifications'!$D$9,IF(Nageur!G16=6,'Temps de Qualifications'!$D$12,""))))))</f>
        <v/>
      </c>
      <c r="C16" s="80" t="str">
        <f ca="1">IF(Nageur!H16=1,'Temps de Qualifications'!$D$16,IF(Nageur!H16=2,'Temps de Qualifications'!$D$18,IF(Nageur!H16=3,'Temps de Qualifications'!$D$20,IF(Nageur!H16=4,'Temps de Qualifications'!$D$22,IF(Nageur!H16=5,'Temps de Qualifications'!$D$24,IF(Nageur!H16=6,'Temps de Qualifications'!$D$26,IF(Nageur!H16=7,'Temps de Qualifications'!$D$28,IF(Nageur!H16=8,'Temps de Qualifications'!$D$30,IF(Nageur!H16=9,'Temps de Qualifications'!$D$32,IF(Nageur!H16=10,'Temps de Qualifications'!$D$34,IF(Nageur!H16=11,'Temps de Qualifications'!$D$36,IF(Nageur!H16=12,'Temps de Qualifications'!$D$38,IF(Nageur!H16=13,'Temps de Qualifications'!$D$40,IF(Nageur!H16=14,'Temps de Qualifications'!$D$42,""))))))))))))))</f>
        <v/>
      </c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55"/>
    </row>
    <row r="17" spans="1:15" ht="18.75" customHeight="1" x14ac:dyDescent="0.25">
      <c r="A17" s="46" t="str">
        <f>IF(Nageur!A17="","",Nageur!A17)</f>
        <v/>
      </c>
      <c r="B17" s="80" t="str">
        <f>IF(Nageur!G17=1,'Temps de Qualifications'!$D$5,IF(Nageur!G17=2,'Temps de Qualifications'!$D$8,IF(Nageur!G17=3,'Temps de Qualifications'!$D$9,IF(Nageur!G17=4,'Temps de Qualifications'!$D$12,IF(Nageur!G17=5,'Temps de Qualifications'!$D$9,IF(Nageur!G17=6,'Temps de Qualifications'!$D$12,""))))))</f>
        <v/>
      </c>
      <c r="C17" s="80" t="str">
        <f ca="1">IF(Nageur!H17=1,'Temps de Qualifications'!$D$16,IF(Nageur!H17=2,'Temps de Qualifications'!$D$18,IF(Nageur!H17=3,'Temps de Qualifications'!$D$20,IF(Nageur!H17=4,'Temps de Qualifications'!$D$22,IF(Nageur!H17=5,'Temps de Qualifications'!$D$24,IF(Nageur!H17=6,'Temps de Qualifications'!$D$26,IF(Nageur!H17=7,'Temps de Qualifications'!$D$28,IF(Nageur!H17=8,'Temps de Qualifications'!$D$30,IF(Nageur!H17=9,'Temps de Qualifications'!$D$32,IF(Nageur!H17=10,'Temps de Qualifications'!$D$34,IF(Nageur!H17=11,'Temps de Qualifications'!$D$36,IF(Nageur!H17=12,'Temps de Qualifications'!$D$38,IF(Nageur!H17=13,'Temps de Qualifications'!$D$40,IF(Nageur!H17=14,'Temps de Qualifications'!$D$42,""))))))))))))))</f>
        <v/>
      </c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55"/>
    </row>
    <row r="18" spans="1:15" ht="18.75" customHeight="1" x14ac:dyDescent="0.25">
      <c r="A18" s="46" t="str">
        <f>IF(Nageur!A18="","",Nageur!A18)</f>
        <v/>
      </c>
      <c r="B18" s="80" t="str">
        <f>IF(Nageur!G18=1,'Temps de Qualifications'!$D$5,IF(Nageur!G18=2,'Temps de Qualifications'!$D$8,IF(Nageur!G18=3,'Temps de Qualifications'!$D$9,IF(Nageur!G18=4,'Temps de Qualifications'!$D$12,IF(Nageur!G18=5,'Temps de Qualifications'!$D$9,IF(Nageur!G18=6,'Temps de Qualifications'!$D$12,""))))))</f>
        <v/>
      </c>
      <c r="C18" s="80" t="str">
        <f ca="1">IF(Nageur!H18=1,'Temps de Qualifications'!$D$16,IF(Nageur!H18=2,'Temps de Qualifications'!$D$18,IF(Nageur!H18=3,'Temps de Qualifications'!$D$20,IF(Nageur!H18=4,'Temps de Qualifications'!$D$22,IF(Nageur!H18=5,'Temps de Qualifications'!$D$24,IF(Nageur!H18=6,'Temps de Qualifications'!$D$26,IF(Nageur!H18=7,'Temps de Qualifications'!$D$28,IF(Nageur!H18=8,'Temps de Qualifications'!$D$30,IF(Nageur!H18=9,'Temps de Qualifications'!$D$32,IF(Nageur!H18=10,'Temps de Qualifications'!$D$34,IF(Nageur!H18=11,'Temps de Qualifications'!$D$36,IF(Nageur!H18=12,'Temps de Qualifications'!$D$38,IF(Nageur!H18=13,'Temps de Qualifications'!$D$40,IF(Nageur!H18=14,'Temps de Qualifications'!$D$42,""))))))))))))))</f>
        <v/>
      </c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55"/>
    </row>
    <row r="19" spans="1:15" ht="18.75" customHeight="1" x14ac:dyDescent="0.25">
      <c r="A19" s="46" t="str">
        <f>IF(Nageur!A19="","",Nageur!A19)</f>
        <v/>
      </c>
      <c r="B19" s="80" t="str">
        <f>IF(Nageur!G19=1,'Temps de Qualifications'!$D$5,IF(Nageur!G19=2,'Temps de Qualifications'!$D$8,IF(Nageur!G19=3,'Temps de Qualifications'!$D$9,IF(Nageur!G19=4,'Temps de Qualifications'!$D$12,IF(Nageur!G19=5,'Temps de Qualifications'!$D$9,IF(Nageur!G19=6,'Temps de Qualifications'!$D$12,""))))))</f>
        <v/>
      </c>
      <c r="C19" s="80" t="str">
        <f ca="1">IF(Nageur!H19=1,'Temps de Qualifications'!$D$16,IF(Nageur!H19=2,'Temps de Qualifications'!$D$18,IF(Nageur!H19=3,'Temps de Qualifications'!$D$20,IF(Nageur!H19=4,'Temps de Qualifications'!$D$22,IF(Nageur!H19=5,'Temps de Qualifications'!$D$24,IF(Nageur!H19=6,'Temps de Qualifications'!$D$26,IF(Nageur!H19=7,'Temps de Qualifications'!$D$28,IF(Nageur!H19=8,'Temps de Qualifications'!$D$30,IF(Nageur!H19=9,'Temps de Qualifications'!$D$32,IF(Nageur!H19=10,'Temps de Qualifications'!$D$34,IF(Nageur!H19=11,'Temps de Qualifications'!$D$36,IF(Nageur!H19=12,'Temps de Qualifications'!$D$38,IF(Nageur!H19=13,'Temps de Qualifications'!$D$40,IF(Nageur!H19=14,'Temps de Qualifications'!$D$42,""))))))))))))))</f>
        <v/>
      </c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55"/>
    </row>
    <row r="20" spans="1:15" ht="18.75" customHeight="1" x14ac:dyDescent="0.25">
      <c r="A20" s="46" t="str">
        <f>IF(Nageur!A20="","",Nageur!A20)</f>
        <v/>
      </c>
      <c r="B20" s="80" t="str">
        <f>IF(Nageur!G20=1,'Temps de Qualifications'!$D$5,IF(Nageur!G20=2,'Temps de Qualifications'!$D$8,IF(Nageur!G20=3,'Temps de Qualifications'!$D$9,IF(Nageur!G20=4,'Temps de Qualifications'!$D$12,IF(Nageur!G20=5,'Temps de Qualifications'!$D$9,IF(Nageur!G20=6,'Temps de Qualifications'!$D$12,""))))))</f>
        <v/>
      </c>
      <c r="C20" s="80" t="str">
        <f ca="1">IF(Nageur!H20=1,'Temps de Qualifications'!$D$16,IF(Nageur!H20=2,'Temps de Qualifications'!$D$18,IF(Nageur!H20=3,'Temps de Qualifications'!$D$20,IF(Nageur!H20=4,'Temps de Qualifications'!$D$22,IF(Nageur!H20=5,'Temps de Qualifications'!$D$24,IF(Nageur!H20=6,'Temps de Qualifications'!$D$26,IF(Nageur!H20=7,'Temps de Qualifications'!$D$28,IF(Nageur!H20=8,'Temps de Qualifications'!$D$30,IF(Nageur!H20=9,'Temps de Qualifications'!$D$32,IF(Nageur!H20=10,'Temps de Qualifications'!$D$34,IF(Nageur!H20=11,'Temps de Qualifications'!$D$36,IF(Nageur!H20=12,'Temps de Qualifications'!$D$38,IF(Nageur!H20=13,'Temps de Qualifications'!$D$40,IF(Nageur!H20=14,'Temps de Qualifications'!$D$42,""))))))))))))))</f>
        <v/>
      </c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55"/>
    </row>
    <row r="21" spans="1:15" ht="18.75" customHeight="1" x14ac:dyDescent="0.25">
      <c r="A21" s="46" t="str">
        <f>IF(Nageur!A21="","",Nageur!A21)</f>
        <v/>
      </c>
      <c r="B21" s="80" t="str">
        <f>IF(Nageur!G21=1,'Temps de Qualifications'!$D$5,IF(Nageur!G21=2,'Temps de Qualifications'!$D$8,IF(Nageur!G21=3,'Temps de Qualifications'!$D$9,IF(Nageur!G21=4,'Temps de Qualifications'!$D$12,IF(Nageur!G21=5,'Temps de Qualifications'!$D$9,IF(Nageur!G21=6,'Temps de Qualifications'!$D$12,""))))))</f>
        <v/>
      </c>
      <c r="C21" s="80" t="str">
        <f ca="1">IF(Nageur!H21=1,'Temps de Qualifications'!$D$16,IF(Nageur!H21=2,'Temps de Qualifications'!$D$18,IF(Nageur!H21=3,'Temps de Qualifications'!$D$20,IF(Nageur!H21=4,'Temps de Qualifications'!$D$22,IF(Nageur!H21=5,'Temps de Qualifications'!$D$24,IF(Nageur!H21=6,'Temps de Qualifications'!$D$26,IF(Nageur!H21=7,'Temps de Qualifications'!$D$28,IF(Nageur!H21=8,'Temps de Qualifications'!$D$30,IF(Nageur!H21=9,'Temps de Qualifications'!$D$32,IF(Nageur!H21=10,'Temps de Qualifications'!$D$34,IF(Nageur!H21=11,'Temps de Qualifications'!$D$36,IF(Nageur!H21=12,'Temps de Qualifications'!$D$38,IF(Nageur!H21=13,'Temps de Qualifications'!$D$40,IF(Nageur!H21=14,'Temps de Qualifications'!$D$42,""))))))))))))))</f>
        <v/>
      </c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55"/>
    </row>
    <row r="22" spans="1:15" ht="18.75" customHeight="1" x14ac:dyDescent="0.25">
      <c r="A22" s="46" t="str">
        <f>IF(Nageur!A22="","",Nageur!A22)</f>
        <v/>
      </c>
      <c r="B22" s="80" t="str">
        <f>IF(Nageur!G22=1,'Temps de Qualifications'!$D$5,IF(Nageur!G22=2,'Temps de Qualifications'!$D$8,IF(Nageur!G22=3,'Temps de Qualifications'!$D$9,IF(Nageur!G22=4,'Temps de Qualifications'!$D$12,IF(Nageur!G22=5,'Temps de Qualifications'!$D$9,IF(Nageur!G22=6,'Temps de Qualifications'!$D$12,""))))))</f>
        <v/>
      </c>
      <c r="C22" s="80" t="str">
        <f ca="1">IF(Nageur!H22=1,'Temps de Qualifications'!$D$16,IF(Nageur!H22=2,'Temps de Qualifications'!$D$18,IF(Nageur!H22=3,'Temps de Qualifications'!$D$20,IF(Nageur!H22=4,'Temps de Qualifications'!$D$22,IF(Nageur!H22=5,'Temps de Qualifications'!$D$24,IF(Nageur!H22=6,'Temps de Qualifications'!$D$26,IF(Nageur!H22=7,'Temps de Qualifications'!$D$28,IF(Nageur!H22=8,'Temps de Qualifications'!$D$30,IF(Nageur!H22=9,'Temps de Qualifications'!$D$32,IF(Nageur!H22=10,'Temps de Qualifications'!$D$34,IF(Nageur!H22=11,'Temps de Qualifications'!$D$36,IF(Nageur!H22=12,'Temps de Qualifications'!$D$38,IF(Nageur!H22=13,'Temps de Qualifications'!$D$40,IF(Nageur!H22=14,'Temps de Qualifications'!$D$42,""))))))))))))))</f>
        <v/>
      </c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55"/>
    </row>
    <row r="23" spans="1:15" ht="18.75" customHeight="1" x14ac:dyDescent="0.25">
      <c r="A23" s="46" t="str">
        <f>IF(Nageur!A23="","",Nageur!A23)</f>
        <v/>
      </c>
      <c r="B23" s="80" t="str">
        <f>IF(Nageur!G23=1,'Temps de Qualifications'!$D$5,IF(Nageur!G23=2,'Temps de Qualifications'!$D$8,IF(Nageur!G23=3,'Temps de Qualifications'!$D$9,IF(Nageur!G23=4,'Temps de Qualifications'!$D$12,IF(Nageur!G23=5,'Temps de Qualifications'!$D$9,IF(Nageur!G23=6,'Temps de Qualifications'!$D$12,""))))))</f>
        <v/>
      </c>
      <c r="C23" s="80" t="str">
        <f ca="1">IF(Nageur!H23=1,'Temps de Qualifications'!$D$16,IF(Nageur!H23=2,'Temps de Qualifications'!$D$18,IF(Nageur!H23=3,'Temps de Qualifications'!$D$20,IF(Nageur!H23=4,'Temps de Qualifications'!$D$22,IF(Nageur!H23=5,'Temps de Qualifications'!$D$24,IF(Nageur!H23=6,'Temps de Qualifications'!$D$26,IF(Nageur!H23=7,'Temps de Qualifications'!$D$28,IF(Nageur!H23=8,'Temps de Qualifications'!$D$30,IF(Nageur!H23=9,'Temps de Qualifications'!$D$32,IF(Nageur!H23=10,'Temps de Qualifications'!$D$34,IF(Nageur!H23=11,'Temps de Qualifications'!$D$36,IF(Nageur!H23=12,'Temps de Qualifications'!$D$38,IF(Nageur!H23=13,'Temps de Qualifications'!$D$40,IF(Nageur!H23=14,'Temps de Qualifications'!$D$42,""))))))))))))))</f>
        <v/>
      </c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55"/>
    </row>
    <row r="24" spans="1:15" ht="18.75" customHeight="1" x14ac:dyDescent="0.25">
      <c r="A24" s="46" t="str">
        <f>IF(Nageur!A24="","",Nageur!A24)</f>
        <v/>
      </c>
      <c r="B24" s="80" t="str">
        <f>IF(Nageur!G24=1,'Temps de Qualifications'!$D$5,IF(Nageur!G24=2,'Temps de Qualifications'!$D$8,IF(Nageur!G24=3,'Temps de Qualifications'!$D$9,IF(Nageur!G24=4,'Temps de Qualifications'!$D$12,IF(Nageur!G24=5,'Temps de Qualifications'!$D$9,IF(Nageur!G24=6,'Temps de Qualifications'!$D$12,""))))))</f>
        <v/>
      </c>
      <c r="C24" s="80" t="str">
        <f ca="1">IF(Nageur!H24=1,'Temps de Qualifications'!$D$16,IF(Nageur!H24=2,'Temps de Qualifications'!$D$18,IF(Nageur!H24=3,'Temps de Qualifications'!$D$20,IF(Nageur!H24=4,'Temps de Qualifications'!$D$22,IF(Nageur!H24=5,'Temps de Qualifications'!$D$24,IF(Nageur!H24=6,'Temps de Qualifications'!$D$26,IF(Nageur!H24=7,'Temps de Qualifications'!$D$28,IF(Nageur!H24=8,'Temps de Qualifications'!$D$30,IF(Nageur!H24=9,'Temps de Qualifications'!$D$32,IF(Nageur!H24=10,'Temps de Qualifications'!$D$34,IF(Nageur!H24=11,'Temps de Qualifications'!$D$36,IF(Nageur!H24=12,'Temps de Qualifications'!$D$38,IF(Nageur!H24=13,'Temps de Qualifications'!$D$40,IF(Nageur!H24=14,'Temps de Qualifications'!$D$42,""))))))))))))))</f>
        <v/>
      </c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55"/>
    </row>
    <row r="25" spans="1:15" ht="18.75" customHeight="1" x14ac:dyDescent="0.25">
      <c r="A25" s="46" t="str">
        <f>IF(Nageur!A25="","",Nageur!A25)</f>
        <v/>
      </c>
      <c r="B25" s="80" t="str">
        <f>IF(Nageur!G25=1,'Temps de Qualifications'!$D$5,IF(Nageur!G25=2,'Temps de Qualifications'!$D$8,IF(Nageur!G25=3,'Temps de Qualifications'!$D$9,IF(Nageur!G25=4,'Temps de Qualifications'!$D$12,IF(Nageur!G25=5,'Temps de Qualifications'!$D$9,IF(Nageur!G25=6,'Temps de Qualifications'!$D$12,""))))))</f>
        <v/>
      </c>
      <c r="C25" s="80" t="str">
        <f ca="1">IF(Nageur!H25=1,'Temps de Qualifications'!$D$16,IF(Nageur!H25=2,'Temps de Qualifications'!$D$18,IF(Nageur!H25=3,'Temps de Qualifications'!$D$20,IF(Nageur!H25=4,'Temps de Qualifications'!$D$22,IF(Nageur!H25=5,'Temps de Qualifications'!$D$24,IF(Nageur!H25=6,'Temps de Qualifications'!$D$26,IF(Nageur!H25=7,'Temps de Qualifications'!$D$28,IF(Nageur!H25=8,'Temps de Qualifications'!$D$30,IF(Nageur!H25=9,'Temps de Qualifications'!$D$32,IF(Nageur!H25=10,'Temps de Qualifications'!$D$34,IF(Nageur!H25=11,'Temps de Qualifications'!$D$36,IF(Nageur!H25=12,'Temps de Qualifications'!$D$38,IF(Nageur!H25=13,'Temps de Qualifications'!$D$40,IF(Nageur!H25=14,'Temps de Qualifications'!$D$42,""))))))))))))))</f>
        <v/>
      </c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55"/>
    </row>
    <row r="26" spans="1:15" ht="18.75" customHeight="1" x14ac:dyDescent="0.25">
      <c r="A26" s="46" t="str">
        <f>IF(Nageur!A26="","",Nageur!A26)</f>
        <v/>
      </c>
      <c r="B26" s="80" t="str">
        <f>IF(Nageur!G26=1,'Temps de Qualifications'!$D$5,IF(Nageur!G26=2,'Temps de Qualifications'!$D$8,IF(Nageur!G26=3,'Temps de Qualifications'!$D$9,IF(Nageur!G26=4,'Temps de Qualifications'!$D$12,IF(Nageur!G26=5,'Temps de Qualifications'!$D$9,IF(Nageur!G26=6,'Temps de Qualifications'!$D$12,""))))))</f>
        <v/>
      </c>
      <c r="C26" s="80" t="str">
        <f ca="1">IF(Nageur!H26=1,'Temps de Qualifications'!$D$16,IF(Nageur!H26=2,'Temps de Qualifications'!$D$18,IF(Nageur!H26=3,'Temps de Qualifications'!$D$20,IF(Nageur!H26=4,'Temps de Qualifications'!$D$22,IF(Nageur!H26=5,'Temps de Qualifications'!$D$24,IF(Nageur!H26=6,'Temps de Qualifications'!$D$26,IF(Nageur!H26=7,'Temps de Qualifications'!$D$28,IF(Nageur!H26=8,'Temps de Qualifications'!$D$30,IF(Nageur!H26=9,'Temps de Qualifications'!$D$32,IF(Nageur!H26=10,'Temps de Qualifications'!$D$34,IF(Nageur!H26=11,'Temps de Qualifications'!$D$36,IF(Nageur!H26=12,'Temps de Qualifications'!$D$38,IF(Nageur!H26=13,'Temps de Qualifications'!$D$40,IF(Nageur!H26=14,'Temps de Qualifications'!$D$42,""))))))))))))))</f>
        <v/>
      </c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55"/>
    </row>
    <row r="27" spans="1:15" ht="18.75" customHeight="1" x14ac:dyDescent="0.25">
      <c r="A27" s="46" t="str">
        <f>IF(Nageur!A27="","",Nageur!A27)</f>
        <v/>
      </c>
      <c r="B27" s="80" t="str">
        <f>IF(Nageur!G27=1,'Temps de Qualifications'!$D$5,IF(Nageur!G27=2,'Temps de Qualifications'!$D$8,IF(Nageur!G27=3,'Temps de Qualifications'!$D$9,IF(Nageur!G27=4,'Temps de Qualifications'!$D$12,IF(Nageur!G27=5,'Temps de Qualifications'!$D$9,IF(Nageur!G27=6,'Temps de Qualifications'!$D$12,""))))))</f>
        <v/>
      </c>
      <c r="C27" s="80" t="str">
        <f ca="1">IF(Nageur!H27=1,'Temps de Qualifications'!$D$16,IF(Nageur!H27=2,'Temps de Qualifications'!$D$18,IF(Nageur!H27=3,'Temps de Qualifications'!$D$20,IF(Nageur!H27=4,'Temps de Qualifications'!$D$22,IF(Nageur!H27=5,'Temps de Qualifications'!$D$24,IF(Nageur!H27=6,'Temps de Qualifications'!$D$26,IF(Nageur!H27=7,'Temps de Qualifications'!$D$28,IF(Nageur!H27=8,'Temps de Qualifications'!$D$30,IF(Nageur!H27=9,'Temps de Qualifications'!$D$32,IF(Nageur!H27=10,'Temps de Qualifications'!$D$34,IF(Nageur!H27=11,'Temps de Qualifications'!$D$36,IF(Nageur!H27=12,'Temps de Qualifications'!$D$38,IF(Nageur!H27=13,'Temps de Qualifications'!$D$40,IF(Nageur!H27=14,'Temps de Qualifications'!$D$42,""))))))))))))))</f>
        <v/>
      </c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55"/>
    </row>
    <row r="28" spans="1:15" ht="18.75" customHeight="1" x14ac:dyDescent="0.25">
      <c r="A28" s="46" t="str">
        <f>IF(Nageur!A28="","",Nageur!A28)</f>
        <v/>
      </c>
      <c r="B28" s="80" t="str">
        <f>IF(Nageur!G28=1,'Temps de Qualifications'!$D$5,IF(Nageur!G28=2,'Temps de Qualifications'!$D$8,IF(Nageur!G28=3,'Temps de Qualifications'!$D$9,IF(Nageur!G28=4,'Temps de Qualifications'!$D$12,IF(Nageur!G28=5,'Temps de Qualifications'!$D$9,IF(Nageur!G28=6,'Temps de Qualifications'!$D$12,""))))))</f>
        <v/>
      </c>
      <c r="C28" s="80" t="str">
        <f ca="1">IF(Nageur!H28=1,'Temps de Qualifications'!$D$16,IF(Nageur!H28=2,'Temps de Qualifications'!$D$18,IF(Nageur!H28=3,'Temps de Qualifications'!$D$20,IF(Nageur!H28=4,'Temps de Qualifications'!$D$22,IF(Nageur!H28=5,'Temps de Qualifications'!$D$24,IF(Nageur!H28=6,'Temps de Qualifications'!$D$26,IF(Nageur!H28=7,'Temps de Qualifications'!$D$28,IF(Nageur!H28=8,'Temps de Qualifications'!$D$30,IF(Nageur!H28=9,'Temps de Qualifications'!$D$32,IF(Nageur!H28=10,'Temps de Qualifications'!$D$34,IF(Nageur!H28=11,'Temps de Qualifications'!$D$36,IF(Nageur!H28=12,'Temps de Qualifications'!$D$38,IF(Nageur!H28=13,'Temps de Qualifications'!$D$40,IF(Nageur!H28=14,'Temps de Qualifications'!$D$42,""))))))))))))))</f>
        <v/>
      </c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55"/>
    </row>
    <row r="29" spans="1:15" ht="18.75" customHeight="1" x14ac:dyDescent="0.25">
      <c r="A29" s="46" t="str">
        <f>IF(Nageur!A29="","",Nageur!A29)</f>
        <v/>
      </c>
      <c r="B29" s="80" t="str">
        <f>IF(Nageur!G29=1,'Temps de Qualifications'!$D$5,IF(Nageur!G29=2,'Temps de Qualifications'!$D$8,IF(Nageur!G29=3,'Temps de Qualifications'!$D$9,IF(Nageur!G29=4,'Temps de Qualifications'!$D$12,IF(Nageur!G29=5,'Temps de Qualifications'!$D$9,IF(Nageur!G29=6,'Temps de Qualifications'!$D$12,""))))))</f>
        <v/>
      </c>
      <c r="C29" s="80" t="str">
        <f ca="1">IF(Nageur!H29=1,'Temps de Qualifications'!$D$16,IF(Nageur!H29=2,'Temps de Qualifications'!$D$18,IF(Nageur!H29=3,'Temps de Qualifications'!$D$20,IF(Nageur!H29=4,'Temps de Qualifications'!$D$22,IF(Nageur!H29=5,'Temps de Qualifications'!$D$24,IF(Nageur!H29=6,'Temps de Qualifications'!$D$26,IF(Nageur!H29=7,'Temps de Qualifications'!$D$28,IF(Nageur!H29=8,'Temps de Qualifications'!$D$30,IF(Nageur!H29=9,'Temps de Qualifications'!$D$32,IF(Nageur!H29=10,'Temps de Qualifications'!$D$34,IF(Nageur!H29=11,'Temps de Qualifications'!$D$36,IF(Nageur!H29=12,'Temps de Qualifications'!$D$38,IF(Nageur!H29=13,'Temps de Qualifications'!$D$40,IF(Nageur!H29=14,'Temps de Qualifications'!$D$42,""))))))))))))))</f>
        <v/>
      </c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55"/>
    </row>
    <row r="30" spans="1:15" ht="18.75" customHeight="1" x14ac:dyDescent="0.25">
      <c r="A30" s="46" t="str">
        <f>IF(Nageur!A30="","",Nageur!A30)</f>
        <v/>
      </c>
      <c r="B30" s="80" t="str">
        <f>IF(Nageur!G30=1,'Temps de Qualifications'!$D$5,IF(Nageur!G30=2,'Temps de Qualifications'!$D$8,IF(Nageur!G30=3,'Temps de Qualifications'!$D$9,IF(Nageur!G30=4,'Temps de Qualifications'!$D$12,IF(Nageur!G30=5,'Temps de Qualifications'!$D$9,IF(Nageur!G30=6,'Temps de Qualifications'!$D$12,""))))))</f>
        <v/>
      </c>
      <c r="C30" s="80" t="str">
        <f ca="1">IF(Nageur!H30=1,'Temps de Qualifications'!$D$16,IF(Nageur!H30=2,'Temps de Qualifications'!$D$18,IF(Nageur!H30=3,'Temps de Qualifications'!$D$20,IF(Nageur!H30=4,'Temps de Qualifications'!$D$22,IF(Nageur!H30=5,'Temps de Qualifications'!$D$24,IF(Nageur!H30=6,'Temps de Qualifications'!$D$26,IF(Nageur!H30=7,'Temps de Qualifications'!$D$28,IF(Nageur!H30=8,'Temps de Qualifications'!$D$30,IF(Nageur!H30=9,'Temps de Qualifications'!$D$32,IF(Nageur!H30=10,'Temps de Qualifications'!$D$34,IF(Nageur!H30=11,'Temps de Qualifications'!$D$36,IF(Nageur!H30=12,'Temps de Qualifications'!$D$38,IF(Nageur!H30=13,'Temps de Qualifications'!$D$40,IF(Nageur!H30=14,'Temps de Qualifications'!$D$42,""))))))))))))))</f>
        <v/>
      </c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55"/>
    </row>
    <row r="31" spans="1:15" ht="18.75" customHeight="1" x14ac:dyDescent="0.25">
      <c r="A31" s="46" t="str">
        <f>IF(Nageur!A31="","",Nageur!A31)</f>
        <v/>
      </c>
      <c r="B31" s="80" t="str">
        <f>IF(Nageur!G31=1,'Temps de Qualifications'!$D$5,IF(Nageur!G31=2,'Temps de Qualifications'!$D$8,IF(Nageur!G31=3,'Temps de Qualifications'!$D$9,IF(Nageur!G31=4,'Temps de Qualifications'!$D$12,IF(Nageur!G31=5,'Temps de Qualifications'!$D$9,IF(Nageur!G31=6,'Temps de Qualifications'!$D$12,""))))))</f>
        <v/>
      </c>
      <c r="C31" s="80" t="str">
        <f ca="1">IF(Nageur!H31=1,'Temps de Qualifications'!$D$16,IF(Nageur!H31=2,'Temps de Qualifications'!$D$18,IF(Nageur!H31=3,'Temps de Qualifications'!$D$20,IF(Nageur!H31=4,'Temps de Qualifications'!$D$22,IF(Nageur!H31=5,'Temps de Qualifications'!$D$24,IF(Nageur!H31=6,'Temps de Qualifications'!$D$26,IF(Nageur!H31=7,'Temps de Qualifications'!$D$28,IF(Nageur!H31=8,'Temps de Qualifications'!$D$30,IF(Nageur!H31=9,'Temps de Qualifications'!$D$32,IF(Nageur!H31=10,'Temps de Qualifications'!$D$34,IF(Nageur!H31=11,'Temps de Qualifications'!$D$36,IF(Nageur!H31=12,'Temps de Qualifications'!$D$38,IF(Nageur!H31=13,'Temps de Qualifications'!$D$40,IF(Nageur!H31=14,'Temps de Qualifications'!$D$42,""))))))))))))))</f>
        <v/>
      </c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55"/>
    </row>
    <row r="32" spans="1:15" ht="18.75" customHeight="1" x14ac:dyDescent="0.25">
      <c r="A32" s="46" t="str">
        <f>IF(Nageur!A32="","",Nageur!A32)</f>
        <v/>
      </c>
      <c r="B32" s="80" t="str">
        <f>IF(Nageur!G32=1,'Temps de Qualifications'!$D$5,IF(Nageur!G32=2,'Temps de Qualifications'!$D$8,IF(Nageur!G32=3,'Temps de Qualifications'!$D$9,IF(Nageur!G32=4,'Temps de Qualifications'!$D$12,IF(Nageur!G32=5,'Temps de Qualifications'!$D$9,IF(Nageur!G32=6,'Temps de Qualifications'!$D$12,""))))))</f>
        <v/>
      </c>
      <c r="C32" s="80" t="str">
        <f ca="1">IF(Nageur!H32=1,'Temps de Qualifications'!$D$16,IF(Nageur!H32=2,'Temps de Qualifications'!$D$18,IF(Nageur!H32=3,'Temps de Qualifications'!$D$20,IF(Nageur!H32=4,'Temps de Qualifications'!$D$22,IF(Nageur!H32=5,'Temps de Qualifications'!$D$24,IF(Nageur!H32=6,'Temps de Qualifications'!$D$26,IF(Nageur!H32=7,'Temps de Qualifications'!$D$28,IF(Nageur!H32=8,'Temps de Qualifications'!$D$30,IF(Nageur!H32=9,'Temps de Qualifications'!$D$32,IF(Nageur!H32=10,'Temps de Qualifications'!$D$34,IF(Nageur!H32=11,'Temps de Qualifications'!$D$36,IF(Nageur!H32=12,'Temps de Qualifications'!$D$38,IF(Nageur!H32=13,'Temps de Qualifications'!$D$40,IF(Nageur!H32=14,'Temps de Qualifications'!$D$42,""))))))))))))))</f>
        <v/>
      </c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55"/>
    </row>
    <row r="33" spans="1:15" ht="18.75" customHeight="1" x14ac:dyDescent="0.25">
      <c r="A33" s="46" t="str">
        <f>IF(Nageur!A33="","",Nageur!A33)</f>
        <v/>
      </c>
      <c r="B33" s="80" t="str">
        <f>IF(Nageur!G33=1,'Temps de Qualifications'!$D$5,IF(Nageur!G33=2,'Temps de Qualifications'!$D$8,IF(Nageur!G33=3,'Temps de Qualifications'!$D$9,IF(Nageur!G33=4,'Temps de Qualifications'!$D$12,IF(Nageur!G33=5,'Temps de Qualifications'!$D$9,IF(Nageur!G33=6,'Temps de Qualifications'!$D$12,""))))))</f>
        <v/>
      </c>
      <c r="C33" s="80" t="str">
        <f ca="1">IF(Nageur!H33=1,'Temps de Qualifications'!$D$16,IF(Nageur!H33=2,'Temps de Qualifications'!$D$18,IF(Nageur!H33=3,'Temps de Qualifications'!$D$20,IF(Nageur!H33=4,'Temps de Qualifications'!$D$22,IF(Nageur!H33=5,'Temps de Qualifications'!$D$24,IF(Nageur!H33=6,'Temps de Qualifications'!$D$26,IF(Nageur!H33=7,'Temps de Qualifications'!$D$28,IF(Nageur!H33=8,'Temps de Qualifications'!$D$30,IF(Nageur!H33=9,'Temps de Qualifications'!$D$32,IF(Nageur!H33=10,'Temps de Qualifications'!$D$34,IF(Nageur!H33=11,'Temps de Qualifications'!$D$36,IF(Nageur!H33=12,'Temps de Qualifications'!$D$38,IF(Nageur!H33=13,'Temps de Qualifications'!$D$40,IF(Nageur!H33=14,'Temps de Qualifications'!$D$42,""))))))))))))))</f>
        <v/>
      </c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55"/>
    </row>
    <row r="34" spans="1:15" ht="18.75" customHeight="1" thickBot="1" x14ac:dyDescent="0.3">
      <c r="A34" s="47" t="str">
        <f>IF(Nageur!A34="","",Nageur!A34)</f>
        <v/>
      </c>
      <c r="B34" s="81" t="str">
        <f>IF(Nageur!G34=1,'Temps de Qualifications'!$D$5,IF(Nageur!G34=2,'Temps de Qualifications'!$D$8,IF(Nageur!G34=3,'Temps de Qualifications'!$D$9,IF(Nageur!G34=4,'Temps de Qualifications'!$D$12,IF(Nageur!G34=5,'Temps de Qualifications'!$D$9,IF(Nageur!G34=6,'Temps de Qualifications'!$D$12,""))))))</f>
        <v/>
      </c>
      <c r="C34" s="81" t="str">
        <f ca="1">IF(Nageur!H34=1,'Temps de Qualifications'!$D$16,IF(Nageur!H34=2,'Temps de Qualifications'!$D$18,IF(Nageur!H34=3,'Temps de Qualifications'!$D$20,IF(Nageur!H34=4,'Temps de Qualifications'!$D$22,IF(Nageur!H34=5,'Temps de Qualifications'!$D$24,IF(Nageur!H34=6,'Temps de Qualifications'!$D$26,IF(Nageur!H34=7,'Temps de Qualifications'!$D$28,IF(Nageur!H34=8,'Temps de Qualifications'!$D$30,IF(Nageur!H34=9,'Temps de Qualifications'!$D$32,IF(Nageur!H34=10,'Temps de Qualifications'!$D$34,IF(Nageur!H34=11,'Temps de Qualifications'!$D$36,IF(Nageur!H34=12,'Temps de Qualifications'!$D$38,IF(Nageur!H34=13,'Temps de Qualifications'!$D$40,IF(Nageur!H34=14,'Temps de Qualifications'!$D$42,""))))))))))))))</f>
        <v/>
      </c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56"/>
    </row>
    <row r="36" spans="1:15" ht="18.75" customHeight="1" x14ac:dyDescent="0.25">
      <c r="D36" s="2"/>
      <c r="E36" s="2"/>
    </row>
  </sheetData>
  <sheetProtection password="CF5D" sheet="1" objects="1" scenarios="1" selectLockedCells="1"/>
  <mergeCells count="16">
    <mergeCell ref="A1:O1"/>
    <mergeCell ref="A2:A4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B2:B4"/>
    <mergeCell ref="C2:C4"/>
  </mergeCells>
  <pageMargins left="0.7" right="0.7" top="0.75" bottom="0.75" header="0.3" footer="0.3"/>
  <legacy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19" id="{33897E0D-B347-46B2-9B58-DB541C9E810A}">
            <xm:f>'50 SF BI (2)'!D34&lt;='50 SF BI (2)'!$B34</xm:f>
            <x14:dxf>
              <font>
                <b/>
                <i val="0"/>
                <u/>
                <color rgb="FFFF0000"/>
              </font>
              <fill>
                <patternFill>
                  <bgColor theme="9" tint="0.59996337778862885"/>
                </patternFill>
              </fill>
            </x14:dxf>
          </x14:cfRule>
          <xm:sqref>D24:O33</xm:sqref>
        </x14:conditionalFormatting>
        <x14:conditionalFormatting xmlns:xm="http://schemas.microsoft.com/office/excel/2006/main">
          <x14:cfRule type="expression" priority="1" id="{33897E0D-B347-46B2-9B58-DB541C9E810A}">
            <xm:f>'50 SF BI (2)'!D5&lt;='50 SF BI (2)'!$B5</xm:f>
            <x14:dxf>
              <font>
                <b/>
                <i val="0"/>
                <u/>
                <color rgb="FFFF0000"/>
              </font>
              <fill>
                <patternFill>
                  <bgColor theme="9" tint="0.59996337778862885"/>
                </patternFill>
              </fill>
            </x14:dxf>
          </x14:cfRule>
          <x14:cfRule type="expression" priority="417" id="{1A196E6A-C2A6-44B8-B0EE-3D116CAAEBE7}">
            <xm:f>'50 SF BI (2)'!D5&lt;='50 SF BI (2)'!$C5</xm:f>
            <x14:dxf>
              <font>
                <b/>
                <i val="0"/>
                <u/>
                <color rgb="FF0070C0"/>
              </font>
              <fill>
                <patternFill>
                  <bgColor theme="9" tint="0.59996337778862885"/>
                </patternFill>
              </fill>
            </x14:dxf>
          </x14:cfRule>
          <xm:sqref>D5:O34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O36"/>
  <sheetViews>
    <sheetView showGridLines="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E41" sqref="E41"/>
    </sheetView>
  </sheetViews>
  <sheetFormatPr baseColWidth="10" defaultColWidth="12.140625" defaultRowHeight="18.75" customHeight="1" x14ac:dyDescent="0.25"/>
  <cols>
    <col min="1" max="1" width="28.5703125" style="3" customWidth="1"/>
    <col min="2" max="16384" width="12.140625" style="3"/>
  </cols>
  <sheetData>
    <row r="1" spans="1:15" ht="18.75" customHeight="1" thickBot="1" x14ac:dyDescent="0.3">
      <c r="A1" s="157" t="s">
        <v>40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</row>
    <row r="2" spans="1:15" ht="18.75" customHeight="1" x14ac:dyDescent="0.25">
      <c r="A2" s="174" t="s">
        <v>1</v>
      </c>
      <c r="B2" s="171" t="s">
        <v>327</v>
      </c>
      <c r="C2" s="171" t="s">
        <v>328</v>
      </c>
      <c r="D2" s="187" t="str">
        <f>'50 SF BI'!D2:D3</f>
        <v>Meilleurs Temps</v>
      </c>
      <c r="E2" s="187" t="str">
        <f>'50 SF BI'!E2:E3</f>
        <v>Interclub
Caen</v>
      </c>
      <c r="F2" s="187" t="str">
        <f>'50 SF BI'!F2:F3</f>
        <v>Interclub Gravenchon</v>
      </c>
      <c r="G2" s="187">
        <f>'50 SF BI'!G2:G3</f>
        <v>0</v>
      </c>
      <c r="H2" s="187">
        <f>'50 SF BI'!H2:H3</f>
        <v>0</v>
      </c>
      <c r="I2" s="187">
        <f>'50 SF BI'!I2:I3</f>
        <v>0</v>
      </c>
      <c r="J2" s="187">
        <f>'50 SF BI'!J2:J3</f>
        <v>0</v>
      </c>
      <c r="K2" s="187">
        <f>'50 SF BI'!K2:K3</f>
        <v>0</v>
      </c>
      <c r="L2" s="187">
        <f>'50 SF BI'!L2:L3</f>
        <v>0</v>
      </c>
      <c r="M2" s="187">
        <f>'50 SF BI'!M2:M3</f>
        <v>0</v>
      </c>
      <c r="N2" s="187">
        <f>'50 SF BI'!N2:N3</f>
        <v>0</v>
      </c>
      <c r="O2" s="207">
        <f>'50 SF BI'!O2:O3</f>
        <v>0</v>
      </c>
    </row>
    <row r="3" spans="1:15" ht="18.75" customHeight="1" x14ac:dyDescent="0.25">
      <c r="A3" s="200"/>
      <c r="B3" s="201"/>
      <c r="C3" s="201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208"/>
    </row>
    <row r="4" spans="1:15" ht="18.75" customHeight="1" thickBot="1" x14ac:dyDescent="0.3">
      <c r="A4" s="175"/>
      <c r="B4" s="172"/>
      <c r="C4" s="172"/>
      <c r="D4" s="73" t="str">
        <f>'50 SF BI'!D4</f>
        <v>2005/2014</v>
      </c>
      <c r="E4" s="73">
        <f>'50 SF BI'!E4</f>
        <v>41952</v>
      </c>
      <c r="F4" s="73">
        <f>'50 SF BI'!F4</f>
        <v>41966</v>
      </c>
      <c r="G4" s="73">
        <f>'50 SF BI'!G4</f>
        <v>0</v>
      </c>
      <c r="H4" s="73">
        <f>'50 SF BI'!H4</f>
        <v>0</v>
      </c>
      <c r="I4" s="73">
        <f>'50 SF BI'!I4</f>
        <v>0</v>
      </c>
      <c r="J4" s="73">
        <f>'50 SF BI'!J4</f>
        <v>0</v>
      </c>
      <c r="K4" s="73">
        <f>'50 SF BI'!K4</f>
        <v>0</v>
      </c>
      <c r="L4" s="73">
        <f>'50 SF BI'!L4</f>
        <v>0</v>
      </c>
      <c r="M4" s="73">
        <f>'50 SF BI'!M4</f>
        <v>0</v>
      </c>
      <c r="N4" s="73">
        <f>'50 SF BI'!N4</f>
        <v>0</v>
      </c>
      <c r="O4" s="74">
        <f>'50 SF BI'!O4</f>
        <v>0</v>
      </c>
    </row>
    <row r="5" spans="1:15" ht="18.75" customHeight="1" x14ac:dyDescent="0.25">
      <c r="A5" s="45" t="str">
        <f>IF(Nageur!A5="","",Nageur!A5)</f>
        <v>ANQUETIL Noa</v>
      </c>
      <c r="B5" s="79">
        <f ca="1">IF(Nageur!G5=1,'Temps de Qualifications'!$D$6,IF(Nageur!G5=2,'Temps de Qualifications'!$D$7,IF(Nageur!G5=3,'Temps de Qualifications'!$D$10,IF(Nageur!G5=4,'Temps de Qualifications'!$D$11,IF(Nageur!G5=5,'Temps de Qualifications'!$D$10,IF(Nageur!G5=6,'Temps de Qualifications'!$D$11,""))))))</f>
        <v>27.48</v>
      </c>
      <c r="C5" s="79">
        <f ca="1">IF(Nageur!H5=1,'Temps de Qualifications'!$D$17,IF(Nageur!H5=2,'Temps de Qualifications'!$D$19,IF(Nageur!H5=3,'Temps de Qualifications'!$D$21,IF(Nageur!H5=4,'Temps de Qualifications'!$D$23,IF(Nageur!H5=5,'Temps de Qualifications'!$D$25,IF(Nageur!H5=6,'Temps de Qualifications'!$D$27,IF(Nageur!H5=7,'Temps de Qualifications'!$D$29,IF(Nageur!H5=8,'Temps de Qualifications'!$D$31,IF(Nageur!H5=9,'Temps de Qualifications'!$D$33,IF(Nageur!H5=10,'Temps de Qualifications'!$D$35,IF(Nageur!H5=11,'Temps de Qualifications'!$D$37,IF(Nageur!H5=12,'Temps de Qualifications'!$D$39,IF(Nageur!H5=13,'Temps de Qualifications'!$D$41,IF(Nageur!H5=14,'Temps de Qualifications'!$D$43,""))))))))))))))</f>
        <v>38.32</v>
      </c>
      <c r="D5" s="8">
        <f>IF('50 SF BI'!D5="","",((MID('50 SF BI'!D5,1,2))*60)+(MID('50 SF BI'!D5,4,2))+((MID('50 SF BI'!D5,7,2))*0.01))</f>
        <v>44.68</v>
      </c>
      <c r="E5" s="8">
        <f>IF('50 SF BI'!E5="","",((MID('50 SF BI'!E5,1,2))*60)+(MID('50 SF BI'!E5,4,2))+((MID('50 SF BI'!E5,7,2))*0.01))</f>
        <v>36.42</v>
      </c>
      <c r="F5" s="8">
        <f>IF('50 SF BI'!F5="","",((MID('50 SF BI'!F5,1,2))*60)+(MID('50 SF BI'!F5,4,2))+((MID('50 SF BI'!F5,7,2))*0.01))</f>
        <v>39.89</v>
      </c>
      <c r="G5" s="8" t="str">
        <f>IF('50 SF BI'!G5="","",((MID('50 SF BI'!G5,1,2))*60)+(MID('50 SF BI'!G5,4,2))+((MID('50 SF BI'!G5,7,2))*0.01))</f>
        <v/>
      </c>
      <c r="H5" s="8" t="str">
        <f>IF('50 SF BI'!H5="","",((MID('50 SF BI'!H5,1,2))*60)+(MID('50 SF BI'!H5,4,2))+((MID('50 SF BI'!H5,7,2))*0.01))</f>
        <v/>
      </c>
      <c r="I5" s="8" t="str">
        <f>IF('50 SF BI'!I5="","",((MID('50 SF BI'!I5,1,2))*60)+(MID('50 SF BI'!I5,4,2))+((MID('50 SF BI'!I5,7,2))*0.01))</f>
        <v/>
      </c>
      <c r="J5" s="8" t="str">
        <f>IF('50 SF BI'!J5="","",((MID('50 SF BI'!J5,1,2))*60)+(MID('50 SF BI'!J5,4,2))+((MID('50 SF BI'!J5,7,2))*0.01))</f>
        <v/>
      </c>
      <c r="K5" s="8" t="str">
        <f>IF('50 SF BI'!K5="","",((MID('50 SF BI'!K5,1,2))*60)+(MID('50 SF BI'!K5,4,2))+((MID('50 SF BI'!K5,7,2))*0.01))</f>
        <v/>
      </c>
      <c r="L5" s="8" t="str">
        <f>IF('50 SF BI'!L5="","",((MID('50 SF BI'!L5,1,2))*60)+(MID('50 SF BI'!L5,4,2))+((MID('50 SF BI'!L5,7,2))*0.01))</f>
        <v/>
      </c>
      <c r="M5" s="8" t="str">
        <f>IF('50 SF BI'!M5="","",((MID('50 SF BI'!M5,1,2))*60)+(MID('50 SF BI'!M5,4,2))+((MID('50 SF BI'!M5,7,2))*0.01))</f>
        <v/>
      </c>
      <c r="N5" s="8" t="str">
        <f>IF('50 SF BI'!N5="","",((MID('50 SF BI'!N5,1,2))*60)+(MID('50 SF BI'!N5,4,2))+((MID('50 SF BI'!N5,7,2))*0.01))</f>
        <v/>
      </c>
      <c r="O5" s="37" t="str">
        <f>IF('50 SF BI'!O5="","",((MID('50 SF BI'!O5,1,2))*60)+(MID('50 SF BI'!O5,4,2))+((MID('50 SF BI'!O5,7,2))*0.01))</f>
        <v/>
      </c>
    </row>
    <row r="6" spans="1:15" ht="18.75" customHeight="1" x14ac:dyDescent="0.25">
      <c r="A6" s="46" t="str">
        <f>IF(Nageur!A6="","",Nageur!A6)</f>
        <v>HAMELIN Bertrand</v>
      </c>
      <c r="B6" s="80">
        <f ca="1">IF(Nageur!G6=1,'Temps de Qualifications'!$D$6,IF(Nageur!G6=2,'Temps de Qualifications'!$D$7,IF(Nageur!G6=3,'Temps de Qualifications'!$D$10,IF(Nageur!G6=4,'Temps de Qualifications'!$D$11,IF(Nageur!G6=5,'Temps de Qualifications'!$D$10,IF(Nageur!G6=6,'Temps de Qualifications'!$D$11,""))))))</f>
        <v>24.84</v>
      </c>
      <c r="C6" s="80">
        <f ca="1">IF(Nageur!H6=1,'Temps de Qualifications'!$D$17,IF(Nageur!H6=2,'Temps de Qualifications'!$D$19,IF(Nageur!H6=3,'Temps de Qualifications'!$D$21,IF(Nageur!H6=4,'Temps de Qualifications'!$D$23,IF(Nageur!H6=5,'Temps de Qualifications'!$D$25,IF(Nageur!H6=6,'Temps de Qualifications'!$D$27,IF(Nageur!H6=7,'Temps de Qualifications'!$D$29,IF(Nageur!H6=8,'Temps de Qualifications'!$D$31,IF(Nageur!H6=9,'Temps de Qualifications'!$D$33,IF(Nageur!H6=10,'Temps de Qualifications'!$D$35,IF(Nageur!H6=11,'Temps de Qualifications'!$D$37,IF(Nageur!H6=12,'Temps de Qualifications'!$D$39,IF(Nageur!H6=13,'Temps de Qualifications'!$D$41,IF(Nageur!H6=14,'Temps de Qualifications'!$D$43,""))))))))))))))</f>
        <v>31.08</v>
      </c>
      <c r="D6" s="17" t="str">
        <f>IF('50 SF BI'!D6="","",((MID('50 SF BI'!D6,1,2))*60)+(MID('50 SF BI'!D6,4,2))+((MID('50 SF BI'!D6,7,2))*0.01))</f>
        <v/>
      </c>
      <c r="E6" s="17" t="str">
        <f>IF('50 SF BI'!E6="","",((MID('50 SF BI'!E6,1,2))*60)+(MID('50 SF BI'!E6,4,2))+((MID('50 SF BI'!E6,7,2))*0.01))</f>
        <v/>
      </c>
      <c r="F6" s="17" t="str">
        <f>IF('50 SF BI'!F6="","",((MID('50 SF BI'!F6,1,2))*60)+(MID('50 SF BI'!F6,4,2))+((MID('50 SF BI'!F6,7,2))*0.01))</f>
        <v/>
      </c>
      <c r="G6" s="17" t="str">
        <f>IF('50 SF BI'!G6="","",((MID('50 SF BI'!G6,1,2))*60)+(MID('50 SF BI'!G6,4,2))+((MID('50 SF BI'!G6,7,2))*0.01))</f>
        <v/>
      </c>
      <c r="H6" s="17" t="str">
        <f>IF('50 SF BI'!H6="","",((MID('50 SF BI'!H6,1,2))*60)+(MID('50 SF BI'!H6,4,2))+((MID('50 SF BI'!H6,7,2))*0.01))</f>
        <v/>
      </c>
      <c r="I6" s="17" t="str">
        <f>IF('50 SF BI'!I6="","",((MID('50 SF BI'!I6,1,2))*60)+(MID('50 SF BI'!I6,4,2))+((MID('50 SF BI'!I6,7,2))*0.01))</f>
        <v/>
      </c>
      <c r="J6" s="17" t="str">
        <f>IF('50 SF BI'!J6="","",((MID('50 SF BI'!J6,1,2))*60)+(MID('50 SF BI'!J6,4,2))+((MID('50 SF BI'!J6,7,2))*0.01))</f>
        <v/>
      </c>
      <c r="K6" s="17" t="str">
        <f>IF('50 SF BI'!K6="","",((MID('50 SF BI'!K6,1,2))*60)+(MID('50 SF BI'!K6,4,2))+((MID('50 SF BI'!K6,7,2))*0.01))</f>
        <v/>
      </c>
      <c r="L6" s="17" t="str">
        <f>IF('50 SF BI'!L6="","",((MID('50 SF BI'!L6,1,2))*60)+(MID('50 SF BI'!L6,4,2))+((MID('50 SF BI'!L6,7,2))*0.01))</f>
        <v/>
      </c>
      <c r="M6" s="17" t="str">
        <f>IF('50 SF BI'!M6="","",((MID('50 SF BI'!M6,1,2))*60)+(MID('50 SF BI'!M6,4,2))+((MID('50 SF BI'!M6,7,2))*0.01))</f>
        <v/>
      </c>
      <c r="N6" s="17" t="str">
        <f>IF('50 SF BI'!N6="","",((MID('50 SF BI'!N6,1,2))*60)+(MID('50 SF BI'!N6,4,2))+((MID('50 SF BI'!N6,7,2))*0.01))</f>
        <v/>
      </c>
      <c r="O6" s="19" t="str">
        <f>IF('50 SF BI'!O6="","",((MID('50 SF BI'!O6,1,2))*60)+(MID('50 SF BI'!O6,4,2))+((MID('50 SF BI'!O6,7,2))*0.01))</f>
        <v/>
      </c>
    </row>
    <row r="7" spans="1:15" ht="18.75" customHeight="1" x14ac:dyDescent="0.25">
      <c r="A7" s="46" t="str">
        <f>IF(Nageur!A7="","",Nageur!A7)</f>
        <v>HAMELIN Marina</v>
      </c>
      <c r="B7" s="80">
        <f ca="1">IF(Nageur!G7=1,'Temps de Qualifications'!$D$6,IF(Nageur!G7=2,'Temps de Qualifications'!$D$7,IF(Nageur!G7=3,'Temps de Qualifications'!$D$10,IF(Nageur!G7=4,'Temps de Qualifications'!$D$11,IF(Nageur!G7=5,'Temps de Qualifications'!$D$10,IF(Nageur!G7=6,'Temps de Qualifications'!$D$11,""))))))</f>
        <v>29.01</v>
      </c>
      <c r="C7" s="80">
        <f ca="1">IF(Nageur!H7=1,'Temps de Qualifications'!$D$17,IF(Nageur!H7=2,'Temps de Qualifications'!$D$19,IF(Nageur!H7=3,'Temps de Qualifications'!$D$21,IF(Nageur!H7=4,'Temps de Qualifications'!$D$23,IF(Nageur!H7=5,'Temps de Qualifications'!$D$25,IF(Nageur!H7=6,'Temps de Qualifications'!$D$27,IF(Nageur!H7=7,'Temps de Qualifications'!$D$29,IF(Nageur!H7=8,'Temps de Qualifications'!$D$31,IF(Nageur!H7=9,'Temps de Qualifications'!$D$33,IF(Nageur!H7=10,'Temps de Qualifications'!$D$35,IF(Nageur!H7=11,'Temps de Qualifications'!$D$37,IF(Nageur!H7=12,'Temps de Qualifications'!$D$39,IF(Nageur!H7=13,'Temps de Qualifications'!$D$41,IF(Nageur!H7=14,'Temps de Qualifications'!$D$43,""))))))))))))))</f>
        <v>36.07</v>
      </c>
      <c r="D7" s="17">
        <f>IF('50 SF BI'!D7="","",((MID('50 SF BI'!D7,1,2))*60)+(MID('50 SF BI'!D7,4,2))+((MID('50 SF BI'!D7,7,2))*0.01))</f>
        <v>33.35</v>
      </c>
      <c r="E7" s="17">
        <f>IF('50 SF BI'!E7="","",((MID('50 SF BI'!E7,1,2))*60)+(MID('50 SF BI'!E7,4,2))+((MID('50 SF BI'!E7,7,2))*0.01))</f>
        <v>33.08</v>
      </c>
      <c r="F7" s="17">
        <f>IF('50 SF BI'!F7="","",((MID('50 SF BI'!F7,1,2))*60)+(MID('50 SF BI'!F7,4,2))+((MID('50 SF BI'!F7,7,2))*0.01))</f>
        <v>33.29</v>
      </c>
      <c r="G7" s="17" t="str">
        <f>IF('50 SF BI'!G7="","",((MID('50 SF BI'!G7,1,2))*60)+(MID('50 SF BI'!G7,4,2))+((MID('50 SF BI'!G7,7,2))*0.01))</f>
        <v/>
      </c>
      <c r="H7" s="17" t="str">
        <f>IF('50 SF BI'!H7="","",((MID('50 SF BI'!H7,1,2))*60)+(MID('50 SF BI'!H7,4,2))+((MID('50 SF BI'!H7,7,2))*0.01))</f>
        <v/>
      </c>
      <c r="I7" s="17" t="str">
        <f>IF('50 SF BI'!I7="","",((MID('50 SF BI'!I7,1,2))*60)+(MID('50 SF BI'!I7,4,2))+((MID('50 SF BI'!I7,7,2))*0.01))</f>
        <v/>
      </c>
      <c r="J7" s="17" t="str">
        <f>IF('50 SF BI'!J7="","",((MID('50 SF BI'!J7,1,2))*60)+(MID('50 SF BI'!J7,4,2))+((MID('50 SF BI'!J7,7,2))*0.01))</f>
        <v/>
      </c>
      <c r="K7" s="17" t="str">
        <f>IF('50 SF BI'!K7="","",((MID('50 SF BI'!K7,1,2))*60)+(MID('50 SF BI'!K7,4,2))+((MID('50 SF BI'!K7,7,2))*0.01))</f>
        <v/>
      </c>
      <c r="L7" s="17" t="str">
        <f>IF('50 SF BI'!L7="","",((MID('50 SF BI'!L7,1,2))*60)+(MID('50 SF BI'!L7,4,2))+((MID('50 SF BI'!L7,7,2))*0.01))</f>
        <v/>
      </c>
      <c r="M7" s="17" t="str">
        <f>IF('50 SF BI'!M7="","",((MID('50 SF BI'!M7,1,2))*60)+(MID('50 SF BI'!M7,4,2))+((MID('50 SF BI'!M7,7,2))*0.01))</f>
        <v/>
      </c>
      <c r="N7" s="17" t="str">
        <f>IF('50 SF BI'!N7="","",((MID('50 SF BI'!N7,1,2))*60)+(MID('50 SF BI'!N7,4,2))+((MID('50 SF BI'!N7,7,2))*0.01))</f>
        <v/>
      </c>
      <c r="O7" s="19" t="str">
        <f>IF('50 SF BI'!O7="","",((MID('50 SF BI'!O7,1,2))*60)+(MID('50 SF BI'!O7,4,2))+((MID('50 SF BI'!O7,7,2))*0.01))</f>
        <v/>
      </c>
    </row>
    <row r="8" spans="1:15" ht="18.75" customHeight="1" x14ac:dyDescent="0.25">
      <c r="A8" s="46" t="str">
        <f>IF(Nageur!A8="","",Nageur!A8)</f>
        <v>LE PELLETIER Pablo</v>
      </c>
      <c r="B8" s="80">
        <f ca="1">IF(Nageur!G8=1,'Temps de Qualifications'!$D$6,IF(Nageur!G8=2,'Temps de Qualifications'!$D$7,IF(Nageur!G8=3,'Temps de Qualifications'!$D$10,IF(Nageur!G8=4,'Temps de Qualifications'!$D$11,IF(Nageur!G8=5,'Temps de Qualifications'!$D$10,IF(Nageur!G8=6,'Temps de Qualifications'!$D$11,""))))))</f>
        <v>27.48</v>
      </c>
      <c r="C8" s="80">
        <f ca="1">IF(Nageur!H8=1,'Temps de Qualifications'!$D$17,IF(Nageur!H8=2,'Temps de Qualifications'!$D$19,IF(Nageur!H8=3,'Temps de Qualifications'!$D$21,IF(Nageur!H8=4,'Temps de Qualifications'!$D$23,IF(Nageur!H8=5,'Temps de Qualifications'!$D$25,IF(Nageur!H8=6,'Temps de Qualifications'!$D$27,IF(Nageur!H8=7,'Temps de Qualifications'!$D$29,IF(Nageur!H8=8,'Temps de Qualifications'!$D$31,IF(Nageur!H8=9,'Temps de Qualifications'!$D$33,IF(Nageur!H8=10,'Temps de Qualifications'!$D$35,IF(Nageur!H8=11,'Temps de Qualifications'!$D$37,IF(Nageur!H8=12,'Temps de Qualifications'!$D$39,IF(Nageur!H8=13,'Temps de Qualifications'!$D$41,IF(Nageur!H8=14,'Temps de Qualifications'!$D$43,""))))))))))))))</f>
        <v>38.32</v>
      </c>
      <c r="D8" s="17">
        <f>IF('50 SF BI'!D8="","",((MID('50 SF BI'!D8,1,2))*60)+(MID('50 SF BI'!D8,4,2))+((MID('50 SF BI'!D8,7,2))*0.01))</f>
        <v>38.049999999999997</v>
      </c>
      <c r="E8" s="17">
        <f>IF('50 SF BI'!E8="","",((MID('50 SF BI'!E8,1,2))*60)+(MID('50 SF BI'!E8,4,2))+((MID('50 SF BI'!E8,7,2))*0.01))</f>
        <v>36.93</v>
      </c>
      <c r="F8" s="17">
        <f>IF('50 SF BI'!F8="","",((MID('50 SF BI'!F8,1,2))*60)+(MID('50 SF BI'!F8,4,2))+((MID('50 SF BI'!F8,7,2))*0.01))</f>
        <v>36.049999999999997</v>
      </c>
      <c r="G8" s="17" t="str">
        <f>IF('50 SF BI'!G8="","",((MID('50 SF BI'!G8,1,2))*60)+(MID('50 SF BI'!G8,4,2))+((MID('50 SF BI'!G8,7,2))*0.01))</f>
        <v/>
      </c>
      <c r="H8" s="17" t="str">
        <f>IF('50 SF BI'!H8="","",((MID('50 SF BI'!H8,1,2))*60)+(MID('50 SF BI'!H8,4,2))+((MID('50 SF BI'!H8,7,2))*0.01))</f>
        <v/>
      </c>
      <c r="I8" s="17" t="str">
        <f>IF('50 SF BI'!I8="","",((MID('50 SF BI'!I8,1,2))*60)+(MID('50 SF BI'!I8,4,2))+((MID('50 SF BI'!I8,7,2))*0.01))</f>
        <v/>
      </c>
      <c r="J8" s="17" t="str">
        <f>IF('50 SF BI'!J8="","",((MID('50 SF BI'!J8,1,2))*60)+(MID('50 SF BI'!J8,4,2))+((MID('50 SF BI'!J8,7,2))*0.01))</f>
        <v/>
      </c>
      <c r="K8" s="17" t="str">
        <f>IF('50 SF BI'!K8="","",((MID('50 SF BI'!K8,1,2))*60)+(MID('50 SF BI'!K8,4,2))+((MID('50 SF BI'!K8,7,2))*0.01))</f>
        <v/>
      </c>
      <c r="L8" s="17" t="str">
        <f>IF('50 SF BI'!L8="","",((MID('50 SF BI'!L8,1,2))*60)+(MID('50 SF BI'!L8,4,2))+((MID('50 SF BI'!L8,7,2))*0.01))</f>
        <v/>
      </c>
      <c r="M8" s="17" t="str">
        <f>IF('50 SF BI'!M8="","",((MID('50 SF BI'!M8,1,2))*60)+(MID('50 SF BI'!M8,4,2))+((MID('50 SF BI'!M8,7,2))*0.01))</f>
        <v/>
      </c>
      <c r="N8" s="17" t="str">
        <f>IF('50 SF BI'!N8="","",((MID('50 SF BI'!N8,1,2))*60)+(MID('50 SF BI'!N8,4,2))+((MID('50 SF BI'!N8,7,2))*0.01))</f>
        <v/>
      </c>
      <c r="O8" s="19" t="str">
        <f>IF('50 SF BI'!O8="","",((MID('50 SF BI'!O8,1,2))*60)+(MID('50 SF BI'!O8,4,2))+((MID('50 SF BI'!O8,7,2))*0.01))</f>
        <v/>
      </c>
    </row>
    <row r="9" spans="1:15" ht="18.75" customHeight="1" x14ac:dyDescent="0.25">
      <c r="A9" s="46" t="str">
        <f>IF(Nageur!A9="","",Nageur!A9)</f>
        <v>LESOIF Lisa</v>
      </c>
      <c r="B9" s="80">
        <f ca="1">IF(Nageur!G9=1,'Temps de Qualifications'!$D$6,IF(Nageur!G9=2,'Temps de Qualifications'!$D$7,IF(Nageur!G9=3,'Temps de Qualifications'!$D$10,IF(Nageur!G9=4,'Temps de Qualifications'!$D$11,IF(Nageur!G9=5,'Temps de Qualifications'!$D$10,IF(Nageur!G9=6,'Temps de Qualifications'!$D$11,""))))))</f>
        <v>29.01</v>
      </c>
      <c r="C9" s="80">
        <f ca="1">IF(Nageur!H9=1,'Temps de Qualifications'!$D$17,IF(Nageur!H9=2,'Temps de Qualifications'!$D$19,IF(Nageur!H9=3,'Temps de Qualifications'!$D$21,IF(Nageur!H9=4,'Temps de Qualifications'!$D$23,IF(Nageur!H9=5,'Temps de Qualifications'!$D$25,IF(Nageur!H9=6,'Temps de Qualifications'!$D$27,IF(Nageur!H9=7,'Temps de Qualifications'!$D$29,IF(Nageur!H9=8,'Temps de Qualifications'!$D$31,IF(Nageur!H9=9,'Temps de Qualifications'!$D$33,IF(Nageur!H9=10,'Temps de Qualifications'!$D$35,IF(Nageur!H9=11,'Temps de Qualifications'!$D$37,IF(Nageur!H9=12,'Temps de Qualifications'!$D$39,IF(Nageur!H9=13,'Temps de Qualifications'!$D$41,IF(Nageur!H9=14,'Temps de Qualifications'!$D$43,""))))))))))))))</f>
        <v>42.04</v>
      </c>
      <c r="D9" s="17">
        <f>IF('50 SF BI'!D9="","",((MID('50 SF BI'!D9,1,2))*60)+(MID('50 SF BI'!D9,4,2))+((MID('50 SF BI'!D9,7,2))*0.01))</f>
        <v>41.56</v>
      </c>
      <c r="E9" s="17" t="str">
        <f>IF('50 SF BI'!E9="","",((MID('50 SF BI'!E9,1,2))*60)+(MID('50 SF BI'!E9,4,2))+((MID('50 SF BI'!E9,7,2))*0.01))</f>
        <v/>
      </c>
      <c r="F9" s="17" t="str">
        <f>IF('50 SF BI'!F9="","",((MID('50 SF BI'!F9,1,2))*60)+(MID('50 SF BI'!F9,4,2))+((MID('50 SF BI'!F9,7,2))*0.01))</f>
        <v/>
      </c>
      <c r="G9" s="17" t="str">
        <f>IF('50 SF BI'!G9="","",((MID('50 SF BI'!G9,1,2))*60)+(MID('50 SF BI'!G9,4,2))+((MID('50 SF BI'!G9,7,2))*0.01))</f>
        <v/>
      </c>
      <c r="H9" s="17" t="str">
        <f>IF('50 SF BI'!H9="","",((MID('50 SF BI'!H9,1,2))*60)+(MID('50 SF BI'!H9,4,2))+((MID('50 SF BI'!H9,7,2))*0.01))</f>
        <v/>
      </c>
      <c r="I9" s="17" t="str">
        <f>IF('50 SF BI'!I9="","",((MID('50 SF BI'!I9,1,2))*60)+(MID('50 SF BI'!I9,4,2))+((MID('50 SF BI'!I9,7,2))*0.01))</f>
        <v/>
      </c>
      <c r="J9" s="17" t="str">
        <f>IF('50 SF BI'!J9="","",((MID('50 SF BI'!J9,1,2))*60)+(MID('50 SF BI'!J9,4,2))+((MID('50 SF BI'!J9,7,2))*0.01))</f>
        <v/>
      </c>
      <c r="K9" s="17" t="str">
        <f>IF('50 SF BI'!K9="","",((MID('50 SF BI'!K9,1,2))*60)+(MID('50 SF BI'!K9,4,2))+((MID('50 SF BI'!K9,7,2))*0.01))</f>
        <v/>
      </c>
      <c r="L9" s="17" t="str">
        <f>IF('50 SF BI'!L9="","",((MID('50 SF BI'!L9,1,2))*60)+(MID('50 SF BI'!L9,4,2))+((MID('50 SF BI'!L9,7,2))*0.01))</f>
        <v/>
      </c>
      <c r="M9" s="17" t="str">
        <f>IF('50 SF BI'!M9="","",((MID('50 SF BI'!M9,1,2))*60)+(MID('50 SF BI'!M9,4,2))+((MID('50 SF BI'!M9,7,2))*0.01))</f>
        <v/>
      </c>
      <c r="N9" s="17" t="str">
        <f>IF('50 SF BI'!N9="","",((MID('50 SF BI'!N9,1,2))*60)+(MID('50 SF BI'!N9,4,2))+((MID('50 SF BI'!N9,7,2))*0.01))</f>
        <v/>
      </c>
      <c r="O9" s="19" t="str">
        <f>IF('50 SF BI'!O9="","",((MID('50 SF BI'!O9,1,2))*60)+(MID('50 SF BI'!O9,4,2))+((MID('50 SF BI'!O9,7,2))*0.01))</f>
        <v/>
      </c>
    </row>
    <row r="10" spans="1:15" ht="18.75" customHeight="1" x14ac:dyDescent="0.25">
      <c r="A10" s="46" t="str">
        <f>IF(Nageur!A10="","",Nageur!A10)</f>
        <v>RENOUF Valérie</v>
      </c>
      <c r="B10" s="80">
        <f ca="1">IF(Nageur!G10=1,'Temps de Qualifications'!$D$6,IF(Nageur!G10=2,'Temps de Qualifications'!$D$7,IF(Nageur!G10=3,'Temps de Qualifications'!$D$10,IF(Nageur!G10=4,'Temps de Qualifications'!$D$11,IF(Nageur!G10=5,'Temps de Qualifications'!$D$10,IF(Nageur!G10=6,'Temps de Qualifications'!$D$11,""))))))</f>
        <v>27.86</v>
      </c>
      <c r="C10" s="80">
        <f ca="1">IF(Nageur!H10=1,'Temps de Qualifications'!$D$17,IF(Nageur!H10=2,'Temps de Qualifications'!$D$19,IF(Nageur!H10=3,'Temps de Qualifications'!$D$21,IF(Nageur!H10=4,'Temps de Qualifications'!$D$23,IF(Nageur!H10=5,'Temps de Qualifications'!$D$25,IF(Nageur!H10=6,'Temps de Qualifications'!$D$27,IF(Nageur!H10=7,'Temps de Qualifications'!$D$29,IF(Nageur!H10=8,'Temps de Qualifications'!$D$31,IF(Nageur!H10=9,'Temps de Qualifications'!$D$33,IF(Nageur!H10=10,'Temps de Qualifications'!$D$35,IF(Nageur!H10=11,'Temps de Qualifications'!$D$37,IF(Nageur!H10=12,'Temps de Qualifications'!$D$39,IF(Nageur!H10=13,'Temps de Qualifications'!$D$41,IF(Nageur!H10=14,'Temps de Qualifications'!$D$43,""))))))))))))))</f>
        <v>34.090000000000003</v>
      </c>
      <c r="D10" s="17">
        <f>IF('50 SF BI'!D10="","",((MID('50 SF BI'!D10,1,2))*60)+(MID('50 SF BI'!D10,4,2))+((MID('50 SF BI'!D10,7,2))*0.01))</f>
        <v>33.520000000000003</v>
      </c>
      <c r="E10" s="17" t="str">
        <f>IF('50 SF BI'!E10="","",((MID('50 SF BI'!E10,1,2))*60)+(MID('50 SF BI'!E10,4,2))+((MID('50 SF BI'!E10,7,2))*0.01))</f>
        <v/>
      </c>
      <c r="F10" s="17" t="str">
        <f>IF('50 SF BI'!F10="","",((MID('50 SF BI'!F10,1,2))*60)+(MID('50 SF BI'!F10,4,2))+((MID('50 SF BI'!F10,7,2))*0.01))</f>
        <v/>
      </c>
      <c r="G10" s="17" t="str">
        <f>IF('50 SF BI'!G10="","",((MID('50 SF BI'!G10,1,2))*60)+(MID('50 SF BI'!G10,4,2))+((MID('50 SF BI'!G10,7,2))*0.01))</f>
        <v/>
      </c>
      <c r="H10" s="17" t="str">
        <f>IF('50 SF BI'!H10="","",((MID('50 SF BI'!H10,1,2))*60)+(MID('50 SF BI'!H10,4,2))+((MID('50 SF BI'!H10,7,2))*0.01))</f>
        <v/>
      </c>
      <c r="I10" s="17" t="str">
        <f>IF('50 SF BI'!I10="","",((MID('50 SF BI'!I10,1,2))*60)+(MID('50 SF BI'!I10,4,2))+((MID('50 SF BI'!I10,7,2))*0.01))</f>
        <v/>
      </c>
      <c r="J10" s="17" t="str">
        <f>IF('50 SF BI'!J10="","",((MID('50 SF BI'!J10,1,2))*60)+(MID('50 SF BI'!J10,4,2))+((MID('50 SF BI'!J10,7,2))*0.01))</f>
        <v/>
      </c>
      <c r="K10" s="17" t="str">
        <f>IF('50 SF BI'!K10="","",((MID('50 SF BI'!K10,1,2))*60)+(MID('50 SF BI'!K10,4,2))+((MID('50 SF BI'!K10,7,2))*0.01))</f>
        <v/>
      </c>
      <c r="L10" s="17" t="str">
        <f>IF('50 SF BI'!L10="","",((MID('50 SF BI'!L10,1,2))*60)+(MID('50 SF BI'!L10,4,2))+((MID('50 SF BI'!L10,7,2))*0.01))</f>
        <v/>
      </c>
      <c r="M10" s="17" t="str">
        <f>IF('50 SF BI'!M10="","",((MID('50 SF BI'!M10,1,2))*60)+(MID('50 SF BI'!M10,4,2))+((MID('50 SF BI'!M10,7,2))*0.01))</f>
        <v/>
      </c>
      <c r="N10" s="17" t="str">
        <f>IF('50 SF BI'!N10="","",((MID('50 SF BI'!N10,1,2))*60)+(MID('50 SF BI'!N10,4,2))+((MID('50 SF BI'!N10,7,2))*0.01))</f>
        <v/>
      </c>
      <c r="O10" s="19" t="str">
        <f>IF('50 SF BI'!O10="","",((MID('50 SF BI'!O10,1,2))*60)+(MID('50 SF BI'!O10,4,2))+((MID('50 SF BI'!O10,7,2))*0.01))</f>
        <v/>
      </c>
    </row>
    <row r="11" spans="1:15" ht="18.75" customHeight="1" x14ac:dyDescent="0.25">
      <c r="A11" s="46" t="str">
        <f>IF(Nageur!A11="","",Nageur!A11)</f>
        <v>TESSON Benjamin</v>
      </c>
      <c r="B11" s="80">
        <f ca="1">IF(Nageur!G11=1,'Temps de Qualifications'!$D$6,IF(Nageur!G11=2,'Temps de Qualifications'!$D$7,IF(Nageur!G11=3,'Temps de Qualifications'!$D$10,IF(Nageur!G11=4,'Temps de Qualifications'!$D$11,IF(Nageur!G11=5,'Temps de Qualifications'!$D$10,IF(Nageur!G11=6,'Temps de Qualifications'!$D$11,""))))))</f>
        <v>24.84</v>
      </c>
      <c r="C11" s="80">
        <f ca="1">IF(Nageur!H11=1,'Temps de Qualifications'!$D$17,IF(Nageur!H11=2,'Temps de Qualifications'!$D$19,IF(Nageur!H11=3,'Temps de Qualifications'!$D$21,IF(Nageur!H11=4,'Temps de Qualifications'!$D$23,IF(Nageur!H11=5,'Temps de Qualifications'!$D$25,IF(Nageur!H11=6,'Temps de Qualifications'!$D$27,IF(Nageur!H11=7,'Temps de Qualifications'!$D$29,IF(Nageur!H11=8,'Temps de Qualifications'!$D$31,IF(Nageur!H11=9,'Temps de Qualifications'!$D$33,IF(Nageur!H11=10,'Temps de Qualifications'!$D$35,IF(Nageur!H11=11,'Temps de Qualifications'!$D$37,IF(Nageur!H11=12,'Temps de Qualifications'!$D$39,IF(Nageur!H11=13,'Temps de Qualifications'!$D$41,IF(Nageur!H11=14,'Temps de Qualifications'!$D$43,""))))))))))))))</f>
        <v>28.31</v>
      </c>
      <c r="D11" s="17">
        <f>IF('50 SF BI'!D11="","",((MID('50 SF BI'!D11,1,2))*60)+(MID('50 SF BI'!D11,4,2))+((MID('50 SF BI'!D11,7,2))*0.01))</f>
        <v>29.89</v>
      </c>
      <c r="E11" s="17">
        <f>IF('50 SF BI'!E11="","",((MID('50 SF BI'!E11,1,2))*60)+(MID('50 SF BI'!E11,4,2))+((MID('50 SF BI'!E11,7,2))*0.01))</f>
        <v>31.56</v>
      </c>
      <c r="F11" s="17">
        <f>IF('50 SF BI'!F11="","",((MID('50 SF BI'!F11,1,2))*60)+(MID('50 SF BI'!F11,4,2))+((MID('50 SF BI'!F11,7,2))*0.01))</f>
        <v>31.88</v>
      </c>
      <c r="G11" s="17" t="str">
        <f>IF('50 SF BI'!G11="","",((MID('50 SF BI'!G11,1,2))*60)+(MID('50 SF BI'!G11,4,2))+((MID('50 SF BI'!G11,7,2))*0.01))</f>
        <v/>
      </c>
      <c r="H11" s="17" t="str">
        <f>IF('50 SF BI'!H11="","",((MID('50 SF BI'!H11,1,2))*60)+(MID('50 SF BI'!H11,4,2))+((MID('50 SF BI'!H11,7,2))*0.01))</f>
        <v/>
      </c>
      <c r="I11" s="17" t="str">
        <f>IF('50 SF BI'!I11="","",((MID('50 SF BI'!I11,1,2))*60)+(MID('50 SF BI'!I11,4,2))+((MID('50 SF BI'!I11,7,2))*0.01))</f>
        <v/>
      </c>
      <c r="J11" s="17" t="str">
        <f>IF('50 SF BI'!J11="","",((MID('50 SF BI'!J11,1,2))*60)+(MID('50 SF BI'!J11,4,2))+((MID('50 SF BI'!J11,7,2))*0.01))</f>
        <v/>
      </c>
      <c r="K11" s="17" t="str">
        <f>IF('50 SF BI'!K11="","",((MID('50 SF BI'!K11,1,2))*60)+(MID('50 SF BI'!K11,4,2))+((MID('50 SF BI'!K11,7,2))*0.01))</f>
        <v/>
      </c>
      <c r="L11" s="17" t="str">
        <f>IF('50 SF BI'!L11="","",((MID('50 SF BI'!L11,1,2))*60)+(MID('50 SF BI'!L11,4,2))+((MID('50 SF BI'!L11,7,2))*0.01))</f>
        <v/>
      </c>
      <c r="M11" s="17" t="str">
        <f>IF('50 SF BI'!M11="","",((MID('50 SF BI'!M11,1,2))*60)+(MID('50 SF BI'!M11,4,2))+((MID('50 SF BI'!M11,7,2))*0.01))</f>
        <v/>
      </c>
      <c r="N11" s="17" t="str">
        <f>IF('50 SF BI'!N11="","",((MID('50 SF BI'!N11,1,2))*60)+(MID('50 SF BI'!N11,4,2))+((MID('50 SF BI'!N11,7,2))*0.01))</f>
        <v/>
      </c>
      <c r="O11" s="19" t="str">
        <f>IF('50 SF BI'!O11="","",((MID('50 SF BI'!O11,1,2))*60)+(MID('50 SF BI'!O11,4,2))+((MID('50 SF BI'!O11,7,2))*0.01))</f>
        <v/>
      </c>
    </row>
    <row r="12" spans="1:15" ht="18.75" customHeight="1" x14ac:dyDescent="0.25">
      <c r="A12" s="46" t="str">
        <f>IF(Nageur!A12="","",Nageur!A12)</f>
        <v>TESSON Florian</v>
      </c>
      <c r="B12" s="80">
        <f ca="1">IF(Nageur!G12=1,'Temps de Qualifications'!$D$6,IF(Nageur!G12=2,'Temps de Qualifications'!$D$7,IF(Nageur!G12=3,'Temps de Qualifications'!$D$10,IF(Nageur!G12=4,'Temps de Qualifications'!$D$11,IF(Nageur!G12=5,'Temps de Qualifications'!$D$10,IF(Nageur!G12=6,'Temps de Qualifications'!$D$11,""))))))</f>
        <v>24.84</v>
      </c>
      <c r="C12" s="80">
        <f ca="1">IF(Nageur!H12=1,'Temps de Qualifications'!$D$17,IF(Nageur!H12=2,'Temps de Qualifications'!$D$19,IF(Nageur!H12=3,'Temps de Qualifications'!$D$21,IF(Nageur!H12=4,'Temps de Qualifications'!$D$23,IF(Nageur!H12=5,'Temps de Qualifications'!$D$25,IF(Nageur!H12=6,'Temps de Qualifications'!$D$27,IF(Nageur!H12=7,'Temps de Qualifications'!$D$29,IF(Nageur!H12=8,'Temps de Qualifications'!$D$31,IF(Nageur!H12=9,'Temps de Qualifications'!$D$33,IF(Nageur!H12=10,'Temps de Qualifications'!$D$35,IF(Nageur!H12=11,'Temps de Qualifications'!$D$37,IF(Nageur!H12=12,'Temps de Qualifications'!$D$39,IF(Nageur!H12=13,'Temps de Qualifications'!$D$41,IF(Nageur!H12=14,'Temps de Qualifications'!$D$43,""))))))))))))))</f>
        <v>31.08</v>
      </c>
      <c r="D12" s="17" t="str">
        <f>IF('50 SF BI'!D12="","",((MID('50 SF BI'!D12,1,2))*60)+(MID('50 SF BI'!D12,4,2))+((MID('50 SF BI'!D12,7,2))*0.01))</f>
        <v/>
      </c>
      <c r="E12" s="17">
        <f>IF('50 SF BI'!E12="","",((MID('50 SF BI'!E12,1,2))*60)+(MID('50 SF BI'!E12,4,2))+((MID('50 SF BI'!E12,7,2))*0.01))</f>
        <v>27.71</v>
      </c>
      <c r="F12" s="17">
        <f>IF('50 SF BI'!F12="","",((MID('50 SF BI'!F12,1,2))*60)+(MID('50 SF BI'!F12,4,2))+((MID('50 SF BI'!F12,7,2))*0.01))</f>
        <v>26.54</v>
      </c>
      <c r="G12" s="17" t="str">
        <f>IF('50 SF BI'!G12="","",((MID('50 SF BI'!G12,1,2))*60)+(MID('50 SF BI'!G12,4,2))+((MID('50 SF BI'!G12,7,2))*0.01))</f>
        <v/>
      </c>
      <c r="H12" s="17" t="str">
        <f>IF('50 SF BI'!H12="","",((MID('50 SF BI'!H12,1,2))*60)+(MID('50 SF BI'!H12,4,2))+((MID('50 SF BI'!H12,7,2))*0.01))</f>
        <v/>
      </c>
      <c r="I12" s="17" t="str">
        <f>IF('50 SF BI'!I12="","",((MID('50 SF BI'!I12,1,2))*60)+(MID('50 SF BI'!I12,4,2))+((MID('50 SF BI'!I12,7,2))*0.01))</f>
        <v/>
      </c>
      <c r="J12" s="17" t="str">
        <f>IF('50 SF BI'!J12="","",((MID('50 SF BI'!J12,1,2))*60)+(MID('50 SF BI'!J12,4,2))+((MID('50 SF BI'!J12,7,2))*0.01))</f>
        <v/>
      </c>
      <c r="K12" s="17" t="str">
        <f>IF('50 SF BI'!K12="","",((MID('50 SF BI'!K12,1,2))*60)+(MID('50 SF BI'!K12,4,2))+((MID('50 SF BI'!K12,7,2))*0.01))</f>
        <v/>
      </c>
      <c r="L12" s="17" t="str">
        <f>IF('50 SF BI'!L12="","",((MID('50 SF BI'!L12,1,2))*60)+(MID('50 SF BI'!L12,4,2))+((MID('50 SF BI'!L12,7,2))*0.01))</f>
        <v/>
      </c>
      <c r="M12" s="17" t="str">
        <f>IF('50 SF BI'!M12="","",((MID('50 SF BI'!M12,1,2))*60)+(MID('50 SF BI'!M12,4,2))+((MID('50 SF BI'!M12,7,2))*0.01))</f>
        <v/>
      </c>
      <c r="N12" s="17" t="str">
        <f>IF('50 SF BI'!N12="","",((MID('50 SF BI'!N12,1,2))*60)+(MID('50 SF BI'!N12,4,2))+((MID('50 SF BI'!N12,7,2))*0.01))</f>
        <v/>
      </c>
      <c r="O12" s="19" t="str">
        <f>IF('50 SF BI'!O12="","",((MID('50 SF BI'!O12,1,2))*60)+(MID('50 SF BI'!O12,4,2))+((MID('50 SF BI'!O12,7,2))*0.01))</f>
        <v/>
      </c>
    </row>
    <row r="13" spans="1:15" ht="18.75" customHeight="1" x14ac:dyDescent="0.25">
      <c r="A13" s="46" t="str">
        <f>IF(Nageur!A13="","",Nageur!A13)</f>
        <v>TOLLEMER Adèle</v>
      </c>
      <c r="B13" s="80">
        <f ca="1">IF(Nageur!G13=1,'Temps de Qualifications'!$D$6,IF(Nageur!G13=2,'Temps de Qualifications'!$D$7,IF(Nageur!G13=3,'Temps de Qualifications'!$D$10,IF(Nageur!G13=4,'Temps de Qualifications'!$D$11,IF(Nageur!G13=5,'Temps de Qualifications'!$D$10,IF(Nageur!G13=6,'Temps de Qualifications'!$D$11,""))))))</f>
        <v>29.01</v>
      </c>
      <c r="C13" s="80">
        <f ca="1">IF(Nageur!H13=1,'Temps de Qualifications'!$D$17,IF(Nageur!H13=2,'Temps de Qualifications'!$D$19,IF(Nageur!H13=3,'Temps de Qualifications'!$D$21,IF(Nageur!H13=4,'Temps de Qualifications'!$D$23,IF(Nageur!H13=5,'Temps de Qualifications'!$D$25,IF(Nageur!H13=6,'Temps de Qualifications'!$D$27,IF(Nageur!H13=7,'Temps de Qualifications'!$D$29,IF(Nageur!H13=8,'Temps de Qualifications'!$D$31,IF(Nageur!H13=9,'Temps de Qualifications'!$D$33,IF(Nageur!H13=10,'Temps de Qualifications'!$D$35,IF(Nageur!H13=11,'Temps de Qualifications'!$D$37,IF(Nageur!H13=12,'Temps de Qualifications'!$D$39,IF(Nageur!H13=13,'Temps de Qualifications'!$D$41,IF(Nageur!H13=14,'Temps de Qualifications'!$D$43,""))))))))))))))</f>
        <v>42.04</v>
      </c>
      <c r="D13" s="17">
        <f>IF('50 SF BI'!D13="","",((MID('50 SF BI'!D13,1,2))*60)+(MID('50 SF BI'!D13,4,2))+((MID('50 SF BI'!D13,7,2))*0.01))</f>
        <v>35.46</v>
      </c>
      <c r="E13" s="17">
        <f>IF('50 SF BI'!E13="","",((MID('50 SF BI'!E13,1,2))*60)+(MID('50 SF BI'!E13,4,2))+((MID('50 SF BI'!E13,7,2))*0.01))</f>
        <v>34.659999999999997</v>
      </c>
      <c r="F13" s="17" t="str">
        <f>IF('50 SF BI'!F13="","",((MID('50 SF BI'!F13,1,2))*60)+(MID('50 SF BI'!F13,4,2))+((MID('50 SF BI'!F13,7,2))*0.01))</f>
        <v/>
      </c>
      <c r="G13" s="17" t="str">
        <f>IF('50 SF BI'!G13="","",((MID('50 SF BI'!G13,1,2))*60)+(MID('50 SF BI'!G13,4,2))+((MID('50 SF BI'!G13,7,2))*0.01))</f>
        <v/>
      </c>
      <c r="H13" s="17" t="str">
        <f>IF('50 SF BI'!H13="","",((MID('50 SF BI'!H13,1,2))*60)+(MID('50 SF BI'!H13,4,2))+((MID('50 SF BI'!H13,7,2))*0.01))</f>
        <v/>
      </c>
      <c r="I13" s="17" t="str">
        <f>IF('50 SF BI'!I13="","",((MID('50 SF BI'!I13,1,2))*60)+(MID('50 SF BI'!I13,4,2))+((MID('50 SF BI'!I13,7,2))*0.01))</f>
        <v/>
      </c>
      <c r="J13" s="17" t="str">
        <f>IF('50 SF BI'!J13="","",((MID('50 SF BI'!J13,1,2))*60)+(MID('50 SF BI'!J13,4,2))+((MID('50 SF BI'!J13,7,2))*0.01))</f>
        <v/>
      </c>
      <c r="K13" s="17" t="str">
        <f>IF('50 SF BI'!K13="","",((MID('50 SF BI'!K13,1,2))*60)+(MID('50 SF BI'!K13,4,2))+((MID('50 SF BI'!K13,7,2))*0.01))</f>
        <v/>
      </c>
      <c r="L13" s="17" t="str">
        <f>IF('50 SF BI'!L13="","",((MID('50 SF BI'!L13,1,2))*60)+(MID('50 SF BI'!L13,4,2))+((MID('50 SF BI'!L13,7,2))*0.01))</f>
        <v/>
      </c>
      <c r="M13" s="17" t="str">
        <f>IF('50 SF BI'!M13="","",((MID('50 SF BI'!M13,1,2))*60)+(MID('50 SF BI'!M13,4,2))+((MID('50 SF BI'!M13,7,2))*0.01))</f>
        <v/>
      </c>
      <c r="N13" s="17" t="str">
        <f>IF('50 SF BI'!N13="","",((MID('50 SF BI'!N13,1,2))*60)+(MID('50 SF BI'!N13,4,2))+((MID('50 SF BI'!N13,7,2))*0.01))</f>
        <v/>
      </c>
      <c r="O13" s="19" t="str">
        <f>IF('50 SF BI'!O13="","",((MID('50 SF BI'!O13,1,2))*60)+(MID('50 SF BI'!O13,4,2))+((MID('50 SF BI'!O13,7,2))*0.01))</f>
        <v/>
      </c>
    </row>
    <row r="14" spans="1:15" ht="18.75" customHeight="1" x14ac:dyDescent="0.25">
      <c r="A14" s="46" t="str">
        <f>IF(Nageur!A14="","",Nageur!A14)</f>
        <v/>
      </c>
      <c r="B14" s="80" t="str">
        <f>IF(Nageur!G14=1,'Temps de Qualifications'!$D$6,IF(Nageur!G14=2,'Temps de Qualifications'!$D$7,IF(Nageur!G14=3,'Temps de Qualifications'!$D$10,IF(Nageur!G14=4,'Temps de Qualifications'!$D$11,IF(Nageur!G14=5,'Temps de Qualifications'!$D$10,IF(Nageur!G14=6,'Temps de Qualifications'!$D$11,""))))))</f>
        <v/>
      </c>
      <c r="C14" s="80" t="str">
        <f ca="1">IF(Nageur!H14=1,'Temps de Qualifications'!$D$17,IF(Nageur!H14=2,'Temps de Qualifications'!$D$19,IF(Nageur!H14=3,'Temps de Qualifications'!$D$21,IF(Nageur!H14=4,'Temps de Qualifications'!$D$23,IF(Nageur!H14=5,'Temps de Qualifications'!$D$25,IF(Nageur!H14=6,'Temps de Qualifications'!$D$27,IF(Nageur!H14=7,'Temps de Qualifications'!$D$29,IF(Nageur!H14=8,'Temps de Qualifications'!$D$31,IF(Nageur!H14=9,'Temps de Qualifications'!$D$33,IF(Nageur!H14=10,'Temps de Qualifications'!$D$35,IF(Nageur!H14=11,'Temps de Qualifications'!$D$37,IF(Nageur!H14=12,'Temps de Qualifications'!$D$39,IF(Nageur!H14=13,'Temps de Qualifications'!$D$41,IF(Nageur!H14=14,'Temps de Qualifications'!$D$43,""))))))))))))))</f>
        <v/>
      </c>
      <c r="D14" s="17" t="str">
        <f>IF('50 SF BI'!D14="","",((MID('50 SF BI'!D14,1,2))*60)+(MID('50 SF BI'!D14,4,2))+((MID('50 SF BI'!D14,7,2))*0.01))</f>
        <v/>
      </c>
      <c r="E14" s="17" t="str">
        <f>IF('50 SF BI'!E14="","",((MID('50 SF BI'!E14,1,2))*60)+(MID('50 SF BI'!E14,4,2))+((MID('50 SF BI'!E14,7,2))*0.01))</f>
        <v/>
      </c>
      <c r="F14" s="17" t="str">
        <f>IF('50 SF BI'!F14="","",((MID('50 SF BI'!F14,1,2))*60)+(MID('50 SF BI'!F14,4,2))+((MID('50 SF BI'!F14,7,2))*0.01))</f>
        <v/>
      </c>
      <c r="G14" s="17" t="str">
        <f>IF('50 SF BI'!G14="","",((MID('50 SF BI'!G14,1,2))*60)+(MID('50 SF BI'!G14,4,2))+((MID('50 SF BI'!G14,7,2))*0.01))</f>
        <v/>
      </c>
      <c r="H14" s="17" t="str">
        <f>IF('50 SF BI'!H14="","",((MID('50 SF BI'!H14,1,2))*60)+(MID('50 SF BI'!H14,4,2))+((MID('50 SF BI'!H14,7,2))*0.01))</f>
        <v/>
      </c>
      <c r="I14" s="17" t="str">
        <f>IF('50 SF BI'!I14="","",((MID('50 SF BI'!I14,1,2))*60)+(MID('50 SF BI'!I14,4,2))+((MID('50 SF BI'!I14,7,2))*0.01))</f>
        <v/>
      </c>
      <c r="J14" s="17" t="str">
        <f>IF('50 SF BI'!J14="","",((MID('50 SF BI'!J14,1,2))*60)+(MID('50 SF BI'!J14,4,2))+((MID('50 SF BI'!J14,7,2))*0.01))</f>
        <v/>
      </c>
      <c r="K14" s="17" t="str">
        <f>IF('50 SF BI'!K14="","",((MID('50 SF BI'!K14,1,2))*60)+(MID('50 SF BI'!K14,4,2))+((MID('50 SF BI'!K14,7,2))*0.01))</f>
        <v/>
      </c>
      <c r="L14" s="17" t="str">
        <f>IF('50 SF BI'!L14="","",((MID('50 SF BI'!L14,1,2))*60)+(MID('50 SF BI'!L14,4,2))+((MID('50 SF BI'!L14,7,2))*0.01))</f>
        <v/>
      </c>
      <c r="M14" s="17" t="str">
        <f>IF('50 SF BI'!M14="","",((MID('50 SF BI'!M14,1,2))*60)+(MID('50 SF BI'!M14,4,2))+((MID('50 SF BI'!M14,7,2))*0.01))</f>
        <v/>
      </c>
      <c r="N14" s="17" t="str">
        <f>IF('50 SF BI'!N14="","",((MID('50 SF BI'!N14,1,2))*60)+(MID('50 SF BI'!N14,4,2))+((MID('50 SF BI'!N14,7,2))*0.01))</f>
        <v/>
      </c>
      <c r="O14" s="19" t="str">
        <f>IF('50 SF BI'!O14="","",((MID('50 SF BI'!O14,1,2))*60)+(MID('50 SF BI'!O14,4,2))+((MID('50 SF BI'!O14,7,2))*0.01))</f>
        <v/>
      </c>
    </row>
    <row r="15" spans="1:15" ht="18.75" customHeight="1" x14ac:dyDescent="0.25">
      <c r="A15" s="46" t="str">
        <f>IF(Nageur!A15="","",Nageur!A15)</f>
        <v/>
      </c>
      <c r="B15" s="80" t="str">
        <f>IF(Nageur!G15=1,'Temps de Qualifications'!$D$6,IF(Nageur!G15=2,'Temps de Qualifications'!$D$7,IF(Nageur!G15=3,'Temps de Qualifications'!$D$10,IF(Nageur!G15=4,'Temps de Qualifications'!$D$11,IF(Nageur!G15=5,'Temps de Qualifications'!$D$10,IF(Nageur!G15=6,'Temps de Qualifications'!$D$11,""))))))</f>
        <v/>
      </c>
      <c r="C15" s="80" t="str">
        <f ca="1">IF(Nageur!H15=1,'Temps de Qualifications'!$D$17,IF(Nageur!H15=2,'Temps de Qualifications'!$D$19,IF(Nageur!H15=3,'Temps de Qualifications'!$D$21,IF(Nageur!H15=4,'Temps de Qualifications'!$D$23,IF(Nageur!H15=5,'Temps de Qualifications'!$D$25,IF(Nageur!H15=6,'Temps de Qualifications'!$D$27,IF(Nageur!H15=7,'Temps de Qualifications'!$D$29,IF(Nageur!H15=8,'Temps de Qualifications'!$D$31,IF(Nageur!H15=9,'Temps de Qualifications'!$D$33,IF(Nageur!H15=10,'Temps de Qualifications'!$D$35,IF(Nageur!H15=11,'Temps de Qualifications'!$D$37,IF(Nageur!H15=12,'Temps de Qualifications'!$D$39,IF(Nageur!H15=13,'Temps de Qualifications'!$D$41,IF(Nageur!H15=14,'Temps de Qualifications'!$D$43,""))))))))))))))</f>
        <v/>
      </c>
      <c r="D15" s="17" t="str">
        <f>IF('50 SF BI'!D15="","",((MID('50 SF BI'!D15,1,2))*60)+(MID('50 SF BI'!D15,4,2))+((MID('50 SF BI'!D15,7,2))*0.01))</f>
        <v/>
      </c>
      <c r="E15" s="17" t="str">
        <f>IF('50 SF BI'!E15="","",((MID('50 SF BI'!E15,1,2))*60)+(MID('50 SF BI'!E15,4,2))+((MID('50 SF BI'!E15,7,2))*0.01))</f>
        <v/>
      </c>
      <c r="F15" s="17" t="str">
        <f>IF('50 SF BI'!F15="","",((MID('50 SF BI'!F15,1,2))*60)+(MID('50 SF BI'!F15,4,2))+((MID('50 SF BI'!F15,7,2))*0.01))</f>
        <v/>
      </c>
      <c r="G15" s="17" t="str">
        <f>IF('50 SF BI'!G15="","",((MID('50 SF BI'!G15,1,2))*60)+(MID('50 SF BI'!G15,4,2))+((MID('50 SF BI'!G15,7,2))*0.01))</f>
        <v/>
      </c>
      <c r="H15" s="17" t="str">
        <f>IF('50 SF BI'!H15="","",((MID('50 SF BI'!H15,1,2))*60)+(MID('50 SF BI'!H15,4,2))+((MID('50 SF BI'!H15,7,2))*0.01))</f>
        <v/>
      </c>
      <c r="I15" s="17" t="str">
        <f>IF('50 SF BI'!I15="","",((MID('50 SF BI'!I15,1,2))*60)+(MID('50 SF BI'!I15,4,2))+((MID('50 SF BI'!I15,7,2))*0.01))</f>
        <v/>
      </c>
      <c r="J15" s="17" t="str">
        <f>IF('50 SF BI'!J15="","",((MID('50 SF BI'!J15,1,2))*60)+(MID('50 SF BI'!J15,4,2))+((MID('50 SF BI'!J15,7,2))*0.01))</f>
        <v/>
      </c>
      <c r="K15" s="17" t="str">
        <f>IF('50 SF BI'!K15="","",((MID('50 SF BI'!K15,1,2))*60)+(MID('50 SF BI'!K15,4,2))+((MID('50 SF BI'!K15,7,2))*0.01))</f>
        <v/>
      </c>
      <c r="L15" s="17" t="str">
        <f>IF('50 SF BI'!L15="","",((MID('50 SF BI'!L15,1,2))*60)+(MID('50 SF BI'!L15,4,2))+((MID('50 SF BI'!L15,7,2))*0.01))</f>
        <v/>
      </c>
      <c r="M15" s="17" t="str">
        <f>IF('50 SF BI'!M15="","",((MID('50 SF BI'!M15,1,2))*60)+(MID('50 SF BI'!M15,4,2))+((MID('50 SF BI'!M15,7,2))*0.01))</f>
        <v/>
      </c>
      <c r="N15" s="17" t="str">
        <f>IF('50 SF BI'!N15="","",((MID('50 SF BI'!N15,1,2))*60)+(MID('50 SF BI'!N15,4,2))+((MID('50 SF BI'!N15,7,2))*0.01))</f>
        <v/>
      </c>
      <c r="O15" s="19" t="str">
        <f>IF('50 SF BI'!O15="","",((MID('50 SF BI'!O15,1,2))*60)+(MID('50 SF BI'!O15,4,2))+((MID('50 SF BI'!O15,7,2))*0.01))</f>
        <v/>
      </c>
    </row>
    <row r="16" spans="1:15" ht="18.75" customHeight="1" x14ac:dyDescent="0.25">
      <c r="A16" s="46" t="str">
        <f>IF(Nageur!A16="","",Nageur!A16)</f>
        <v/>
      </c>
      <c r="B16" s="80" t="str">
        <f>IF(Nageur!G16=1,'Temps de Qualifications'!$D$6,IF(Nageur!G16=2,'Temps de Qualifications'!$D$7,IF(Nageur!G16=3,'Temps de Qualifications'!$D$10,IF(Nageur!G16=4,'Temps de Qualifications'!$D$11,IF(Nageur!G16=5,'Temps de Qualifications'!$D$10,IF(Nageur!G16=6,'Temps de Qualifications'!$D$11,""))))))</f>
        <v/>
      </c>
      <c r="C16" s="80" t="str">
        <f ca="1">IF(Nageur!H16=1,'Temps de Qualifications'!$D$17,IF(Nageur!H16=2,'Temps de Qualifications'!$D$19,IF(Nageur!H16=3,'Temps de Qualifications'!$D$21,IF(Nageur!H16=4,'Temps de Qualifications'!$D$23,IF(Nageur!H16=5,'Temps de Qualifications'!$D$25,IF(Nageur!H16=6,'Temps de Qualifications'!$D$27,IF(Nageur!H16=7,'Temps de Qualifications'!$D$29,IF(Nageur!H16=8,'Temps de Qualifications'!$D$31,IF(Nageur!H16=9,'Temps de Qualifications'!$D$33,IF(Nageur!H16=10,'Temps de Qualifications'!$D$35,IF(Nageur!H16=11,'Temps de Qualifications'!$D$37,IF(Nageur!H16=12,'Temps de Qualifications'!$D$39,IF(Nageur!H16=13,'Temps de Qualifications'!$D$41,IF(Nageur!H16=14,'Temps de Qualifications'!$D$43,""))))))))))))))</f>
        <v/>
      </c>
      <c r="D16" s="17" t="str">
        <f>IF('50 SF BI'!D16="","",((MID('50 SF BI'!D16,1,2))*60)+(MID('50 SF BI'!D16,4,2))+((MID('50 SF BI'!D16,7,2))*0.01))</f>
        <v/>
      </c>
      <c r="E16" s="17" t="str">
        <f>IF('50 SF BI'!E16="","",((MID('50 SF BI'!E16,1,2))*60)+(MID('50 SF BI'!E16,4,2))+((MID('50 SF BI'!E16,7,2))*0.01))</f>
        <v/>
      </c>
      <c r="F16" s="17" t="str">
        <f>IF('50 SF BI'!F16="","",((MID('50 SF BI'!F16,1,2))*60)+(MID('50 SF BI'!F16,4,2))+((MID('50 SF BI'!F16,7,2))*0.01))</f>
        <v/>
      </c>
      <c r="G16" s="17" t="str">
        <f>IF('50 SF BI'!G16="","",((MID('50 SF BI'!G16,1,2))*60)+(MID('50 SF BI'!G16,4,2))+((MID('50 SF BI'!G16,7,2))*0.01))</f>
        <v/>
      </c>
      <c r="H16" s="17" t="str">
        <f>IF('50 SF BI'!H16="","",((MID('50 SF BI'!H16,1,2))*60)+(MID('50 SF BI'!H16,4,2))+((MID('50 SF BI'!H16,7,2))*0.01))</f>
        <v/>
      </c>
      <c r="I16" s="17" t="str">
        <f>IF('50 SF BI'!I16="","",((MID('50 SF BI'!I16,1,2))*60)+(MID('50 SF BI'!I16,4,2))+((MID('50 SF BI'!I16,7,2))*0.01))</f>
        <v/>
      </c>
      <c r="J16" s="17" t="str">
        <f>IF('50 SF BI'!J16="","",((MID('50 SF BI'!J16,1,2))*60)+(MID('50 SF BI'!J16,4,2))+((MID('50 SF BI'!J16,7,2))*0.01))</f>
        <v/>
      </c>
      <c r="K16" s="17" t="str">
        <f>IF('50 SF BI'!K16="","",((MID('50 SF BI'!K16,1,2))*60)+(MID('50 SF BI'!K16,4,2))+((MID('50 SF BI'!K16,7,2))*0.01))</f>
        <v/>
      </c>
      <c r="L16" s="17" t="str">
        <f>IF('50 SF BI'!L16="","",((MID('50 SF BI'!L16,1,2))*60)+(MID('50 SF BI'!L16,4,2))+((MID('50 SF BI'!L16,7,2))*0.01))</f>
        <v/>
      </c>
      <c r="M16" s="17" t="str">
        <f>IF('50 SF BI'!M16="","",((MID('50 SF BI'!M16,1,2))*60)+(MID('50 SF BI'!M16,4,2))+((MID('50 SF BI'!M16,7,2))*0.01))</f>
        <v/>
      </c>
      <c r="N16" s="17" t="str">
        <f>IF('50 SF BI'!N16="","",((MID('50 SF BI'!N16,1,2))*60)+(MID('50 SF BI'!N16,4,2))+((MID('50 SF BI'!N16,7,2))*0.01))</f>
        <v/>
      </c>
      <c r="O16" s="19" t="str">
        <f>IF('50 SF BI'!O16="","",((MID('50 SF BI'!O16,1,2))*60)+(MID('50 SF BI'!O16,4,2))+((MID('50 SF BI'!O16,7,2))*0.01))</f>
        <v/>
      </c>
    </row>
    <row r="17" spans="1:15" ht="18.75" customHeight="1" x14ac:dyDescent="0.25">
      <c r="A17" s="46" t="str">
        <f>IF(Nageur!A17="","",Nageur!A17)</f>
        <v/>
      </c>
      <c r="B17" s="80" t="str">
        <f>IF(Nageur!G17=1,'Temps de Qualifications'!$D$6,IF(Nageur!G17=2,'Temps de Qualifications'!$D$7,IF(Nageur!G17=3,'Temps de Qualifications'!$D$10,IF(Nageur!G17=4,'Temps de Qualifications'!$D$11,IF(Nageur!G17=5,'Temps de Qualifications'!$D$10,IF(Nageur!G17=6,'Temps de Qualifications'!$D$11,""))))))</f>
        <v/>
      </c>
      <c r="C17" s="80" t="str">
        <f ca="1">IF(Nageur!H17=1,'Temps de Qualifications'!$D$17,IF(Nageur!H17=2,'Temps de Qualifications'!$D$19,IF(Nageur!H17=3,'Temps de Qualifications'!$D$21,IF(Nageur!H17=4,'Temps de Qualifications'!$D$23,IF(Nageur!H17=5,'Temps de Qualifications'!$D$25,IF(Nageur!H17=6,'Temps de Qualifications'!$D$27,IF(Nageur!H17=7,'Temps de Qualifications'!$D$29,IF(Nageur!H17=8,'Temps de Qualifications'!$D$31,IF(Nageur!H17=9,'Temps de Qualifications'!$D$33,IF(Nageur!H17=10,'Temps de Qualifications'!$D$35,IF(Nageur!H17=11,'Temps de Qualifications'!$D$37,IF(Nageur!H17=12,'Temps de Qualifications'!$D$39,IF(Nageur!H17=13,'Temps de Qualifications'!$D$41,IF(Nageur!H17=14,'Temps de Qualifications'!$D$43,""))))))))))))))</f>
        <v/>
      </c>
      <c r="D17" s="17" t="str">
        <f>IF('50 SF BI'!D17="","",((MID('50 SF BI'!D17,1,2))*60)+(MID('50 SF BI'!D17,4,2))+((MID('50 SF BI'!D17,7,2))*0.01))</f>
        <v/>
      </c>
      <c r="E17" s="17" t="str">
        <f>IF('50 SF BI'!E17="","",((MID('50 SF BI'!E17,1,2))*60)+(MID('50 SF BI'!E17,4,2))+((MID('50 SF BI'!E17,7,2))*0.01))</f>
        <v/>
      </c>
      <c r="F17" s="17" t="str">
        <f>IF('50 SF BI'!F17="","",((MID('50 SF BI'!F17,1,2))*60)+(MID('50 SF BI'!F17,4,2))+((MID('50 SF BI'!F17,7,2))*0.01))</f>
        <v/>
      </c>
      <c r="G17" s="17" t="str">
        <f>IF('50 SF BI'!G17="","",((MID('50 SF BI'!G17,1,2))*60)+(MID('50 SF BI'!G17,4,2))+((MID('50 SF BI'!G17,7,2))*0.01))</f>
        <v/>
      </c>
      <c r="H17" s="17" t="str">
        <f>IF('50 SF BI'!H17="","",((MID('50 SF BI'!H17,1,2))*60)+(MID('50 SF BI'!H17,4,2))+((MID('50 SF BI'!H17,7,2))*0.01))</f>
        <v/>
      </c>
      <c r="I17" s="17" t="str">
        <f>IF('50 SF BI'!I17="","",((MID('50 SF BI'!I17,1,2))*60)+(MID('50 SF BI'!I17,4,2))+((MID('50 SF BI'!I17,7,2))*0.01))</f>
        <v/>
      </c>
      <c r="J17" s="17" t="str">
        <f>IF('50 SF BI'!J17="","",((MID('50 SF BI'!J17,1,2))*60)+(MID('50 SF BI'!J17,4,2))+((MID('50 SF BI'!J17,7,2))*0.01))</f>
        <v/>
      </c>
      <c r="K17" s="17" t="str">
        <f>IF('50 SF BI'!K17="","",((MID('50 SF BI'!K17,1,2))*60)+(MID('50 SF BI'!K17,4,2))+((MID('50 SF BI'!K17,7,2))*0.01))</f>
        <v/>
      </c>
      <c r="L17" s="17" t="str">
        <f>IF('50 SF BI'!L17="","",((MID('50 SF BI'!L17,1,2))*60)+(MID('50 SF BI'!L17,4,2))+((MID('50 SF BI'!L17,7,2))*0.01))</f>
        <v/>
      </c>
      <c r="M17" s="17" t="str">
        <f>IF('50 SF BI'!M17="","",((MID('50 SF BI'!M17,1,2))*60)+(MID('50 SF BI'!M17,4,2))+((MID('50 SF BI'!M17,7,2))*0.01))</f>
        <v/>
      </c>
      <c r="N17" s="17" t="str">
        <f>IF('50 SF BI'!N17="","",((MID('50 SF BI'!N17,1,2))*60)+(MID('50 SF BI'!N17,4,2))+((MID('50 SF BI'!N17,7,2))*0.01))</f>
        <v/>
      </c>
      <c r="O17" s="19" t="str">
        <f>IF('50 SF BI'!O17="","",((MID('50 SF BI'!O17,1,2))*60)+(MID('50 SF BI'!O17,4,2))+((MID('50 SF BI'!O17,7,2))*0.01))</f>
        <v/>
      </c>
    </row>
    <row r="18" spans="1:15" ht="18.75" customHeight="1" x14ac:dyDescent="0.25">
      <c r="A18" s="46" t="str">
        <f>IF(Nageur!A18="","",Nageur!A18)</f>
        <v/>
      </c>
      <c r="B18" s="80" t="str">
        <f>IF(Nageur!G18=1,'Temps de Qualifications'!$D$6,IF(Nageur!G18=2,'Temps de Qualifications'!$D$7,IF(Nageur!G18=3,'Temps de Qualifications'!$D$10,IF(Nageur!G18=4,'Temps de Qualifications'!$D$11,IF(Nageur!G18=5,'Temps de Qualifications'!$D$10,IF(Nageur!G18=6,'Temps de Qualifications'!$D$11,""))))))</f>
        <v/>
      </c>
      <c r="C18" s="80" t="str">
        <f ca="1">IF(Nageur!H18=1,'Temps de Qualifications'!$D$17,IF(Nageur!H18=2,'Temps de Qualifications'!$D$19,IF(Nageur!H18=3,'Temps de Qualifications'!$D$21,IF(Nageur!H18=4,'Temps de Qualifications'!$D$23,IF(Nageur!H18=5,'Temps de Qualifications'!$D$25,IF(Nageur!H18=6,'Temps de Qualifications'!$D$27,IF(Nageur!H18=7,'Temps de Qualifications'!$D$29,IF(Nageur!H18=8,'Temps de Qualifications'!$D$31,IF(Nageur!H18=9,'Temps de Qualifications'!$D$33,IF(Nageur!H18=10,'Temps de Qualifications'!$D$35,IF(Nageur!H18=11,'Temps de Qualifications'!$D$37,IF(Nageur!H18=12,'Temps de Qualifications'!$D$39,IF(Nageur!H18=13,'Temps de Qualifications'!$D$41,IF(Nageur!H18=14,'Temps de Qualifications'!$D$43,""))))))))))))))</f>
        <v/>
      </c>
      <c r="D18" s="17" t="str">
        <f>IF('50 SF BI'!D18="","",((MID('50 SF BI'!D18,1,2))*60)+(MID('50 SF BI'!D18,4,2))+((MID('50 SF BI'!D18,7,2))*0.01))</f>
        <v/>
      </c>
      <c r="E18" s="17" t="str">
        <f>IF('50 SF BI'!E18="","",((MID('50 SF BI'!E18,1,2))*60)+(MID('50 SF BI'!E18,4,2))+((MID('50 SF BI'!E18,7,2))*0.01))</f>
        <v/>
      </c>
      <c r="F18" s="17" t="str">
        <f>IF('50 SF BI'!F18="","",((MID('50 SF BI'!F18,1,2))*60)+(MID('50 SF BI'!F18,4,2))+((MID('50 SF BI'!F18,7,2))*0.01))</f>
        <v/>
      </c>
      <c r="G18" s="17" t="str">
        <f>IF('50 SF BI'!G18="","",((MID('50 SF BI'!G18,1,2))*60)+(MID('50 SF BI'!G18,4,2))+((MID('50 SF BI'!G18,7,2))*0.01))</f>
        <v/>
      </c>
      <c r="H18" s="17" t="str">
        <f>IF('50 SF BI'!H18="","",((MID('50 SF BI'!H18,1,2))*60)+(MID('50 SF BI'!H18,4,2))+((MID('50 SF BI'!H18,7,2))*0.01))</f>
        <v/>
      </c>
      <c r="I18" s="17" t="str">
        <f>IF('50 SF BI'!I18="","",((MID('50 SF BI'!I18,1,2))*60)+(MID('50 SF BI'!I18,4,2))+((MID('50 SF BI'!I18,7,2))*0.01))</f>
        <v/>
      </c>
      <c r="J18" s="17" t="str">
        <f>IF('50 SF BI'!J18="","",((MID('50 SF BI'!J18,1,2))*60)+(MID('50 SF BI'!J18,4,2))+((MID('50 SF BI'!J18,7,2))*0.01))</f>
        <v/>
      </c>
      <c r="K18" s="17" t="str">
        <f>IF('50 SF BI'!K18="","",((MID('50 SF BI'!K18,1,2))*60)+(MID('50 SF BI'!K18,4,2))+((MID('50 SF BI'!K18,7,2))*0.01))</f>
        <v/>
      </c>
      <c r="L18" s="17" t="str">
        <f>IF('50 SF BI'!L18="","",((MID('50 SF BI'!L18,1,2))*60)+(MID('50 SF BI'!L18,4,2))+((MID('50 SF BI'!L18,7,2))*0.01))</f>
        <v/>
      </c>
      <c r="M18" s="17" t="str">
        <f>IF('50 SF BI'!M18="","",((MID('50 SF BI'!M18,1,2))*60)+(MID('50 SF BI'!M18,4,2))+((MID('50 SF BI'!M18,7,2))*0.01))</f>
        <v/>
      </c>
      <c r="N18" s="17" t="str">
        <f>IF('50 SF BI'!N18="","",((MID('50 SF BI'!N18,1,2))*60)+(MID('50 SF BI'!N18,4,2))+((MID('50 SF BI'!N18,7,2))*0.01))</f>
        <v/>
      </c>
      <c r="O18" s="19" t="str">
        <f>IF('50 SF BI'!O18="","",((MID('50 SF BI'!O18,1,2))*60)+(MID('50 SF BI'!O18,4,2))+((MID('50 SF BI'!O18,7,2))*0.01))</f>
        <v/>
      </c>
    </row>
    <row r="19" spans="1:15" ht="18.75" customHeight="1" x14ac:dyDescent="0.25">
      <c r="A19" s="46" t="str">
        <f>IF(Nageur!A19="","",Nageur!A19)</f>
        <v/>
      </c>
      <c r="B19" s="80" t="str">
        <f>IF(Nageur!G19=1,'Temps de Qualifications'!$D$6,IF(Nageur!G19=2,'Temps de Qualifications'!$D$7,IF(Nageur!G19=3,'Temps de Qualifications'!$D$10,IF(Nageur!G19=4,'Temps de Qualifications'!$D$11,IF(Nageur!G19=5,'Temps de Qualifications'!$D$10,IF(Nageur!G19=6,'Temps de Qualifications'!$D$11,""))))))</f>
        <v/>
      </c>
      <c r="C19" s="80" t="str">
        <f ca="1">IF(Nageur!H19=1,'Temps de Qualifications'!$D$17,IF(Nageur!H19=2,'Temps de Qualifications'!$D$19,IF(Nageur!H19=3,'Temps de Qualifications'!$D$21,IF(Nageur!H19=4,'Temps de Qualifications'!$D$23,IF(Nageur!H19=5,'Temps de Qualifications'!$D$25,IF(Nageur!H19=6,'Temps de Qualifications'!$D$27,IF(Nageur!H19=7,'Temps de Qualifications'!$D$29,IF(Nageur!H19=8,'Temps de Qualifications'!$D$31,IF(Nageur!H19=9,'Temps de Qualifications'!$D$33,IF(Nageur!H19=10,'Temps de Qualifications'!$D$35,IF(Nageur!H19=11,'Temps de Qualifications'!$D$37,IF(Nageur!H19=12,'Temps de Qualifications'!$D$39,IF(Nageur!H19=13,'Temps de Qualifications'!$D$41,IF(Nageur!H19=14,'Temps de Qualifications'!$D$43,""))))))))))))))</f>
        <v/>
      </c>
      <c r="D19" s="17" t="str">
        <f>IF('50 SF BI'!D19="","",((MID('50 SF BI'!D19,1,2))*60)+(MID('50 SF BI'!D19,4,2))+((MID('50 SF BI'!D19,7,2))*0.01))</f>
        <v/>
      </c>
      <c r="E19" s="17" t="str">
        <f>IF('50 SF BI'!E19="","",((MID('50 SF BI'!E19,1,2))*60)+(MID('50 SF BI'!E19,4,2))+((MID('50 SF BI'!E19,7,2))*0.01))</f>
        <v/>
      </c>
      <c r="F19" s="17" t="str">
        <f>IF('50 SF BI'!F19="","",((MID('50 SF BI'!F19,1,2))*60)+(MID('50 SF BI'!F19,4,2))+((MID('50 SF BI'!F19,7,2))*0.01))</f>
        <v/>
      </c>
      <c r="G19" s="17" t="str">
        <f>IF('50 SF BI'!G19="","",((MID('50 SF BI'!G19,1,2))*60)+(MID('50 SF BI'!G19,4,2))+((MID('50 SF BI'!G19,7,2))*0.01))</f>
        <v/>
      </c>
      <c r="H19" s="17" t="str">
        <f>IF('50 SF BI'!H19="","",((MID('50 SF BI'!H19,1,2))*60)+(MID('50 SF BI'!H19,4,2))+((MID('50 SF BI'!H19,7,2))*0.01))</f>
        <v/>
      </c>
      <c r="I19" s="17" t="str">
        <f>IF('50 SF BI'!I19="","",((MID('50 SF BI'!I19,1,2))*60)+(MID('50 SF BI'!I19,4,2))+((MID('50 SF BI'!I19,7,2))*0.01))</f>
        <v/>
      </c>
      <c r="J19" s="17" t="str">
        <f>IF('50 SF BI'!J19="","",((MID('50 SF BI'!J19,1,2))*60)+(MID('50 SF BI'!J19,4,2))+((MID('50 SF BI'!J19,7,2))*0.01))</f>
        <v/>
      </c>
      <c r="K19" s="17" t="str">
        <f>IF('50 SF BI'!K19="","",((MID('50 SF BI'!K19,1,2))*60)+(MID('50 SF BI'!K19,4,2))+((MID('50 SF BI'!K19,7,2))*0.01))</f>
        <v/>
      </c>
      <c r="L19" s="17" t="str">
        <f>IF('50 SF BI'!L19="","",((MID('50 SF BI'!L19,1,2))*60)+(MID('50 SF BI'!L19,4,2))+((MID('50 SF BI'!L19,7,2))*0.01))</f>
        <v/>
      </c>
      <c r="M19" s="17" t="str">
        <f>IF('50 SF BI'!M19="","",((MID('50 SF BI'!M19,1,2))*60)+(MID('50 SF BI'!M19,4,2))+((MID('50 SF BI'!M19,7,2))*0.01))</f>
        <v/>
      </c>
      <c r="N19" s="17" t="str">
        <f>IF('50 SF BI'!N19="","",((MID('50 SF BI'!N19,1,2))*60)+(MID('50 SF BI'!N19,4,2))+((MID('50 SF BI'!N19,7,2))*0.01))</f>
        <v/>
      </c>
      <c r="O19" s="19" t="str">
        <f>IF('50 SF BI'!O19="","",((MID('50 SF BI'!O19,1,2))*60)+(MID('50 SF BI'!O19,4,2))+((MID('50 SF BI'!O19,7,2))*0.01))</f>
        <v/>
      </c>
    </row>
    <row r="20" spans="1:15" ht="18.75" customHeight="1" x14ac:dyDescent="0.25">
      <c r="A20" s="46" t="str">
        <f>IF(Nageur!A20="","",Nageur!A20)</f>
        <v/>
      </c>
      <c r="B20" s="80" t="str">
        <f>IF(Nageur!G20=1,'Temps de Qualifications'!$D$6,IF(Nageur!G20=2,'Temps de Qualifications'!$D$7,IF(Nageur!G20=3,'Temps de Qualifications'!$D$10,IF(Nageur!G20=4,'Temps de Qualifications'!$D$11,IF(Nageur!G20=5,'Temps de Qualifications'!$D$10,IF(Nageur!G20=6,'Temps de Qualifications'!$D$11,""))))))</f>
        <v/>
      </c>
      <c r="C20" s="80" t="str">
        <f ca="1">IF(Nageur!H20=1,'Temps de Qualifications'!$D$17,IF(Nageur!H20=2,'Temps de Qualifications'!$D$19,IF(Nageur!H20=3,'Temps de Qualifications'!$D$21,IF(Nageur!H20=4,'Temps de Qualifications'!$D$23,IF(Nageur!H20=5,'Temps de Qualifications'!$D$25,IF(Nageur!H20=6,'Temps de Qualifications'!$D$27,IF(Nageur!H20=7,'Temps de Qualifications'!$D$29,IF(Nageur!H20=8,'Temps de Qualifications'!$D$31,IF(Nageur!H20=9,'Temps de Qualifications'!$D$33,IF(Nageur!H20=10,'Temps de Qualifications'!$D$35,IF(Nageur!H20=11,'Temps de Qualifications'!$D$37,IF(Nageur!H20=12,'Temps de Qualifications'!$D$39,IF(Nageur!H20=13,'Temps de Qualifications'!$D$41,IF(Nageur!H20=14,'Temps de Qualifications'!$D$43,""))))))))))))))</f>
        <v/>
      </c>
      <c r="D20" s="17" t="str">
        <f>IF('50 SF BI'!D20="","",((MID('50 SF BI'!D20,1,2))*60)+(MID('50 SF BI'!D20,4,2))+((MID('50 SF BI'!D20,7,2))*0.01))</f>
        <v/>
      </c>
      <c r="E20" s="17" t="str">
        <f>IF('50 SF BI'!E20="","",((MID('50 SF BI'!E20,1,2))*60)+(MID('50 SF BI'!E20,4,2))+((MID('50 SF BI'!E20,7,2))*0.01))</f>
        <v/>
      </c>
      <c r="F20" s="17" t="str">
        <f>IF('50 SF BI'!F20="","",((MID('50 SF BI'!F20,1,2))*60)+(MID('50 SF BI'!F20,4,2))+((MID('50 SF BI'!F20,7,2))*0.01))</f>
        <v/>
      </c>
      <c r="G20" s="17" t="str">
        <f>IF('50 SF BI'!G20="","",((MID('50 SF BI'!G20,1,2))*60)+(MID('50 SF BI'!G20,4,2))+((MID('50 SF BI'!G20,7,2))*0.01))</f>
        <v/>
      </c>
      <c r="H20" s="17" t="str">
        <f>IF('50 SF BI'!H20="","",((MID('50 SF BI'!H20,1,2))*60)+(MID('50 SF BI'!H20,4,2))+((MID('50 SF BI'!H20,7,2))*0.01))</f>
        <v/>
      </c>
      <c r="I20" s="17" t="str">
        <f>IF('50 SF BI'!I20="","",((MID('50 SF BI'!I20,1,2))*60)+(MID('50 SF BI'!I20,4,2))+((MID('50 SF BI'!I20,7,2))*0.01))</f>
        <v/>
      </c>
      <c r="J20" s="17" t="str">
        <f>IF('50 SF BI'!J20="","",((MID('50 SF BI'!J20,1,2))*60)+(MID('50 SF BI'!J20,4,2))+((MID('50 SF BI'!J20,7,2))*0.01))</f>
        <v/>
      </c>
      <c r="K20" s="17" t="str">
        <f>IF('50 SF BI'!K20="","",((MID('50 SF BI'!K20,1,2))*60)+(MID('50 SF BI'!K20,4,2))+((MID('50 SF BI'!K20,7,2))*0.01))</f>
        <v/>
      </c>
      <c r="L20" s="17" t="str">
        <f>IF('50 SF BI'!L20="","",((MID('50 SF BI'!L20,1,2))*60)+(MID('50 SF BI'!L20,4,2))+((MID('50 SF BI'!L20,7,2))*0.01))</f>
        <v/>
      </c>
      <c r="M20" s="17" t="str">
        <f>IF('50 SF BI'!M20="","",((MID('50 SF BI'!M20,1,2))*60)+(MID('50 SF BI'!M20,4,2))+((MID('50 SF BI'!M20,7,2))*0.01))</f>
        <v/>
      </c>
      <c r="N20" s="17" t="str">
        <f>IF('50 SF BI'!N20="","",((MID('50 SF BI'!N20,1,2))*60)+(MID('50 SF BI'!N20,4,2))+((MID('50 SF BI'!N20,7,2))*0.01))</f>
        <v/>
      </c>
      <c r="O20" s="19" t="str">
        <f>IF('50 SF BI'!O20="","",((MID('50 SF BI'!O20,1,2))*60)+(MID('50 SF BI'!O20,4,2))+((MID('50 SF BI'!O20,7,2))*0.01))</f>
        <v/>
      </c>
    </row>
    <row r="21" spans="1:15" ht="18.75" customHeight="1" x14ac:dyDescent="0.25">
      <c r="A21" s="46" t="str">
        <f>IF(Nageur!A21="","",Nageur!A21)</f>
        <v/>
      </c>
      <c r="B21" s="80" t="str">
        <f>IF(Nageur!G21=1,'Temps de Qualifications'!$D$6,IF(Nageur!G21=2,'Temps de Qualifications'!$D$7,IF(Nageur!G21=3,'Temps de Qualifications'!$D$10,IF(Nageur!G21=4,'Temps de Qualifications'!$D$11,IF(Nageur!G21=5,'Temps de Qualifications'!$D$10,IF(Nageur!G21=6,'Temps de Qualifications'!$D$11,""))))))</f>
        <v/>
      </c>
      <c r="C21" s="80" t="str">
        <f ca="1">IF(Nageur!H21=1,'Temps de Qualifications'!$D$17,IF(Nageur!H21=2,'Temps de Qualifications'!$D$19,IF(Nageur!H21=3,'Temps de Qualifications'!$D$21,IF(Nageur!H21=4,'Temps de Qualifications'!$D$23,IF(Nageur!H21=5,'Temps de Qualifications'!$D$25,IF(Nageur!H21=6,'Temps de Qualifications'!$D$27,IF(Nageur!H21=7,'Temps de Qualifications'!$D$29,IF(Nageur!H21=8,'Temps de Qualifications'!$D$31,IF(Nageur!H21=9,'Temps de Qualifications'!$D$33,IF(Nageur!H21=10,'Temps de Qualifications'!$D$35,IF(Nageur!H21=11,'Temps de Qualifications'!$D$37,IF(Nageur!H21=12,'Temps de Qualifications'!$D$39,IF(Nageur!H21=13,'Temps de Qualifications'!$D$41,IF(Nageur!H21=14,'Temps de Qualifications'!$D$43,""))))))))))))))</f>
        <v/>
      </c>
      <c r="D21" s="17" t="str">
        <f>IF('50 SF BI'!D21="","",((MID('50 SF BI'!D21,1,2))*60)+(MID('50 SF BI'!D21,4,2))+((MID('50 SF BI'!D21,7,2))*0.01))</f>
        <v/>
      </c>
      <c r="E21" s="17" t="str">
        <f>IF('50 SF BI'!E21="","",((MID('50 SF BI'!E21,1,2))*60)+(MID('50 SF BI'!E21,4,2))+((MID('50 SF BI'!E21,7,2))*0.01))</f>
        <v/>
      </c>
      <c r="F21" s="17" t="str">
        <f>IF('50 SF BI'!F21="","",((MID('50 SF BI'!F21,1,2))*60)+(MID('50 SF BI'!F21,4,2))+((MID('50 SF BI'!F21,7,2))*0.01))</f>
        <v/>
      </c>
      <c r="G21" s="17" t="str">
        <f>IF('50 SF BI'!G21="","",((MID('50 SF BI'!G21,1,2))*60)+(MID('50 SF BI'!G21,4,2))+((MID('50 SF BI'!G21,7,2))*0.01))</f>
        <v/>
      </c>
      <c r="H21" s="17" t="str">
        <f>IF('50 SF BI'!H21="","",((MID('50 SF BI'!H21,1,2))*60)+(MID('50 SF BI'!H21,4,2))+((MID('50 SF BI'!H21,7,2))*0.01))</f>
        <v/>
      </c>
      <c r="I21" s="17" t="str">
        <f>IF('50 SF BI'!I21="","",((MID('50 SF BI'!I21,1,2))*60)+(MID('50 SF BI'!I21,4,2))+((MID('50 SF BI'!I21,7,2))*0.01))</f>
        <v/>
      </c>
      <c r="J21" s="17" t="str">
        <f>IF('50 SF BI'!J21="","",((MID('50 SF BI'!J21,1,2))*60)+(MID('50 SF BI'!J21,4,2))+((MID('50 SF BI'!J21,7,2))*0.01))</f>
        <v/>
      </c>
      <c r="K21" s="17" t="str">
        <f>IF('50 SF BI'!K21="","",((MID('50 SF BI'!K21,1,2))*60)+(MID('50 SF BI'!K21,4,2))+((MID('50 SF BI'!K21,7,2))*0.01))</f>
        <v/>
      </c>
      <c r="L21" s="17" t="str">
        <f>IF('50 SF BI'!L21="","",((MID('50 SF BI'!L21,1,2))*60)+(MID('50 SF BI'!L21,4,2))+((MID('50 SF BI'!L21,7,2))*0.01))</f>
        <v/>
      </c>
      <c r="M21" s="17" t="str">
        <f>IF('50 SF BI'!M21="","",((MID('50 SF BI'!M21,1,2))*60)+(MID('50 SF BI'!M21,4,2))+((MID('50 SF BI'!M21,7,2))*0.01))</f>
        <v/>
      </c>
      <c r="N21" s="17" t="str">
        <f>IF('50 SF BI'!N21="","",((MID('50 SF BI'!N21,1,2))*60)+(MID('50 SF BI'!N21,4,2))+((MID('50 SF BI'!N21,7,2))*0.01))</f>
        <v/>
      </c>
      <c r="O21" s="19" t="str">
        <f>IF('50 SF BI'!O21="","",((MID('50 SF BI'!O21,1,2))*60)+(MID('50 SF BI'!O21,4,2))+((MID('50 SF BI'!O21,7,2))*0.01))</f>
        <v/>
      </c>
    </row>
    <row r="22" spans="1:15" ht="18.75" customHeight="1" x14ac:dyDescent="0.25">
      <c r="A22" s="46" t="str">
        <f>IF(Nageur!A22="","",Nageur!A22)</f>
        <v/>
      </c>
      <c r="B22" s="80" t="str">
        <f>IF(Nageur!G22=1,'Temps de Qualifications'!$D$6,IF(Nageur!G22=2,'Temps de Qualifications'!$D$7,IF(Nageur!G22=3,'Temps de Qualifications'!$D$10,IF(Nageur!G22=4,'Temps de Qualifications'!$D$11,IF(Nageur!G22=5,'Temps de Qualifications'!$D$10,IF(Nageur!G22=6,'Temps de Qualifications'!$D$11,""))))))</f>
        <v/>
      </c>
      <c r="C22" s="80" t="str">
        <f ca="1">IF(Nageur!H22=1,'Temps de Qualifications'!$D$17,IF(Nageur!H22=2,'Temps de Qualifications'!$D$19,IF(Nageur!H22=3,'Temps de Qualifications'!$D$21,IF(Nageur!H22=4,'Temps de Qualifications'!$D$23,IF(Nageur!H22=5,'Temps de Qualifications'!$D$25,IF(Nageur!H22=6,'Temps de Qualifications'!$D$27,IF(Nageur!H22=7,'Temps de Qualifications'!$D$29,IF(Nageur!H22=8,'Temps de Qualifications'!$D$31,IF(Nageur!H22=9,'Temps de Qualifications'!$D$33,IF(Nageur!H22=10,'Temps de Qualifications'!$D$35,IF(Nageur!H22=11,'Temps de Qualifications'!$D$37,IF(Nageur!H22=12,'Temps de Qualifications'!$D$39,IF(Nageur!H22=13,'Temps de Qualifications'!$D$41,IF(Nageur!H22=14,'Temps de Qualifications'!$D$43,""))))))))))))))</f>
        <v/>
      </c>
      <c r="D22" s="17" t="str">
        <f>IF('50 SF BI'!D22="","",((MID('50 SF BI'!D22,1,2))*60)+(MID('50 SF BI'!D22,4,2))+((MID('50 SF BI'!D22,7,2))*0.01))</f>
        <v/>
      </c>
      <c r="E22" s="17" t="str">
        <f>IF('50 SF BI'!E22="","",((MID('50 SF BI'!E22,1,2))*60)+(MID('50 SF BI'!E22,4,2))+((MID('50 SF BI'!E22,7,2))*0.01))</f>
        <v/>
      </c>
      <c r="F22" s="17" t="str">
        <f>IF('50 SF BI'!F22="","",((MID('50 SF BI'!F22,1,2))*60)+(MID('50 SF BI'!F22,4,2))+((MID('50 SF BI'!F22,7,2))*0.01))</f>
        <v/>
      </c>
      <c r="G22" s="17" t="str">
        <f>IF('50 SF BI'!G22="","",((MID('50 SF BI'!G22,1,2))*60)+(MID('50 SF BI'!G22,4,2))+((MID('50 SF BI'!G22,7,2))*0.01))</f>
        <v/>
      </c>
      <c r="H22" s="17" t="str">
        <f>IF('50 SF BI'!H22="","",((MID('50 SF BI'!H22,1,2))*60)+(MID('50 SF BI'!H22,4,2))+((MID('50 SF BI'!H22,7,2))*0.01))</f>
        <v/>
      </c>
      <c r="I22" s="17" t="str">
        <f>IF('50 SF BI'!I22="","",((MID('50 SF BI'!I22,1,2))*60)+(MID('50 SF BI'!I22,4,2))+((MID('50 SF BI'!I22,7,2))*0.01))</f>
        <v/>
      </c>
      <c r="J22" s="17" t="str">
        <f>IF('50 SF BI'!J22="","",((MID('50 SF BI'!J22,1,2))*60)+(MID('50 SF BI'!J22,4,2))+((MID('50 SF BI'!J22,7,2))*0.01))</f>
        <v/>
      </c>
      <c r="K22" s="17" t="str">
        <f>IF('50 SF BI'!K22="","",((MID('50 SF BI'!K22,1,2))*60)+(MID('50 SF BI'!K22,4,2))+((MID('50 SF BI'!K22,7,2))*0.01))</f>
        <v/>
      </c>
      <c r="L22" s="17" t="str">
        <f>IF('50 SF BI'!L22="","",((MID('50 SF BI'!L22,1,2))*60)+(MID('50 SF BI'!L22,4,2))+((MID('50 SF BI'!L22,7,2))*0.01))</f>
        <v/>
      </c>
      <c r="M22" s="17" t="str">
        <f>IF('50 SF BI'!M22="","",((MID('50 SF BI'!M22,1,2))*60)+(MID('50 SF BI'!M22,4,2))+((MID('50 SF BI'!M22,7,2))*0.01))</f>
        <v/>
      </c>
      <c r="N22" s="17" t="str">
        <f>IF('50 SF BI'!N22="","",((MID('50 SF BI'!N22,1,2))*60)+(MID('50 SF BI'!N22,4,2))+((MID('50 SF BI'!N22,7,2))*0.01))</f>
        <v/>
      </c>
      <c r="O22" s="19" t="str">
        <f>IF('50 SF BI'!O22="","",((MID('50 SF BI'!O22,1,2))*60)+(MID('50 SF BI'!O22,4,2))+((MID('50 SF BI'!O22,7,2))*0.01))</f>
        <v/>
      </c>
    </row>
    <row r="23" spans="1:15" ht="18.75" customHeight="1" x14ac:dyDescent="0.25">
      <c r="A23" s="46" t="str">
        <f>IF(Nageur!A23="","",Nageur!A23)</f>
        <v/>
      </c>
      <c r="B23" s="80" t="str">
        <f>IF(Nageur!G23=1,'Temps de Qualifications'!$D$6,IF(Nageur!G23=2,'Temps de Qualifications'!$D$7,IF(Nageur!G23=3,'Temps de Qualifications'!$D$10,IF(Nageur!G23=4,'Temps de Qualifications'!$D$11,IF(Nageur!G23=5,'Temps de Qualifications'!$D$10,IF(Nageur!G23=6,'Temps de Qualifications'!$D$11,""))))))</f>
        <v/>
      </c>
      <c r="C23" s="80" t="str">
        <f ca="1">IF(Nageur!H23=1,'Temps de Qualifications'!$D$17,IF(Nageur!H23=2,'Temps de Qualifications'!$D$19,IF(Nageur!H23=3,'Temps de Qualifications'!$D$21,IF(Nageur!H23=4,'Temps de Qualifications'!$D$23,IF(Nageur!H23=5,'Temps de Qualifications'!$D$25,IF(Nageur!H23=6,'Temps de Qualifications'!$D$27,IF(Nageur!H23=7,'Temps de Qualifications'!$D$29,IF(Nageur!H23=8,'Temps de Qualifications'!$D$31,IF(Nageur!H23=9,'Temps de Qualifications'!$D$33,IF(Nageur!H23=10,'Temps de Qualifications'!$D$35,IF(Nageur!H23=11,'Temps de Qualifications'!$D$37,IF(Nageur!H23=12,'Temps de Qualifications'!$D$39,IF(Nageur!H23=13,'Temps de Qualifications'!$D$41,IF(Nageur!H23=14,'Temps de Qualifications'!$D$43,""))))))))))))))</f>
        <v/>
      </c>
      <c r="D23" s="17" t="str">
        <f>IF('50 SF BI'!D23="","",((MID('50 SF BI'!D23,1,2))*60)+(MID('50 SF BI'!D23,4,2))+((MID('50 SF BI'!D23,7,2))*0.01))</f>
        <v/>
      </c>
      <c r="E23" s="17" t="str">
        <f>IF('50 SF BI'!E23="","",((MID('50 SF BI'!E23,1,2))*60)+(MID('50 SF BI'!E23,4,2))+((MID('50 SF BI'!E23,7,2))*0.01))</f>
        <v/>
      </c>
      <c r="F23" s="17" t="str">
        <f>IF('50 SF BI'!F23="","",((MID('50 SF BI'!F23,1,2))*60)+(MID('50 SF BI'!F23,4,2))+((MID('50 SF BI'!F23,7,2))*0.01))</f>
        <v/>
      </c>
      <c r="G23" s="17" t="str">
        <f>IF('50 SF BI'!G23="","",((MID('50 SF BI'!G23,1,2))*60)+(MID('50 SF BI'!G23,4,2))+((MID('50 SF BI'!G23,7,2))*0.01))</f>
        <v/>
      </c>
      <c r="H23" s="17" t="str">
        <f>IF('50 SF BI'!H23="","",((MID('50 SF BI'!H23,1,2))*60)+(MID('50 SF BI'!H23,4,2))+((MID('50 SF BI'!H23,7,2))*0.01))</f>
        <v/>
      </c>
      <c r="I23" s="17" t="str">
        <f>IF('50 SF BI'!I23="","",((MID('50 SF BI'!I23,1,2))*60)+(MID('50 SF BI'!I23,4,2))+((MID('50 SF BI'!I23,7,2))*0.01))</f>
        <v/>
      </c>
      <c r="J23" s="17" t="str">
        <f>IF('50 SF BI'!J23="","",((MID('50 SF BI'!J23,1,2))*60)+(MID('50 SF BI'!J23,4,2))+((MID('50 SF BI'!J23,7,2))*0.01))</f>
        <v/>
      </c>
      <c r="K23" s="17" t="str">
        <f>IF('50 SF BI'!K23="","",((MID('50 SF BI'!K23,1,2))*60)+(MID('50 SF BI'!K23,4,2))+((MID('50 SF BI'!K23,7,2))*0.01))</f>
        <v/>
      </c>
      <c r="L23" s="17" t="str">
        <f>IF('50 SF BI'!L23="","",((MID('50 SF BI'!L23,1,2))*60)+(MID('50 SF BI'!L23,4,2))+((MID('50 SF BI'!L23,7,2))*0.01))</f>
        <v/>
      </c>
      <c r="M23" s="17" t="str">
        <f>IF('50 SF BI'!M23="","",((MID('50 SF BI'!M23,1,2))*60)+(MID('50 SF BI'!M23,4,2))+((MID('50 SF BI'!M23,7,2))*0.01))</f>
        <v/>
      </c>
      <c r="N23" s="17" t="str">
        <f>IF('50 SF BI'!N23="","",((MID('50 SF BI'!N23,1,2))*60)+(MID('50 SF BI'!N23,4,2))+((MID('50 SF BI'!N23,7,2))*0.01))</f>
        <v/>
      </c>
      <c r="O23" s="19" t="str">
        <f>IF('50 SF BI'!O23="","",((MID('50 SF BI'!O23,1,2))*60)+(MID('50 SF BI'!O23,4,2))+((MID('50 SF BI'!O23,7,2))*0.01))</f>
        <v/>
      </c>
    </row>
    <row r="24" spans="1:15" ht="18.75" customHeight="1" x14ac:dyDescent="0.25">
      <c r="A24" s="46" t="str">
        <f>IF(Nageur!A24="","",Nageur!A24)</f>
        <v/>
      </c>
      <c r="B24" s="80" t="str">
        <f>IF(Nageur!G24=1,'Temps de Qualifications'!$D$6,IF(Nageur!G24=2,'Temps de Qualifications'!$D$7,IF(Nageur!G24=3,'Temps de Qualifications'!$D$10,IF(Nageur!G24=4,'Temps de Qualifications'!$D$11,IF(Nageur!G24=5,'Temps de Qualifications'!$D$10,IF(Nageur!G24=6,'Temps de Qualifications'!$D$11,""))))))</f>
        <v/>
      </c>
      <c r="C24" s="80" t="str">
        <f ca="1">IF(Nageur!H24=1,'Temps de Qualifications'!$D$17,IF(Nageur!H24=2,'Temps de Qualifications'!$D$19,IF(Nageur!H24=3,'Temps de Qualifications'!$D$21,IF(Nageur!H24=4,'Temps de Qualifications'!$D$23,IF(Nageur!H24=5,'Temps de Qualifications'!$D$25,IF(Nageur!H24=6,'Temps de Qualifications'!$D$27,IF(Nageur!H24=7,'Temps de Qualifications'!$D$29,IF(Nageur!H24=8,'Temps de Qualifications'!$D$31,IF(Nageur!H24=9,'Temps de Qualifications'!$D$33,IF(Nageur!H24=10,'Temps de Qualifications'!$D$35,IF(Nageur!H24=11,'Temps de Qualifications'!$D$37,IF(Nageur!H24=12,'Temps de Qualifications'!$D$39,IF(Nageur!H24=13,'Temps de Qualifications'!$D$41,IF(Nageur!H24=14,'Temps de Qualifications'!$D$43,""))))))))))))))</f>
        <v/>
      </c>
      <c r="D24" s="17" t="str">
        <f>IF('50 SF BI'!D24="","",((MID('50 SF BI'!D24,1,2))*60)+(MID('50 SF BI'!D24,4,2))+((MID('50 SF BI'!D24,7,2))*0.01))</f>
        <v/>
      </c>
      <c r="E24" s="17" t="str">
        <f>IF('50 SF BI'!E24="","",((MID('50 SF BI'!E24,1,2))*60)+(MID('50 SF BI'!E24,4,2))+((MID('50 SF BI'!E24,7,2))*0.01))</f>
        <v/>
      </c>
      <c r="F24" s="17" t="str">
        <f>IF('50 SF BI'!F24="","",((MID('50 SF BI'!F24,1,2))*60)+(MID('50 SF BI'!F24,4,2))+((MID('50 SF BI'!F24,7,2))*0.01))</f>
        <v/>
      </c>
      <c r="G24" s="17" t="str">
        <f>IF('50 SF BI'!G24="","",((MID('50 SF BI'!G24,1,2))*60)+(MID('50 SF BI'!G24,4,2))+((MID('50 SF BI'!G24,7,2))*0.01))</f>
        <v/>
      </c>
      <c r="H24" s="17" t="str">
        <f>IF('50 SF BI'!H24="","",((MID('50 SF BI'!H24,1,2))*60)+(MID('50 SF BI'!H24,4,2))+((MID('50 SF BI'!H24,7,2))*0.01))</f>
        <v/>
      </c>
      <c r="I24" s="17" t="str">
        <f>IF('50 SF BI'!I24="","",((MID('50 SF BI'!I24,1,2))*60)+(MID('50 SF BI'!I24,4,2))+((MID('50 SF BI'!I24,7,2))*0.01))</f>
        <v/>
      </c>
      <c r="J24" s="17" t="str">
        <f>IF('50 SF BI'!J24="","",((MID('50 SF BI'!J24,1,2))*60)+(MID('50 SF BI'!J24,4,2))+((MID('50 SF BI'!J24,7,2))*0.01))</f>
        <v/>
      </c>
      <c r="K24" s="17" t="str">
        <f>IF('50 SF BI'!K24="","",((MID('50 SF BI'!K24,1,2))*60)+(MID('50 SF BI'!K24,4,2))+((MID('50 SF BI'!K24,7,2))*0.01))</f>
        <v/>
      </c>
      <c r="L24" s="17" t="str">
        <f>IF('50 SF BI'!L24="","",((MID('50 SF BI'!L24,1,2))*60)+(MID('50 SF BI'!L24,4,2))+((MID('50 SF BI'!L24,7,2))*0.01))</f>
        <v/>
      </c>
      <c r="M24" s="17" t="str">
        <f>IF('50 SF BI'!M24="","",((MID('50 SF BI'!M24,1,2))*60)+(MID('50 SF BI'!M24,4,2))+((MID('50 SF BI'!M24,7,2))*0.01))</f>
        <v/>
      </c>
      <c r="N24" s="17" t="str">
        <f>IF('50 SF BI'!N24="","",((MID('50 SF BI'!N24,1,2))*60)+(MID('50 SF BI'!N24,4,2))+((MID('50 SF BI'!N24,7,2))*0.01))</f>
        <v/>
      </c>
      <c r="O24" s="19" t="str">
        <f>IF('50 SF BI'!O24="","",((MID('50 SF BI'!O24,1,2))*60)+(MID('50 SF BI'!O24,4,2))+((MID('50 SF BI'!O24,7,2))*0.01))</f>
        <v/>
      </c>
    </row>
    <row r="25" spans="1:15" ht="18.75" customHeight="1" x14ac:dyDescent="0.25">
      <c r="A25" s="46" t="str">
        <f>IF(Nageur!A25="","",Nageur!A25)</f>
        <v/>
      </c>
      <c r="B25" s="80" t="str">
        <f>IF(Nageur!G25=1,'Temps de Qualifications'!$D$6,IF(Nageur!G25=2,'Temps de Qualifications'!$D$7,IF(Nageur!G25=3,'Temps de Qualifications'!$D$10,IF(Nageur!G25=4,'Temps de Qualifications'!$D$11,IF(Nageur!G25=5,'Temps de Qualifications'!$D$10,IF(Nageur!G25=6,'Temps de Qualifications'!$D$11,""))))))</f>
        <v/>
      </c>
      <c r="C25" s="80" t="str">
        <f ca="1">IF(Nageur!H25=1,'Temps de Qualifications'!$D$17,IF(Nageur!H25=2,'Temps de Qualifications'!$D$19,IF(Nageur!H25=3,'Temps de Qualifications'!$D$21,IF(Nageur!H25=4,'Temps de Qualifications'!$D$23,IF(Nageur!H25=5,'Temps de Qualifications'!$D$25,IF(Nageur!H25=6,'Temps de Qualifications'!$D$27,IF(Nageur!H25=7,'Temps de Qualifications'!$D$29,IF(Nageur!H25=8,'Temps de Qualifications'!$D$31,IF(Nageur!H25=9,'Temps de Qualifications'!$D$33,IF(Nageur!H25=10,'Temps de Qualifications'!$D$35,IF(Nageur!H25=11,'Temps de Qualifications'!$D$37,IF(Nageur!H25=12,'Temps de Qualifications'!$D$39,IF(Nageur!H25=13,'Temps de Qualifications'!$D$41,IF(Nageur!H25=14,'Temps de Qualifications'!$D$43,""))))))))))))))</f>
        <v/>
      </c>
      <c r="D25" s="17" t="str">
        <f>IF('50 SF BI'!D25="","",((MID('50 SF BI'!D25,1,2))*60)+(MID('50 SF BI'!D25,4,2))+((MID('50 SF BI'!D25,7,2))*0.01))</f>
        <v/>
      </c>
      <c r="E25" s="17" t="str">
        <f>IF('50 SF BI'!E25="","",((MID('50 SF BI'!E25,1,2))*60)+(MID('50 SF BI'!E25,4,2))+((MID('50 SF BI'!E25,7,2))*0.01))</f>
        <v/>
      </c>
      <c r="F25" s="17" t="str">
        <f>IF('50 SF BI'!F25="","",((MID('50 SF BI'!F25,1,2))*60)+(MID('50 SF BI'!F25,4,2))+((MID('50 SF BI'!F25,7,2))*0.01))</f>
        <v/>
      </c>
      <c r="G25" s="17" t="str">
        <f>IF('50 SF BI'!G25="","",((MID('50 SF BI'!G25,1,2))*60)+(MID('50 SF BI'!G25,4,2))+((MID('50 SF BI'!G25,7,2))*0.01))</f>
        <v/>
      </c>
      <c r="H25" s="17" t="str">
        <f>IF('50 SF BI'!H25="","",((MID('50 SF BI'!H25,1,2))*60)+(MID('50 SF BI'!H25,4,2))+((MID('50 SF BI'!H25,7,2))*0.01))</f>
        <v/>
      </c>
      <c r="I25" s="17" t="str">
        <f>IF('50 SF BI'!I25="","",((MID('50 SF BI'!I25,1,2))*60)+(MID('50 SF BI'!I25,4,2))+((MID('50 SF BI'!I25,7,2))*0.01))</f>
        <v/>
      </c>
      <c r="J25" s="17" t="str">
        <f>IF('50 SF BI'!J25="","",((MID('50 SF BI'!J25,1,2))*60)+(MID('50 SF BI'!J25,4,2))+((MID('50 SF BI'!J25,7,2))*0.01))</f>
        <v/>
      </c>
      <c r="K25" s="17" t="str">
        <f>IF('50 SF BI'!K25="","",((MID('50 SF BI'!K25,1,2))*60)+(MID('50 SF BI'!K25,4,2))+((MID('50 SF BI'!K25,7,2))*0.01))</f>
        <v/>
      </c>
      <c r="L25" s="17" t="str">
        <f>IF('50 SF BI'!L25="","",((MID('50 SF BI'!L25,1,2))*60)+(MID('50 SF BI'!L25,4,2))+((MID('50 SF BI'!L25,7,2))*0.01))</f>
        <v/>
      </c>
      <c r="M25" s="17" t="str">
        <f>IF('50 SF BI'!M25="","",((MID('50 SF BI'!M25,1,2))*60)+(MID('50 SF BI'!M25,4,2))+((MID('50 SF BI'!M25,7,2))*0.01))</f>
        <v/>
      </c>
      <c r="N25" s="17" t="str">
        <f>IF('50 SF BI'!N25="","",((MID('50 SF BI'!N25,1,2))*60)+(MID('50 SF BI'!N25,4,2))+((MID('50 SF BI'!N25,7,2))*0.01))</f>
        <v/>
      </c>
      <c r="O25" s="19" t="str">
        <f>IF('50 SF BI'!O25="","",((MID('50 SF BI'!O25,1,2))*60)+(MID('50 SF BI'!O25,4,2))+((MID('50 SF BI'!O25,7,2))*0.01))</f>
        <v/>
      </c>
    </row>
    <row r="26" spans="1:15" ht="18.75" customHeight="1" x14ac:dyDescent="0.25">
      <c r="A26" s="46" t="str">
        <f>IF(Nageur!A26="","",Nageur!A26)</f>
        <v/>
      </c>
      <c r="B26" s="80" t="str">
        <f>IF(Nageur!G26=1,'Temps de Qualifications'!$D$6,IF(Nageur!G26=2,'Temps de Qualifications'!$D$7,IF(Nageur!G26=3,'Temps de Qualifications'!$D$10,IF(Nageur!G26=4,'Temps de Qualifications'!$D$11,IF(Nageur!G26=5,'Temps de Qualifications'!$D$10,IF(Nageur!G26=6,'Temps de Qualifications'!$D$11,""))))))</f>
        <v/>
      </c>
      <c r="C26" s="80" t="str">
        <f ca="1">IF(Nageur!H26=1,'Temps de Qualifications'!$D$17,IF(Nageur!H26=2,'Temps de Qualifications'!$D$19,IF(Nageur!H26=3,'Temps de Qualifications'!$D$21,IF(Nageur!H26=4,'Temps de Qualifications'!$D$23,IF(Nageur!H26=5,'Temps de Qualifications'!$D$25,IF(Nageur!H26=6,'Temps de Qualifications'!$D$27,IF(Nageur!H26=7,'Temps de Qualifications'!$D$29,IF(Nageur!H26=8,'Temps de Qualifications'!$D$31,IF(Nageur!H26=9,'Temps de Qualifications'!$D$33,IF(Nageur!H26=10,'Temps de Qualifications'!$D$35,IF(Nageur!H26=11,'Temps de Qualifications'!$D$37,IF(Nageur!H26=12,'Temps de Qualifications'!$D$39,IF(Nageur!H26=13,'Temps de Qualifications'!$D$41,IF(Nageur!H26=14,'Temps de Qualifications'!$D$43,""))))))))))))))</f>
        <v/>
      </c>
      <c r="D26" s="17" t="str">
        <f>IF('50 SF BI'!D26="","",((MID('50 SF BI'!D26,1,2))*60)+(MID('50 SF BI'!D26,4,2))+((MID('50 SF BI'!D26,7,2))*0.01))</f>
        <v/>
      </c>
      <c r="E26" s="17" t="str">
        <f>IF('50 SF BI'!E26="","",((MID('50 SF BI'!E26,1,2))*60)+(MID('50 SF BI'!E26,4,2))+((MID('50 SF BI'!E26,7,2))*0.01))</f>
        <v/>
      </c>
      <c r="F26" s="17" t="str">
        <f>IF('50 SF BI'!F26="","",((MID('50 SF BI'!F26,1,2))*60)+(MID('50 SF BI'!F26,4,2))+((MID('50 SF BI'!F26,7,2))*0.01))</f>
        <v/>
      </c>
      <c r="G26" s="17" t="str">
        <f>IF('50 SF BI'!G26="","",((MID('50 SF BI'!G26,1,2))*60)+(MID('50 SF BI'!G26,4,2))+((MID('50 SF BI'!G26,7,2))*0.01))</f>
        <v/>
      </c>
      <c r="H26" s="17" t="str">
        <f>IF('50 SF BI'!H26="","",((MID('50 SF BI'!H26,1,2))*60)+(MID('50 SF BI'!H26,4,2))+((MID('50 SF BI'!H26,7,2))*0.01))</f>
        <v/>
      </c>
      <c r="I26" s="17" t="str">
        <f>IF('50 SF BI'!I26="","",((MID('50 SF BI'!I26,1,2))*60)+(MID('50 SF BI'!I26,4,2))+((MID('50 SF BI'!I26,7,2))*0.01))</f>
        <v/>
      </c>
      <c r="J26" s="17" t="str">
        <f>IF('50 SF BI'!J26="","",((MID('50 SF BI'!J26,1,2))*60)+(MID('50 SF BI'!J26,4,2))+((MID('50 SF BI'!J26,7,2))*0.01))</f>
        <v/>
      </c>
      <c r="K26" s="17" t="str">
        <f>IF('50 SF BI'!K26="","",((MID('50 SF BI'!K26,1,2))*60)+(MID('50 SF BI'!K26,4,2))+((MID('50 SF BI'!K26,7,2))*0.01))</f>
        <v/>
      </c>
      <c r="L26" s="17" t="str">
        <f>IF('50 SF BI'!L26="","",((MID('50 SF BI'!L26,1,2))*60)+(MID('50 SF BI'!L26,4,2))+((MID('50 SF BI'!L26,7,2))*0.01))</f>
        <v/>
      </c>
      <c r="M26" s="17" t="str">
        <f>IF('50 SF BI'!M26="","",((MID('50 SF BI'!M26,1,2))*60)+(MID('50 SF BI'!M26,4,2))+((MID('50 SF BI'!M26,7,2))*0.01))</f>
        <v/>
      </c>
      <c r="N26" s="17" t="str">
        <f>IF('50 SF BI'!N26="","",((MID('50 SF BI'!N26,1,2))*60)+(MID('50 SF BI'!N26,4,2))+((MID('50 SF BI'!N26,7,2))*0.01))</f>
        <v/>
      </c>
      <c r="O26" s="19" t="str">
        <f>IF('50 SF BI'!O26="","",((MID('50 SF BI'!O26,1,2))*60)+(MID('50 SF BI'!O26,4,2))+((MID('50 SF BI'!O26,7,2))*0.01))</f>
        <v/>
      </c>
    </row>
    <row r="27" spans="1:15" ht="18.75" customHeight="1" x14ac:dyDescent="0.25">
      <c r="A27" s="46" t="str">
        <f>IF(Nageur!A27="","",Nageur!A27)</f>
        <v/>
      </c>
      <c r="B27" s="80" t="str">
        <f>IF(Nageur!G27=1,'Temps de Qualifications'!$D$6,IF(Nageur!G27=2,'Temps de Qualifications'!$D$7,IF(Nageur!G27=3,'Temps de Qualifications'!$D$10,IF(Nageur!G27=4,'Temps de Qualifications'!$D$11,IF(Nageur!G27=5,'Temps de Qualifications'!$D$10,IF(Nageur!G27=6,'Temps de Qualifications'!$D$11,""))))))</f>
        <v/>
      </c>
      <c r="C27" s="80" t="str">
        <f ca="1">IF(Nageur!H27=1,'Temps de Qualifications'!$D$17,IF(Nageur!H27=2,'Temps de Qualifications'!$D$19,IF(Nageur!H27=3,'Temps de Qualifications'!$D$21,IF(Nageur!H27=4,'Temps de Qualifications'!$D$23,IF(Nageur!H27=5,'Temps de Qualifications'!$D$25,IF(Nageur!H27=6,'Temps de Qualifications'!$D$27,IF(Nageur!H27=7,'Temps de Qualifications'!$D$29,IF(Nageur!H27=8,'Temps de Qualifications'!$D$31,IF(Nageur!H27=9,'Temps de Qualifications'!$D$33,IF(Nageur!H27=10,'Temps de Qualifications'!$D$35,IF(Nageur!H27=11,'Temps de Qualifications'!$D$37,IF(Nageur!H27=12,'Temps de Qualifications'!$D$39,IF(Nageur!H27=13,'Temps de Qualifications'!$D$41,IF(Nageur!H27=14,'Temps de Qualifications'!$D$43,""))))))))))))))</f>
        <v/>
      </c>
      <c r="D27" s="17" t="str">
        <f>IF('50 SF BI'!D27="","",((MID('50 SF BI'!D27,1,2))*60)+(MID('50 SF BI'!D27,4,2))+((MID('50 SF BI'!D27,7,2))*0.01))</f>
        <v/>
      </c>
      <c r="E27" s="17" t="str">
        <f>IF('50 SF BI'!E27="","",((MID('50 SF BI'!E27,1,2))*60)+(MID('50 SF BI'!E27,4,2))+((MID('50 SF BI'!E27,7,2))*0.01))</f>
        <v/>
      </c>
      <c r="F27" s="17" t="str">
        <f>IF('50 SF BI'!F27="","",((MID('50 SF BI'!F27,1,2))*60)+(MID('50 SF BI'!F27,4,2))+((MID('50 SF BI'!F27,7,2))*0.01))</f>
        <v/>
      </c>
      <c r="G27" s="17" t="str">
        <f>IF('50 SF BI'!G27="","",((MID('50 SF BI'!G27,1,2))*60)+(MID('50 SF BI'!G27,4,2))+((MID('50 SF BI'!G27,7,2))*0.01))</f>
        <v/>
      </c>
      <c r="H27" s="17" t="str">
        <f>IF('50 SF BI'!H27="","",((MID('50 SF BI'!H27,1,2))*60)+(MID('50 SF BI'!H27,4,2))+((MID('50 SF BI'!H27,7,2))*0.01))</f>
        <v/>
      </c>
      <c r="I27" s="17" t="str">
        <f>IF('50 SF BI'!I27="","",((MID('50 SF BI'!I27,1,2))*60)+(MID('50 SF BI'!I27,4,2))+((MID('50 SF BI'!I27,7,2))*0.01))</f>
        <v/>
      </c>
      <c r="J27" s="17" t="str">
        <f>IF('50 SF BI'!J27="","",((MID('50 SF BI'!J27,1,2))*60)+(MID('50 SF BI'!J27,4,2))+((MID('50 SF BI'!J27,7,2))*0.01))</f>
        <v/>
      </c>
      <c r="K27" s="17" t="str">
        <f>IF('50 SF BI'!K27="","",((MID('50 SF BI'!K27,1,2))*60)+(MID('50 SF BI'!K27,4,2))+((MID('50 SF BI'!K27,7,2))*0.01))</f>
        <v/>
      </c>
      <c r="L27" s="17" t="str">
        <f>IF('50 SF BI'!L27="","",((MID('50 SF BI'!L27,1,2))*60)+(MID('50 SF BI'!L27,4,2))+((MID('50 SF BI'!L27,7,2))*0.01))</f>
        <v/>
      </c>
      <c r="M27" s="17" t="str">
        <f>IF('50 SF BI'!M27="","",((MID('50 SF BI'!M27,1,2))*60)+(MID('50 SF BI'!M27,4,2))+((MID('50 SF BI'!M27,7,2))*0.01))</f>
        <v/>
      </c>
      <c r="N27" s="17" t="str">
        <f>IF('50 SF BI'!N27="","",((MID('50 SF BI'!N27,1,2))*60)+(MID('50 SF BI'!N27,4,2))+((MID('50 SF BI'!N27,7,2))*0.01))</f>
        <v/>
      </c>
      <c r="O27" s="19" t="str">
        <f>IF('50 SF BI'!O27="","",((MID('50 SF BI'!O27,1,2))*60)+(MID('50 SF BI'!O27,4,2))+((MID('50 SF BI'!O27,7,2))*0.01))</f>
        <v/>
      </c>
    </row>
    <row r="28" spans="1:15" ht="18.75" customHeight="1" x14ac:dyDescent="0.25">
      <c r="A28" s="46" t="str">
        <f>IF(Nageur!A28="","",Nageur!A28)</f>
        <v/>
      </c>
      <c r="B28" s="80" t="str">
        <f>IF(Nageur!G28=1,'Temps de Qualifications'!$D$6,IF(Nageur!G28=2,'Temps de Qualifications'!$D$7,IF(Nageur!G28=3,'Temps de Qualifications'!$D$10,IF(Nageur!G28=4,'Temps de Qualifications'!$D$11,IF(Nageur!G28=5,'Temps de Qualifications'!$D$10,IF(Nageur!G28=6,'Temps de Qualifications'!$D$11,""))))))</f>
        <v/>
      </c>
      <c r="C28" s="80" t="str">
        <f ca="1">IF(Nageur!H28=1,'Temps de Qualifications'!$D$17,IF(Nageur!H28=2,'Temps de Qualifications'!$D$19,IF(Nageur!H28=3,'Temps de Qualifications'!$D$21,IF(Nageur!H28=4,'Temps de Qualifications'!$D$23,IF(Nageur!H28=5,'Temps de Qualifications'!$D$25,IF(Nageur!H28=6,'Temps de Qualifications'!$D$27,IF(Nageur!H28=7,'Temps de Qualifications'!$D$29,IF(Nageur!H28=8,'Temps de Qualifications'!$D$31,IF(Nageur!H28=9,'Temps de Qualifications'!$D$33,IF(Nageur!H28=10,'Temps de Qualifications'!$D$35,IF(Nageur!H28=11,'Temps de Qualifications'!$D$37,IF(Nageur!H28=12,'Temps de Qualifications'!$D$39,IF(Nageur!H28=13,'Temps de Qualifications'!$D$41,IF(Nageur!H28=14,'Temps de Qualifications'!$D$43,""))))))))))))))</f>
        <v/>
      </c>
      <c r="D28" s="17" t="str">
        <f>IF('50 SF BI'!D28="","",((MID('50 SF BI'!D28,1,2))*60)+(MID('50 SF BI'!D28,4,2))+((MID('50 SF BI'!D28,7,2))*0.01))</f>
        <v/>
      </c>
      <c r="E28" s="17" t="str">
        <f>IF('50 SF BI'!E28="","",((MID('50 SF BI'!E28,1,2))*60)+(MID('50 SF BI'!E28,4,2))+((MID('50 SF BI'!E28,7,2))*0.01))</f>
        <v/>
      </c>
      <c r="F28" s="17" t="str">
        <f>IF('50 SF BI'!F28="","",((MID('50 SF BI'!F28,1,2))*60)+(MID('50 SF BI'!F28,4,2))+((MID('50 SF BI'!F28,7,2))*0.01))</f>
        <v/>
      </c>
      <c r="G28" s="17" t="str">
        <f>IF('50 SF BI'!G28="","",((MID('50 SF BI'!G28,1,2))*60)+(MID('50 SF BI'!G28,4,2))+((MID('50 SF BI'!G28,7,2))*0.01))</f>
        <v/>
      </c>
      <c r="H28" s="17" t="str">
        <f>IF('50 SF BI'!H28="","",((MID('50 SF BI'!H28,1,2))*60)+(MID('50 SF BI'!H28,4,2))+((MID('50 SF BI'!H28,7,2))*0.01))</f>
        <v/>
      </c>
      <c r="I28" s="17" t="str">
        <f>IF('50 SF BI'!I28="","",((MID('50 SF BI'!I28,1,2))*60)+(MID('50 SF BI'!I28,4,2))+((MID('50 SF BI'!I28,7,2))*0.01))</f>
        <v/>
      </c>
      <c r="J28" s="17" t="str">
        <f>IF('50 SF BI'!J28="","",((MID('50 SF BI'!J28,1,2))*60)+(MID('50 SF BI'!J28,4,2))+((MID('50 SF BI'!J28,7,2))*0.01))</f>
        <v/>
      </c>
      <c r="K28" s="17" t="str">
        <f>IF('50 SF BI'!K28="","",((MID('50 SF BI'!K28,1,2))*60)+(MID('50 SF BI'!K28,4,2))+((MID('50 SF BI'!K28,7,2))*0.01))</f>
        <v/>
      </c>
      <c r="L28" s="17" t="str">
        <f>IF('50 SF BI'!L28="","",((MID('50 SF BI'!L28,1,2))*60)+(MID('50 SF BI'!L28,4,2))+((MID('50 SF BI'!L28,7,2))*0.01))</f>
        <v/>
      </c>
      <c r="M28" s="17" t="str">
        <f>IF('50 SF BI'!M28="","",((MID('50 SF BI'!M28,1,2))*60)+(MID('50 SF BI'!M28,4,2))+((MID('50 SF BI'!M28,7,2))*0.01))</f>
        <v/>
      </c>
      <c r="N28" s="17" t="str">
        <f>IF('50 SF BI'!N28="","",((MID('50 SF BI'!N28,1,2))*60)+(MID('50 SF BI'!N28,4,2))+((MID('50 SF BI'!N28,7,2))*0.01))</f>
        <v/>
      </c>
      <c r="O28" s="19" t="str">
        <f>IF('50 SF BI'!O28="","",((MID('50 SF BI'!O28,1,2))*60)+(MID('50 SF BI'!O28,4,2))+((MID('50 SF BI'!O28,7,2))*0.01))</f>
        <v/>
      </c>
    </row>
    <row r="29" spans="1:15" ht="18.75" customHeight="1" x14ac:dyDescent="0.25">
      <c r="A29" s="46" t="str">
        <f>IF(Nageur!A29="","",Nageur!A29)</f>
        <v/>
      </c>
      <c r="B29" s="80" t="str">
        <f>IF(Nageur!G29=1,'Temps de Qualifications'!$D$6,IF(Nageur!G29=2,'Temps de Qualifications'!$D$7,IF(Nageur!G29=3,'Temps de Qualifications'!$D$10,IF(Nageur!G29=4,'Temps de Qualifications'!$D$11,IF(Nageur!G29=5,'Temps de Qualifications'!$D$10,IF(Nageur!G29=6,'Temps de Qualifications'!$D$11,""))))))</f>
        <v/>
      </c>
      <c r="C29" s="80" t="str">
        <f ca="1">IF(Nageur!H29=1,'Temps de Qualifications'!$D$17,IF(Nageur!H29=2,'Temps de Qualifications'!$D$19,IF(Nageur!H29=3,'Temps de Qualifications'!$D$21,IF(Nageur!H29=4,'Temps de Qualifications'!$D$23,IF(Nageur!H29=5,'Temps de Qualifications'!$D$25,IF(Nageur!H29=6,'Temps de Qualifications'!$D$27,IF(Nageur!H29=7,'Temps de Qualifications'!$D$29,IF(Nageur!H29=8,'Temps de Qualifications'!$D$31,IF(Nageur!H29=9,'Temps de Qualifications'!$D$33,IF(Nageur!H29=10,'Temps de Qualifications'!$D$35,IF(Nageur!H29=11,'Temps de Qualifications'!$D$37,IF(Nageur!H29=12,'Temps de Qualifications'!$D$39,IF(Nageur!H29=13,'Temps de Qualifications'!$D$41,IF(Nageur!H29=14,'Temps de Qualifications'!$D$43,""))))))))))))))</f>
        <v/>
      </c>
      <c r="D29" s="17" t="str">
        <f>IF('50 SF BI'!D29="","",((MID('50 SF BI'!D29,1,2))*60)+(MID('50 SF BI'!D29,4,2))+((MID('50 SF BI'!D29,7,2))*0.01))</f>
        <v/>
      </c>
      <c r="E29" s="17" t="str">
        <f>IF('50 SF BI'!E29="","",((MID('50 SF BI'!E29,1,2))*60)+(MID('50 SF BI'!E29,4,2))+((MID('50 SF BI'!E29,7,2))*0.01))</f>
        <v/>
      </c>
      <c r="F29" s="17" t="str">
        <f>IF('50 SF BI'!F29="","",((MID('50 SF BI'!F29,1,2))*60)+(MID('50 SF BI'!F29,4,2))+((MID('50 SF BI'!F29,7,2))*0.01))</f>
        <v/>
      </c>
      <c r="G29" s="17" t="str">
        <f>IF('50 SF BI'!G29="","",((MID('50 SF BI'!G29,1,2))*60)+(MID('50 SF BI'!G29,4,2))+((MID('50 SF BI'!G29,7,2))*0.01))</f>
        <v/>
      </c>
      <c r="H29" s="17" t="str">
        <f>IF('50 SF BI'!H29="","",((MID('50 SF BI'!H29,1,2))*60)+(MID('50 SF BI'!H29,4,2))+((MID('50 SF BI'!H29,7,2))*0.01))</f>
        <v/>
      </c>
      <c r="I29" s="17" t="str">
        <f>IF('50 SF BI'!I29="","",((MID('50 SF BI'!I29,1,2))*60)+(MID('50 SF BI'!I29,4,2))+((MID('50 SF BI'!I29,7,2))*0.01))</f>
        <v/>
      </c>
      <c r="J29" s="17" t="str">
        <f>IF('50 SF BI'!J29="","",((MID('50 SF BI'!J29,1,2))*60)+(MID('50 SF BI'!J29,4,2))+((MID('50 SF BI'!J29,7,2))*0.01))</f>
        <v/>
      </c>
      <c r="K29" s="17" t="str">
        <f>IF('50 SF BI'!K29="","",((MID('50 SF BI'!K29,1,2))*60)+(MID('50 SF BI'!K29,4,2))+((MID('50 SF BI'!K29,7,2))*0.01))</f>
        <v/>
      </c>
      <c r="L29" s="17" t="str">
        <f>IF('50 SF BI'!L29="","",((MID('50 SF BI'!L29,1,2))*60)+(MID('50 SF BI'!L29,4,2))+((MID('50 SF BI'!L29,7,2))*0.01))</f>
        <v/>
      </c>
      <c r="M29" s="17" t="str">
        <f>IF('50 SF BI'!M29="","",((MID('50 SF BI'!M29,1,2))*60)+(MID('50 SF BI'!M29,4,2))+((MID('50 SF BI'!M29,7,2))*0.01))</f>
        <v/>
      </c>
      <c r="N29" s="17" t="str">
        <f>IF('50 SF BI'!N29="","",((MID('50 SF BI'!N29,1,2))*60)+(MID('50 SF BI'!N29,4,2))+((MID('50 SF BI'!N29,7,2))*0.01))</f>
        <v/>
      </c>
      <c r="O29" s="19" t="str">
        <f>IF('50 SF BI'!O29="","",((MID('50 SF BI'!O29,1,2))*60)+(MID('50 SF BI'!O29,4,2))+((MID('50 SF BI'!O29,7,2))*0.01))</f>
        <v/>
      </c>
    </row>
    <row r="30" spans="1:15" ht="18.75" customHeight="1" x14ac:dyDescent="0.25">
      <c r="A30" s="46" t="str">
        <f>IF(Nageur!A30="","",Nageur!A30)</f>
        <v/>
      </c>
      <c r="B30" s="80" t="str">
        <f>IF(Nageur!G30=1,'Temps de Qualifications'!$D$6,IF(Nageur!G30=2,'Temps de Qualifications'!$D$7,IF(Nageur!G30=3,'Temps de Qualifications'!$D$10,IF(Nageur!G30=4,'Temps de Qualifications'!$D$11,IF(Nageur!G30=5,'Temps de Qualifications'!$D$10,IF(Nageur!G30=6,'Temps de Qualifications'!$D$11,""))))))</f>
        <v/>
      </c>
      <c r="C30" s="80" t="str">
        <f ca="1">IF(Nageur!H30=1,'Temps de Qualifications'!$D$17,IF(Nageur!H30=2,'Temps de Qualifications'!$D$19,IF(Nageur!H30=3,'Temps de Qualifications'!$D$21,IF(Nageur!H30=4,'Temps de Qualifications'!$D$23,IF(Nageur!H30=5,'Temps de Qualifications'!$D$25,IF(Nageur!H30=6,'Temps de Qualifications'!$D$27,IF(Nageur!H30=7,'Temps de Qualifications'!$D$29,IF(Nageur!H30=8,'Temps de Qualifications'!$D$31,IF(Nageur!H30=9,'Temps de Qualifications'!$D$33,IF(Nageur!H30=10,'Temps de Qualifications'!$D$35,IF(Nageur!H30=11,'Temps de Qualifications'!$D$37,IF(Nageur!H30=12,'Temps de Qualifications'!$D$39,IF(Nageur!H30=13,'Temps de Qualifications'!$D$41,IF(Nageur!H30=14,'Temps de Qualifications'!$D$43,""))))))))))))))</f>
        <v/>
      </c>
      <c r="D30" s="17" t="str">
        <f>IF('50 SF BI'!D30="","",((MID('50 SF BI'!D30,1,2))*60)+(MID('50 SF BI'!D30,4,2))+((MID('50 SF BI'!D30,7,2))*0.01))</f>
        <v/>
      </c>
      <c r="E30" s="17" t="str">
        <f>IF('50 SF BI'!E30="","",((MID('50 SF BI'!E30,1,2))*60)+(MID('50 SF BI'!E30,4,2))+((MID('50 SF BI'!E30,7,2))*0.01))</f>
        <v/>
      </c>
      <c r="F30" s="17" t="str">
        <f>IF('50 SF BI'!F30="","",((MID('50 SF BI'!F30,1,2))*60)+(MID('50 SF BI'!F30,4,2))+((MID('50 SF BI'!F30,7,2))*0.01))</f>
        <v/>
      </c>
      <c r="G30" s="17" t="str">
        <f>IF('50 SF BI'!G30="","",((MID('50 SF BI'!G30,1,2))*60)+(MID('50 SF BI'!G30,4,2))+((MID('50 SF BI'!G30,7,2))*0.01))</f>
        <v/>
      </c>
      <c r="H30" s="17" t="str">
        <f>IF('50 SF BI'!H30="","",((MID('50 SF BI'!H30,1,2))*60)+(MID('50 SF BI'!H30,4,2))+((MID('50 SF BI'!H30,7,2))*0.01))</f>
        <v/>
      </c>
      <c r="I30" s="17" t="str">
        <f>IF('50 SF BI'!I30="","",((MID('50 SF BI'!I30,1,2))*60)+(MID('50 SF BI'!I30,4,2))+((MID('50 SF BI'!I30,7,2))*0.01))</f>
        <v/>
      </c>
      <c r="J30" s="17" t="str">
        <f>IF('50 SF BI'!J30="","",((MID('50 SF BI'!J30,1,2))*60)+(MID('50 SF BI'!J30,4,2))+((MID('50 SF BI'!J30,7,2))*0.01))</f>
        <v/>
      </c>
      <c r="K30" s="17" t="str">
        <f>IF('50 SF BI'!K30="","",((MID('50 SF BI'!K30,1,2))*60)+(MID('50 SF BI'!K30,4,2))+((MID('50 SF BI'!K30,7,2))*0.01))</f>
        <v/>
      </c>
      <c r="L30" s="17" t="str">
        <f>IF('50 SF BI'!L30="","",((MID('50 SF BI'!L30,1,2))*60)+(MID('50 SF BI'!L30,4,2))+((MID('50 SF BI'!L30,7,2))*0.01))</f>
        <v/>
      </c>
      <c r="M30" s="17" t="str">
        <f>IF('50 SF BI'!M30="","",((MID('50 SF BI'!M30,1,2))*60)+(MID('50 SF BI'!M30,4,2))+((MID('50 SF BI'!M30,7,2))*0.01))</f>
        <v/>
      </c>
      <c r="N30" s="17" t="str">
        <f>IF('50 SF BI'!N30="","",((MID('50 SF BI'!N30,1,2))*60)+(MID('50 SF BI'!N30,4,2))+((MID('50 SF BI'!N30,7,2))*0.01))</f>
        <v/>
      </c>
      <c r="O30" s="19" t="str">
        <f>IF('50 SF BI'!O30="","",((MID('50 SF BI'!O30,1,2))*60)+(MID('50 SF BI'!O30,4,2))+((MID('50 SF BI'!O30,7,2))*0.01))</f>
        <v/>
      </c>
    </row>
    <row r="31" spans="1:15" ht="18.75" customHeight="1" x14ac:dyDescent="0.25">
      <c r="A31" s="46" t="str">
        <f>IF(Nageur!A31="","",Nageur!A31)</f>
        <v/>
      </c>
      <c r="B31" s="80" t="str">
        <f>IF(Nageur!G31=1,'Temps de Qualifications'!$D$6,IF(Nageur!G31=2,'Temps de Qualifications'!$D$7,IF(Nageur!G31=3,'Temps de Qualifications'!$D$10,IF(Nageur!G31=4,'Temps de Qualifications'!$D$11,IF(Nageur!G31=5,'Temps de Qualifications'!$D$10,IF(Nageur!G31=6,'Temps de Qualifications'!$D$11,""))))))</f>
        <v/>
      </c>
      <c r="C31" s="80" t="str">
        <f ca="1">IF(Nageur!H31=1,'Temps de Qualifications'!$D$17,IF(Nageur!H31=2,'Temps de Qualifications'!$D$19,IF(Nageur!H31=3,'Temps de Qualifications'!$D$21,IF(Nageur!H31=4,'Temps de Qualifications'!$D$23,IF(Nageur!H31=5,'Temps de Qualifications'!$D$25,IF(Nageur!H31=6,'Temps de Qualifications'!$D$27,IF(Nageur!H31=7,'Temps de Qualifications'!$D$29,IF(Nageur!H31=8,'Temps de Qualifications'!$D$31,IF(Nageur!H31=9,'Temps de Qualifications'!$D$33,IF(Nageur!H31=10,'Temps de Qualifications'!$D$35,IF(Nageur!H31=11,'Temps de Qualifications'!$D$37,IF(Nageur!H31=12,'Temps de Qualifications'!$D$39,IF(Nageur!H31=13,'Temps de Qualifications'!$D$41,IF(Nageur!H31=14,'Temps de Qualifications'!$D$43,""))))))))))))))</f>
        <v/>
      </c>
      <c r="D31" s="17" t="str">
        <f>IF('50 SF BI'!D31="","",((MID('50 SF BI'!D31,1,2))*60)+(MID('50 SF BI'!D31,4,2))+((MID('50 SF BI'!D31,7,2))*0.01))</f>
        <v/>
      </c>
      <c r="E31" s="17" t="str">
        <f>IF('50 SF BI'!E31="","",((MID('50 SF BI'!E31,1,2))*60)+(MID('50 SF BI'!E31,4,2))+((MID('50 SF BI'!E31,7,2))*0.01))</f>
        <v/>
      </c>
      <c r="F31" s="17" t="str">
        <f>IF('50 SF BI'!F31="","",((MID('50 SF BI'!F31,1,2))*60)+(MID('50 SF BI'!F31,4,2))+((MID('50 SF BI'!F31,7,2))*0.01))</f>
        <v/>
      </c>
      <c r="G31" s="17" t="str">
        <f>IF('50 SF BI'!G31="","",((MID('50 SF BI'!G31,1,2))*60)+(MID('50 SF BI'!G31,4,2))+((MID('50 SF BI'!G31,7,2))*0.01))</f>
        <v/>
      </c>
      <c r="H31" s="17" t="str">
        <f>IF('50 SF BI'!H31="","",((MID('50 SF BI'!H31,1,2))*60)+(MID('50 SF BI'!H31,4,2))+((MID('50 SF BI'!H31,7,2))*0.01))</f>
        <v/>
      </c>
      <c r="I31" s="17" t="str">
        <f>IF('50 SF BI'!I31="","",((MID('50 SF BI'!I31,1,2))*60)+(MID('50 SF BI'!I31,4,2))+((MID('50 SF BI'!I31,7,2))*0.01))</f>
        <v/>
      </c>
      <c r="J31" s="17" t="str">
        <f>IF('50 SF BI'!J31="","",((MID('50 SF BI'!J31,1,2))*60)+(MID('50 SF BI'!J31,4,2))+((MID('50 SF BI'!J31,7,2))*0.01))</f>
        <v/>
      </c>
      <c r="K31" s="17" t="str">
        <f>IF('50 SF BI'!K31="","",((MID('50 SF BI'!K31,1,2))*60)+(MID('50 SF BI'!K31,4,2))+((MID('50 SF BI'!K31,7,2))*0.01))</f>
        <v/>
      </c>
      <c r="L31" s="17" t="str">
        <f>IF('50 SF BI'!L31="","",((MID('50 SF BI'!L31,1,2))*60)+(MID('50 SF BI'!L31,4,2))+((MID('50 SF BI'!L31,7,2))*0.01))</f>
        <v/>
      </c>
      <c r="M31" s="17" t="str">
        <f>IF('50 SF BI'!M31="","",((MID('50 SF BI'!M31,1,2))*60)+(MID('50 SF BI'!M31,4,2))+((MID('50 SF BI'!M31,7,2))*0.01))</f>
        <v/>
      </c>
      <c r="N31" s="17" t="str">
        <f>IF('50 SF BI'!N31="","",((MID('50 SF BI'!N31,1,2))*60)+(MID('50 SF BI'!N31,4,2))+((MID('50 SF BI'!N31,7,2))*0.01))</f>
        <v/>
      </c>
      <c r="O31" s="19" t="str">
        <f>IF('50 SF BI'!O31="","",((MID('50 SF BI'!O31,1,2))*60)+(MID('50 SF BI'!O31,4,2))+((MID('50 SF BI'!O31,7,2))*0.01))</f>
        <v/>
      </c>
    </row>
    <row r="32" spans="1:15" ht="18.75" customHeight="1" x14ac:dyDescent="0.25">
      <c r="A32" s="46" t="str">
        <f>IF(Nageur!A32="","",Nageur!A32)</f>
        <v/>
      </c>
      <c r="B32" s="80" t="str">
        <f>IF(Nageur!G32=1,'Temps de Qualifications'!$D$6,IF(Nageur!G32=2,'Temps de Qualifications'!$D$7,IF(Nageur!G32=3,'Temps de Qualifications'!$D$10,IF(Nageur!G32=4,'Temps de Qualifications'!$D$11,IF(Nageur!G32=5,'Temps de Qualifications'!$D$10,IF(Nageur!G32=6,'Temps de Qualifications'!$D$11,""))))))</f>
        <v/>
      </c>
      <c r="C32" s="80" t="str">
        <f ca="1">IF(Nageur!H32=1,'Temps de Qualifications'!$D$17,IF(Nageur!H32=2,'Temps de Qualifications'!$D$19,IF(Nageur!H32=3,'Temps de Qualifications'!$D$21,IF(Nageur!H32=4,'Temps de Qualifications'!$D$23,IF(Nageur!H32=5,'Temps de Qualifications'!$D$25,IF(Nageur!H32=6,'Temps de Qualifications'!$D$27,IF(Nageur!H32=7,'Temps de Qualifications'!$D$29,IF(Nageur!H32=8,'Temps de Qualifications'!$D$31,IF(Nageur!H32=9,'Temps de Qualifications'!$D$33,IF(Nageur!H32=10,'Temps de Qualifications'!$D$35,IF(Nageur!H32=11,'Temps de Qualifications'!$D$37,IF(Nageur!H32=12,'Temps de Qualifications'!$D$39,IF(Nageur!H32=13,'Temps de Qualifications'!$D$41,IF(Nageur!H32=14,'Temps de Qualifications'!$D$43,""))))))))))))))</f>
        <v/>
      </c>
      <c r="D32" s="17" t="str">
        <f>IF('50 SF BI'!D32="","",((MID('50 SF BI'!D32,1,2))*60)+(MID('50 SF BI'!D32,4,2))+((MID('50 SF BI'!D32,7,2))*0.01))</f>
        <v/>
      </c>
      <c r="E32" s="17" t="str">
        <f>IF('50 SF BI'!E32="","",((MID('50 SF BI'!E32,1,2))*60)+(MID('50 SF BI'!E32,4,2))+((MID('50 SF BI'!E32,7,2))*0.01))</f>
        <v/>
      </c>
      <c r="F32" s="17" t="str">
        <f>IF('50 SF BI'!F32="","",((MID('50 SF BI'!F32,1,2))*60)+(MID('50 SF BI'!F32,4,2))+((MID('50 SF BI'!F32,7,2))*0.01))</f>
        <v/>
      </c>
      <c r="G32" s="17" t="str">
        <f>IF('50 SF BI'!G32="","",((MID('50 SF BI'!G32,1,2))*60)+(MID('50 SF BI'!G32,4,2))+((MID('50 SF BI'!G32,7,2))*0.01))</f>
        <v/>
      </c>
      <c r="H32" s="17" t="str">
        <f>IF('50 SF BI'!H32="","",((MID('50 SF BI'!H32,1,2))*60)+(MID('50 SF BI'!H32,4,2))+((MID('50 SF BI'!H32,7,2))*0.01))</f>
        <v/>
      </c>
      <c r="I32" s="17" t="str">
        <f>IF('50 SF BI'!I32="","",((MID('50 SF BI'!I32,1,2))*60)+(MID('50 SF BI'!I32,4,2))+((MID('50 SF BI'!I32,7,2))*0.01))</f>
        <v/>
      </c>
      <c r="J32" s="17" t="str">
        <f>IF('50 SF BI'!J32="","",((MID('50 SF BI'!J32,1,2))*60)+(MID('50 SF BI'!J32,4,2))+((MID('50 SF BI'!J32,7,2))*0.01))</f>
        <v/>
      </c>
      <c r="K32" s="17" t="str">
        <f>IF('50 SF BI'!K32="","",((MID('50 SF BI'!K32,1,2))*60)+(MID('50 SF BI'!K32,4,2))+((MID('50 SF BI'!K32,7,2))*0.01))</f>
        <v/>
      </c>
      <c r="L32" s="17" t="str">
        <f>IF('50 SF BI'!L32="","",((MID('50 SF BI'!L32,1,2))*60)+(MID('50 SF BI'!L32,4,2))+((MID('50 SF BI'!L32,7,2))*0.01))</f>
        <v/>
      </c>
      <c r="M32" s="17" t="str">
        <f>IF('50 SF BI'!M32="","",((MID('50 SF BI'!M32,1,2))*60)+(MID('50 SF BI'!M32,4,2))+((MID('50 SF BI'!M32,7,2))*0.01))</f>
        <v/>
      </c>
      <c r="N32" s="17" t="str">
        <f>IF('50 SF BI'!N32="","",((MID('50 SF BI'!N32,1,2))*60)+(MID('50 SF BI'!N32,4,2))+((MID('50 SF BI'!N32,7,2))*0.01))</f>
        <v/>
      </c>
      <c r="O32" s="19" t="str">
        <f>IF('50 SF BI'!O32="","",((MID('50 SF BI'!O32,1,2))*60)+(MID('50 SF BI'!O32,4,2))+((MID('50 SF BI'!O32,7,2))*0.01))</f>
        <v/>
      </c>
    </row>
    <row r="33" spans="1:15" ht="18.75" customHeight="1" x14ac:dyDescent="0.25">
      <c r="A33" s="46" t="str">
        <f>IF(Nageur!A33="","",Nageur!A33)</f>
        <v/>
      </c>
      <c r="B33" s="80" t="str">
        <f>IF(Nageur!G33=1,'Temps de Qualifications'!$D$6,IF(Nageur!G33=2,'Temps de Qualifications'!$D$7,IF(Nageur!G33=3,'Temps de Qualifications'!$D$10,IF(Nageur!G33=4,'Temps de Qualifications'!$D$11,IF(Nageur!G33=5,'Temps de Qualifications'!$D$10,IF(Nageur!G33=6,'Temps de Qualifications'!$D$11,""))))))</f>
        <v/>
      </c>
      <c r="C33" s="80" t="str">
        <f ca="1">IF(Nageur!H33=1,'Temps de Qualifications'!$D$17,IF(Nageur!H33=2,'Temps de Qualifications'!$D$19,IF(Nageur!H33=3,'Temps de Qualifications'!$D$21,IF(Nageur!H33=4,'Temps de Qualifications'!$D$23,IF(Nageur!H33=5,'Temps de Qualifications'!$D$25,IF(Nageur!H33=6,'Temps de Qualifications'!$D$27,IF(Nageur!H33=7,'Temps de Qualifications'!$D$29,IF(Nageur!H33=8,'Temps de Qualifications'!$D$31,IF(Nageur!H33=9,'Temps de Qualifications'!$D$33,IF(Nageur!H33=10,'Temps de Qualifications'!$D$35,IF(Nageur!H33=11,'Temps de Qualifications'!$D$37,IF(Nageur!H33=12,'Temps de Qualifications'!$D$39,IF(Nageur!H33=13,'Temps de Qualifications'!$D$41,IF(Nageur!H33=14,'Temps de Qualifications'!$D$43,""))))))))))))))</f>
        <v/>
      </c>
      <c r="D33" s="17" t="str">
        <f>IF('50 SF BI'!D33="","",((MID('50 SF BI'!D33,1,2))*60)+(MID('50 SF BI'!D33,4,2))+((MID('50 SF BI'!D33,7,2))*0.01))</f>
        <v/>
      </c>
      <c r="E33" s="17" t="str">
        <f>IF('50 SF BI'!E33="","",((MID('50 SF BI'!E33,1,2))*60)+(MID('50 SF BI'!E33,4,2))+((MID('50 SF BI'!E33,7,2))*0.01))</f>
        <v/>
      </c>
      <c r="F33" s="17" t="str">
        <f>IF('50 SF BI'!F33="","",((MID('50 SF BI'!F33,1,2))*60)+(MID('50 SF BI'!F33,4,2))+((MID('50 SF BI'!F33,7,2))*0.01))</f>
        <v/>
      </c>
      <c r="G33" s="17" t="str">
        <f>IF('50 SF BI'!G33="","",((MID('50 SF BI'!G33,1,2))*60)+(MID('50 SF BI'!G33,4,2))+((MID('50 SF BI'!G33,7,2))*0.01))</f>
        <v/>
      </c>
      <c r="H33" s="17" t="str">
        <f>IF('50 SF BI'!H33="","",((MID('50 SF BI'!H33,1,2))*60)+(MID('50 SF BI'!H33,4,2))+((MID('50 SF BI'!H33,7,2))*0.01))</f>
        <v/>
      </c>
      <c r="I33" s="17" t="str">
        <f>IF('50 SF BI'!I33="","",((MID('50 SF BI'!I33,1,2))*60)+(MID('50 SF BI'!I33,4,2))+((MID('50 SF BI'!I33,7,2))*0.01))</f>
        <v/>
      </c>
      <c r="J33" s="17" t="str">
        <f>IF('50 SF BI'!J33="","",((MID('50 SF BI'!J33,1,2))*60)+(MID('50 SF BI'!J33,4,2))+((MID('50 SF BI'!J33,7,2))*0.01))</f>
        <v/>
      </c>
      <c r="K33" s="17" t="str">
        <f>IF('50 SF BI'!K33="","",((MID('50 SF BI'!K33,1,2))*60)+(MID('50 SF BI'!K33,4,2))+((MID('50 SF BI'!K33,7,2))*0.01))</f>
        <v/>
      </c>
      <c r="L33" s="17" t="str">
        <f>IF('50 SF BI'!L33="","",((MID('50 SF BI'!L33,1,2))*60)+(MID('50 SF BI'!L33,4,2))+((MID('50 SF BI'!L33,7,2))*0.01))</f>
        <v/>
      </c>
      <c r="M33" s="17" t="str">
        <f>IF('50 SF BI'!M33="","",((MID('50 SF BI'!M33,1,2))*60)+(MID('50 SF BI'!M33,4,2))+((MID('50 SF BI'!M33,7,2))*0.01))</f>
        <v/>
      </c>
      <c r="N33" s="17" t="str">
        <f>IF('50 SF BI'!N33="","",((MID('50 SF BI'!N33,1,2))*60)+(MID('50 SF BI'!N33,4,2))+((MID('50 SF BI'!N33,7,2))*0.01))</f>
        <v/>
      </c>
      <c r="O33" s="19" t="str">
        <f>IF('50 SF BI'!O33="","",((MID('50 SF BI'!O33,1,2))*60)+(MID('50 SF BI'!O33,4,2))+((MID('50 SF BI'!O33,7,2))*0.01))</f>
        <v/>
      </c>
    </row>
    <row r="34" spans="1:15" ht="18.75" customHeight="1" thickBot="1" x14ac:dyDescent="0.3">
      <c r="A34" s="47" t="str">
        <f>IF(Nageur!A34="","",Nageur!A34)</f>
        <v/>
      </c>
      <c r="B34" s="81" t="str">
        <f>IF(Nageur!G34=1,'Temps de Qualifications'!$D$6,IF(Nageur!G34=2,'Temps de Qualifications'!$D$7,IF(Nageur!G34=3,'Temps de Qualifications'!$D$10,IF(Nageur!G34=4,'Temps de Qualifications'!$D$11,IF(Nageur!G34=5,'Temps de Qualifications'!$D$10,IF(Nageur!G34=6,'Temps de Qualifications'!$D$11,""))))))</f>
        <v/>
      </c>
      <c r="C34" s="81" t="str">
        <f ca="1">IF(Nageur!H34=1,'Temps de Qualifications'!$D$17,IF(Nageur!H34=2,'Temps de Qualifications'!$D$19,IF(Nageur!H34=3,'Temps de Qualifications'!$D$21,IF(Nageur!H34=4,'Temps de Qualifications'!$D$23,IF(Nageur!H34=5,'Temps de Qualifications'!$D$25,IF(Nageur!H34=6,'Temps de Qualifications'!$D$27,IF(Nageur!H34=7,'Temps de Qualifications'!$D$29,IF(Nageur!H34=8,'Temps de Qualifications'!$D$31,IF(Nageur!H34=9,'Temps de Qualifications'!$D$33,IF(Nageur!H34=10,'Temps de Qualifications'!$D$35,IF(Nageur!H34=11,'Temps de Qualifications'!$D$37,IF(Nageur!H34=12,'Temps de Qualifications'!$D$39,IF(Nageur!H34=13,'Temps de Qualifications'!$D$41,IF(Nageur!H34=14,'Temps de Qualifications'!$D$43,""))))))))))))))</f>
        <v/>
      </c>
      <c r="D34" s="27" t="str">
        <f>IF('50 SF BI'!D34="","",((MID('50 SF BI'!D34,1,2))*60)+(MID('50 SF BI'!D34,4,2))+((MID('50 SF BI'!D34,7,2))*0.01))</f>
        <v/>
      </c>
      <c r="E34" s="27" t="str">
        <f>IF('50 SF BI'!E34="","",((MID('50 SF BI'!E34,1,2))*60)+(MID('50 SF BI'!E34,4,2))+((MID('50 SF BI'!E34,7,2))*0.01))</f>
        <v/>
      </c>
      <c r="F34" s="27" t="str">
        <f>IF('50 SF BI'!F34="","",((MID('50 SF BI'!F34,1,2))*60)+(MID('50 SF BI'!F34,4,2))+((MID('50 SF BI'!F34,7,2))*0.01))</f>
        <v/>
      </c>
      <c r="G34" s="27" t="str">
        <f>IF('50 SF BI'!G34="","",((MID('50 SF BI'!G34,1,2))*60)+(MID('50 SF BI'!G34,4,2))+((MID('50 SF BI'!G34,7,2))*0.01))</f>
        <v/>
      </c>
      <c r="H34" s="27" t="str">
        <f>IF('50 SF BI'!H34="","",((MID('50 SF BI'!H34,1,2))*60)+(MID('50 SF BI'!H34,4,2))+((MID('50 SF BI'!H34,7,2))*0.01))</f>
        <v/>
      </c>
      <c r="I34" s="27" t="str">
        <f>IF('50 SF BI'!I34="","",((MID('50 SF BI'!I34,1,2))*60)+(MID('50 SF BI'!I34,4,2))+((MID('50 SF BI'!I34,7,2))*0.01))</f>
        <v/>
      </c>
      <c r="J34" s="27" t="str">
        <f>IF('50 SF BI'!J34="","",((MID('50 SF BI'!J34,1,2))*60)+(MID('50 SF BI'!J34,4,2))+((MID('50 SF BI'!J34,7,2))*0.01))</f>
        <v/>
      </c>
      <c r="K34" s="27" t="str">
        <f>IF('50 SF BI'!K34="","",((MID('50 SF BI'!K34,1,2))*60)+(MID('50 SF BI'!K34,4,2))+((MID('50 SF BI'!K34,7,2))*0.01))</f>
        <v/>
      </c>
      <c r="L34" s="27" t="str">
        <f>IF('50 SF BI'!L34="","",((MID('50 SF BI'!L34,1,2))*60)+(MID('50 SF BI'!L34,4,2))+((MID('50 SF BI'!L34,7,2))*0.01))</f>
        <v/>
      </c>
      <c r="M34" s="27" t="str">
        <f>IF('50 SF BI'!M34="","",((MID('50 SF BI'!M34,1,2))*60)+(MID('50 SF BI'!M34,4,2))+((MID('50 SF BI'!M34,7,2))*0.01))</f>
        <v/>
      </c>
      <c r="N34" s="27" t="str">
        <f>IF('50 SF BI'!N34="","",((MID('50 SF BI'!N34,1,2))*60)+(MID('50 SF BI'!N34,4,2))+((MID('50 SF BI'!N34,7,2))*0.01))</f>
        <v/>
      </c>
      <c r="O34" s="28" t="str">
        <f>IF('50 SF BI'!O34="","",((MID('50 SF BI'!O34,1,2))*60)+(MID('50 SF BI'!O34,4,2))+((MID('50 SF BI'!O34,7,2))*0.01))</f>
        <v/>
      </c>
    </row>
    <row r="36" spans="1:15" ht="18.75" customHeight="1" x14ac:dyDescent="0.25">
      <c r="D36" s="2"/>
      <c r="E36" s="2"/>
    </row>
  </sheetData>
  <sheetProtection password="CF5D" sheet="1" objects="1" scenarios="1" selectLockedCells="1"/>
  <mergeCells count="16">
    <mergeCell ref="A1:O1"/>
    <mergeCell ref="A2:A4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B2:B4"/>
    <mergeCell ref="C2:C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O36"/>
  <sheetViews>
    <sheetView showGridLines="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D5" sqref="D5"/>
    </sheetView>
  </sheetViews>
  <sheetFormatPr baseColWidth="10" defaultColWidth="12.140625" defaultRowHeight="18.75" customHeight="1" x14ac:dyDescent="0.25"/>
  <cols>
    <col min="1" max="1" width="28.5703125" style="3" customWidth="1"/>
    <col min="2" max="3" width="12.140625" style="3" customWidth="1"/>
    <col min="4" max="16384" width="12.140625" style="3"/>
  </cols>
  <sheetData>
    <row r="1" spans="1:15" ht="18.75" customHeight="1" thickBot="1" x14ac:dyDescent="0.3">
      <c r="A1" s="157" t="s">
        <v>41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</row>
    <row r="2" spans="1:15" ht="18.75" customHeight="1" x14ac:dyDescent="0.25">
      <c r="A2" s="174" t="s">
        <v>1</v>
      </c>
      <c r="B2" s="171" t="s">
        <v>327</v>
      </c>
      <c r="C2" s="171" t="s">
        <v>328</v>
      </c>
      <c r="D2" s="204" t="s">
        <v>32</v>
      </c>
      <c r="E2" s="209" t="s">
        <v>134</v>
      </c>
      <c r="F2" s="209"/>
      <c r="G2" s="209"/>
      <c r="H2" s="209"/>
      <c r="I2" s="209"/>
      <c r="J2" s="209"/>
      <c r="K2" s="209"/>
      <c r="L2" s="209"/>
      <c r="M2" s="209"/>
      <c r="N2" s="209"/>
      <c r="O2" s="211"/>
    </row>
    <row r="3" spans="1:15" ht="18.75" customHeight="1" x14ac:dyDescent="0.25">
      <c r="A3" s="200"/>
      <c r="B3" s="201"/>
      <c r="C3" s="201"/>
      <c r="D3" s="205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2"/>
    </row>
    <row r="4" spans="1:15" ht="18.75" customHeight="1" thickBot="1" x14ac:dyDescent="0.3">
      <c r="A4" s="175"/>
      <c r="B4" s="172"/>
      <c r="C4" s="172"/>
      <c r="D4" s="66" t="s">
        <v>302</v>
      </c>
      <c r="E4" s="66">
        <v>41966</v>
      </c>
      <c r="F4" s="66"/>
      <c r="G4" s="66"/>
      <c r="H4" s="66"/>
      <c r="I4" s="66"/>
      <c r="J4" s="66"/>
      <c r="K4" s="66"/>
      <c r="L4" s="66"/>
      <c r="M4" s="66"/>
      <c r="N4" s="66"/>
      <c r="O4" s="75"/>
    </row>
    <row r="5" spans="1:15" ht="18.75" customHeight="1" x14ac:dyDescent="0.25">
      <c r="A5" s="45" t="str">
        <f>IF(Nageur!A5="","",Nageur!A5)</f>
        <v>ANQUETIL Noa</v>
      </c>
      <c r="B5" s="79" t="str">
        <f ca="1">IF(Nageur!G5=1,'Temps de Qualifications'!$E$5,IF(Nageur!G5=2,'Temps de Qualifications'!$E$8,IF(Nageur!G5=3,'Temps de Qualifications'!$E$9,IF(Nageur!G5=4,'Temps de Qualifications'!$E$12,IF(Nageur!G5=5,'Temps de Qualifications'!$E$9,IF(Nageur!G5=6,'Temps de Qualifications'!$E$12,""))))))</f>
        <v>00'22"62</v>
      </c>
      <c r="C5" s="79" t="str">
        <f ca="1">IF(Nageur!H5=1,'Temps de Qualifications'!$E$16,IF(Nageur!H5=2,'Temps de Qualifications'!$E$18,IF(Nageur!H5=3,'Temps de Qualifications'!$E$20,IF(Nageur!H5=4,'Temps de Qualifications'!$E$22,IF(Nageur!H5=5,'Temps de Qualifications'!$E$24,IF(Nageur!H5=6,'Temps de Qualifications'!$E$26,IF(Nageur!H5=7,'Temps de Qualifications'!$E$28,IF(Nageur!H5=8,'Temps de Qualifications'!$E$30,IF(Nageur!H5=9,'Temps de Qualifications'!$E$32,IF(Nageur!H5=10,'Temps de Qualifications'!$E$34,IF(Nageur!H5=11,'Temps de Qualifications'!$E$36,IF(Nageur!H5=12,'Temps de Qualifications'!$E$38,IF(Nageur!H5=13,'Temps de Qualifications'!$E$40,IF(Nageur!H5=14,'Temps de Qualifications'!$E$42,""))))))))))))))</f>
        <v>/</v>
      </c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54"/>
    </row>
    <row r="6" spans="1:15" ht="18.75" customHeight="1" x14ac:dyDescent="0.25">
      <c r="A6" s="46" t="str">
        <f>IF(Nageur!A6="","",Nageur!A6)</f>
        <v>HAMELIN Bertrand</v>
      </c>
      <c r="B6" s="80" t="str">
        <f ca="1">IF(Nageur!G6=1,'Temps de Qualifications'!$E$5,IF(Nageur!G6=2,'Temps de Qualifications'!$E$8,IF(Nageur!G6=3,'Temps de Qualifications'!$E$9,IF(Nageur!G6=4,'Temps de Qualifications'!$E$12,IF(Nageur!G6=5,'Temps de Qualifications'!$E$9,IF(Nageur!G6=6,'Temps de Qualifications'!$E$12,""))))))</f>
        <v>00'19"00</v>
      </c>
      <c r="C6" s="80" t="str">
        <f ca="1">IF(Nageur!H6=1,'Temps de Qualifications'!$E$16,IF(Nageur!H6=2,'Temps de Qualifications'!$E$18,IF(Nageur!H6=3,'Temps de Qualifications'!$E$20,IF(Nageur!H6=4,'Temps de Qualifications'!$E$22,IF(Nageur!H6=5,'Temps de Qualifications'!$E$24,IF(Nageur!H6=6,'Temps de Qualifications'!$E$26,IF(Nageur!H6=7,'Temps de Qualifications'!$E$28,IF(Nageur!H6=8,'Temps de Qualifications'!$E$30,IF(Nageur!H6=9,'Temps de Qualifications'!$E$32,IF(Nageur!H6=10,'Temps de Qualifications'!$E$34,IF(Nageur!H6=11,'Temps de Qualifications'!$E$36,IF(Nageur!H6=12,'Temps de Qualifications'!$E$38,IF(Nageur!H6=13,'Temps de Qualifications'!$E$40,IF(Nageur!H6=14,'Temps de Qualifications'!$E$42,""))))))))))))))</f>
        <v>00'23"31</v>
      </c>
      <c r="D6" s="32"/>
      <c r="E6" s="32" t="s">
        <v>172</v>
      </c>
      <c r="F6" s="32"/>
      <c r="G6" s="32"/>
      <c r="H6" s="32"/>
      <c r="I6" s="32"/>
      <c r="J6" s="32"/>
      <c r="K6" s="32"/>
      <c r="L6" s="32"/>
      <c r="M6" s="32"/>
      <c r="N6" s="32"/>
      <c r="O6" s="55"/>
    </row>
    <row r="7" spans="1:15" ht="18.75" customHeight="1" x14ac:dyDescent="0.25">
      <c r="A7" s="46" t="str">
        <f>IF(Nageur!A7="","",Nageur!A7)</f>
        <v>HAMELIN Marina</v>
      </c>
      <c r="B7" s="80" t="str">
        <f ca="1">IF(Nageur!G7=1,'Temps de Qualifications'!$E$5,IF(Nageur!G7=2,'Temps de Qualifications'!$E$8,IF(Nageur!G7=3,'Temps de Qualifications'!$E$9,IF(Nageur!G7=4,'Temps de Qualifications'!$E$12,IF(Nageur!G7=5,'Temps de Qualifications'!$E$9,IF(Nageur!G7=6,'Temps de Qualifications'!$E$12,""))))))</f>
        <v>00'25"18</v>
      </c>
      <c r="C7" s="80" t="str">
        <f ca="1">IF(Nageur!H7=1,'Temps de Qualifications'!$E$16,IF(Nageur!H7=2,'Temps de Qualifications'!$E$18,IF(Nageur!H7=3,'Temps de Qualifications'!$E$20,IF(Nageur!H7=4,'Temps de Qualifications'!$E$22,IF(Nageur!H7=5,'Temps de Qualifications'!$E$24,IF(Nageur!H7=6,'Temps de Qualifications'!$E$26,IF(Nageur!H7=7,'Temps de Qualifications'!$E$28,IF(Nageur!H7=8,'Temps de Qualifications'!$E$30,IF(Nageur!H7=9,'Temps de Qualifications'!$E$32,IF(Nageur!H7=10,'Temps de Qualifications'!$E$34,IF(Nageur!H7=11,'Temps de Qualifications'!$E$36,IF(Nageur!H7=12,'Temps de Qualifications'!$E$38,IF(Nageur!H7=13,'Temps de Qualifications'!$E$40,IF(Nageur!H7=14,'Temps de Qualifications'!$E$42,""))))))))))))))</f>
        <v>00'27"15</v>
      </c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55"/>
    </row>
    <row r="8" spans="1:15" ht="18.75" customHeight="1" x14ac:dyDescent="0.25">
      <c r="A8" s="46" t="str">
        <f>IF(Nageur!A8="","",Nageur!A8)</f>
        <v>LE PELLETIER Pablo</v>
      </c>
      <c r="B8" s="80" t="str">
        <f ca="1">IF(Nageur!G8=1,'Temps de Qualifications'!$E$5,IF(Nageur!G8=2,'Temps de Qualifications'!$E$8,IF(Nageur!G8=3,'Temps de Qualifications'!$E$9,IF(Nageur!G8=4,'Temps de Qualifications'!$E$12,IF(Nageur!G8=5,'Temps de Qualifications'!$E$9,IF(Nageur!G8=6,'Temps de Qualifications'!$E$12,""))))))</f>
        <v>00'22"62</v>
      </c>
      <c r="C8" s="80" t="str">
        <f ca="1">IF(Nageur!H8=1,'Temps de Qualifications'!$E$16,IF(Nageur!H8=2,'Temps de Qualifications'!$E$18,IF(Nageur!H8=3,'Temps de Qualifications'!$E$20,IF(Nageur!H8=4,'Temps de Qualifications'!$E$22,IF(Nageur!H8=5,'Temps de Qualifications'!$E$24,IF(Nageur!H8=6,'Temps de Qualifications'!$E$26,IF(Nageur!H8=7,'Temps de Qualifications'!$E$28,IF(Nageur!H8=8,'Temps de Qualifications'!$E$30,IF(Nageur!H8=9,'Temps de Qualifications'!$E$32,IF(Nageur!H8=10,'Temps de Qualifications'!$E$34,IF(Nageur!H8=11,'Temps de Qualifications'!$E$36,IF(Nageur!H8=12,'Temps de Qualifications'!$E$38,IF(Nageur!H8=13,'Temps de Qualifications'!$E$40,IF(Nageur!H8=14,'Temps de Qualifications'!$E$42,""))))))))))))))</f>
        <v>/</v>
      </c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55"/>
    </row>
    <row r="9" spans="1:15" ht="18.75" customHeight="1" x14ac:dyDescent="0.25">
      <c r="A9" s="46" t="str">
        <f>IF(Nageur!A9="","",Nageur!A9)</f>
        <v>LESOIF Lisa</v>
      </c>
      <c r="B9" s="80" t="str">
        <f ca="1">IF(Nageur!G9=1,'Temps de Qualifications'!$E$5,IF(Nageur!G9=2,'Temps de Qualifications'!$E$8,IF(Nageur!G9=3,'Temps de Qualifications'!$E$9,IF(Nageur!G9=4,'Temps de Qualifications'!$E$12,IF(Nageur!G9=5,'Temps de Qualifications'!$E$9,IF(Nageur!G9=6,'Temps de Qualifications'!$E$12,""))))))</f>
        <v>00'25"18</v>
      </c>
      <c r="C9" s="80" t="str">
        <f ca="1">IF(Nageur!H9=1,'Temps de Qualifications'!$E$16,IF(Nageur!H9=2,'Temps de Qualifications'!$E$18,IF(Nageur!H9=3,'Temps de Qualifications'!$E$20,IF(Nageur!H9=4,'Temps de Qualifications'!$E$22,IF(Nageur!H9=5,'Temps de Qualifications'!$E$24,IF(Nageur!H9=6,'Temps de Qualifications'!$E$26,IF(Nageur!H9=7,'Temps de Qualifications'!$E$28,IF(Nageur!H9=8,'Temps de Qualifications'!$E$30,IF(Nageur!H9=9,'Temps de Qualifications'!$E$32,IF(Nageur!H9=10,'Temps de Qualifications'!$E$34,IF(Nageur!H9=11,'Temps de Qualifications'!$E$36,IF(Nageur!H9=12,'Temps de Qualifications'!$E$38,IF(Nageur!H9=13,'Temps de Qualifications'!$E$40,IF(Nageur!H9=14,'Temps de Qualifications'!$E$42,""))))))))))))))</f>
        <v>/</v>
      </c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55"/>
    </row>
    <row r="10" spans="1:15" ht="18.75" customHeight="1" x14ac:dyDescent="0.25">
      <c r="A10" s="46" t="str">
        <f>IF(Nageur!A10="","",Nageur!A10)</f>
        <v>RENOUF Valérie</v>
      </c>
      <c r="B10" s="80" t="str">
        <f ca="1">IF(Nageur!G10=1,'Temps de Qualifications'!$E$5,IF(Nageur!G10=2,'Temps de Qualifications'!$E$8,IF(Nageur!G10=3,'Temps de Qualifications'!$E$9,IF(Nageur!G10=4,'Temps de Qualifications'!$E$12,IF(Nageur!G10=5,'Temps de Qualifications'!$E$9,IF(Nageur!G10=6,'Temps de Qualifications'!$E$12,""))))))</f>
        <v>00'23"41</v>
      </c>
      <c r="C10" s="80" t="str">
        <f ca="1">IF(Nageur!H10=1,'Temps de Qualifications'!$E$16,IF(Nageur!H10=2,'Temps de Qualifications'!$E$18,IF(Nageur!H10=3,'Temps de Qualifications'!$E$20,IF(Nageur!H10=4,'Temps de Qualifications'!$E$22,IF(Nageur!H10=5,'Temps de Qualifications'!$E$24,IF(Nageur!H10=6,'Temps de Qualifications'!$E$26,IF(Nageur!H10=7,'Temps de Qualifications'!$E$28,IF(Nageur!H10=8,'Temps de Qualifications'!$E$30,IF(Nageur!H10=9,'Temps de Qualifications'!$E$32,IF(Nageur!H10=10,'Temps de Qualifications'!$E$34,IF(Nageur!H10=11,'Temps de Qualifications'!$E$36,IF(Nageur!H10=12,'Temps de Qualifications'!$E$38,IF(Nageur!H10=13,'Temps de Qualifications'!$E$40,IF(Nageur!H10=14,'Temps de Qualifications'!$E$42,""))))))))))))))</f>
        <v>00'25"68</v>
      </c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55"/>
    </row>
    <row r="11" spans="1:15" ht="18.75" customHeight="1" x14ac:dyDescent="0.25">
      <c r="A11" s="46" t="str">
        <f>IF(Nageur!A11="","",Nageur!A11)</f>
        <v>TESSON Benjamin</v>
      </c>
      <c r="B11" s="80" t="str">
        <f ca="1">IF(Nageur!G11=1,'Temps de Qualifications'!$E$5,IF(Nageur!G11=2,'Temps de Qualifications'!$E$8,IF(Nageur!G11=3,'Temps de Qualifications'!$E$9,IF(Nageur!G11=4,'Temps de Qualifications'!$E$12,IF(Nageur!G11=5,'Temps de Qualifications'!$E$9,IF(Nageur!G11=6,'Temps de Qualifications'!$E$12,""))))))</f>
        <v>00'19"00</v>
      </c>
      <c r="C11" s="80" t="str">
        <f ca="1">IF(Nageur!H11=1,'Temps de Qualifications'!$E$16,IF(Nageur!H11=2,'Temps de Qualifications'!$E$18,IF(Nageur!H11=3,'Temps de Qualifications'!$E$20,IF(Nageur!H11=4,'Temps de Qualifications'!$E$22,IF(Nageur!H11=5,'Temps de Qualifications'!$E$24,IF(Nageur!H11=6,'Temps de Qualifications'!$E$26,IF(Nageur!H11=7,'Temps de Qualifications'!$E$28,IF(Nageur!H11=8,'Temps de Qualifications'!$E$30,IF(Nageur!H11=9,'Temps de Qualifications'!$E$32,IF(Nageur!H11=10,'Temps de Qualifications'!$E$34,IF(Nageur!H11=11,'Temps de Qualifications'!$E$36,IF(Nageur!H11=12,'Temps de Qualifications'!$E$38,IF(Nageur!H11=13,'Temps de Qualifications'!$E$40,IF(Nageur!H11=14,'Temps de Qualifications'!$E$42,""))))))))))))))</f>
        <v>00'21"22</v>
      </c>
      <c r="D11" s="32" t="s">
        <v>253</v>
      </c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55"/>
    </row>
    <row r="12" spans="1:15" ht="18.75" customHeight="1" x14ac:dyDescent="0.25">
      <c r="A12" s="46" t="str">
        <f>IF(Nageur!A12="","",Nageur!A12)</f>
        <v>TESSON Florian</v>
      </c>
      <c r="B12" s="80" t="str">
        <f ca="1">IF(Nageur!G12=1,'Temps de Qualifications'!$E$5,IF(Nageur!G12=2,'Temps de Qualifications'!$E$8,IF(Nageur!G12=3,'Temps de Qualifications'!$E$9,IF(Nageur!G12=4,'Temps de Qualifications'!$E$12,IF(Nageur!G12=5,'Temps de Qualifications'!$E$9,IF(Nageur!G12=6,'Temps de Qualifications'!$E$12,""))))))</f>
        <v>00'19"00</v>
      </c>
      <c r="C12" s="80" t="str">
        <f ca="1">IF(Nageur!H12=1,'Temps de Qualifications'!$E$16,IF(Nageur!H12=2,'Temps de Qualifications'!$E$18,IF(Nageur!H12=3,'Temps de Qualifications'!$E$20,IF(Nageur!H12=4,'Temps de Qualifications'!$E$22,IF(Nageur!H12=5,'Temps de Qualifications'!$E$24,IF(Nageur!H12=6,'Temps de Qualifications'!$E$26,IF(Nageur!H12=7,'Temps de Qualifications'!$E$28,IF(Nageur!H12=8,'Temps de Qualifications'!$E$30,IF(Nageur!H12=9,'Temps de Qualifications'!$E$32,IF(Nageur!H12=10,'Temps de Qualifications'!$E$34,IF(Nageur!H12=11,'Temps de Qualifications'!$E$36,IF(Nageur!H12=12,'Temps de Qualifications'!$E$38,IF(Nageur!H12=13,'Temps de Qualifications'!$E$40,IF(Nageur!H12=14,'Temps de Qualifications'!$E$42,""))))))))))))))</f>
        <v>00'23"31</v>
      </c>
      <c r="D12" s="32" t="s">
        <v>261</v>
      </c>
      <c r="E12" s="32" t="s">
        <v>173</v>
      </c>
      <c r="F12" s="32"/>
      <c r="G12" s="32"/>
      <c r="H12" s="32"/>
      <c r="I12" s="32"/>
      <c r="J12" s="32"/>
      <c r="K12" s="32"/>
      <c r="L12" s="32"/>
      <c r="M12" s="32"/>
      <c r="N12" s="32"/>
      <c r="O12" s="55"/>
    </row>
    <row r="13" spans="1:15" ht="18.75" customHeight="1" x14ac:dyDescent="0.25">
      <c r="A13" s="46" t="str">
        <f>IF(Nageur!A13="","",Nageur!A13)</f>
        <v>TOLLEMER Adèle</v>
      </c>
      <c r="B13" s="80" t="str">
        <f ca="1">IF(Nageur!G13=1,'Temps de Qualifications'!$E$5,IF(Nageur!G13=2,'Temps de Qualifications'!$E$8,IF(Nageur!G13=3,'Temps de Qualifications'!$E$9,IF(Nageur!G13=4,'Temps de Qualifications'!$E$12,IF(Nageur!G13=5,'Temps de Qualifications'!$E$9,IF(Nageur!G13=6,'Temps de Qualifications'!$E$12,""))))))</f>
        <v>00'25"18</v>
      </c>
      <c r="C13" s="80" t="str">
        <f ca="1">IF(Nageur!H13=1,'Temps de Qualifications'!$E$16,IF(Nageur!H13=2,'Temps de Qualifications'!$E$18,IF(Nageur!H13=3,'Temps de Qualifications'!$E$20,IF(Nageur!H13=4,'Temps de Qualifications'!$E$22,IF(Nageur!H13=5,'Temps de Qualifications'!$E$24,IF(Nageur!H13=6,'Temps de Qualifications'!$E$26,IF(Nageur!H13=7,'Temps de Qualifications'!$E$28,IF(Nageur!H13=8,'Temps de Qualifications'!$E$30,IF(Nageur!H13=9,'Temps de Qualifications'!$E$32,IF(Nageur!H13=10,'Temps de Qualifications'!$E$34,IF(Nageur!H13=11,'Temps de Qualifications'!$E$36,IF(Nageur!H13=12,'Temps de Qualifications'!$E$38,IF(Nageur!H13=13,'Temps de Qualifications'!$E$40,IF(Nageur!H13=14,'Temps de Qualifications'!$E$42,""))))))))))))))</f>
        <v>/</v>
      </c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55"/>
    </row>
    <row r="14" spans="1:15" ht="18.75" customHeight="1" x14ac:dyDescent="0.25">
      <c r="A14" s="46" t="str">
        <f>IF(Nageur!A14="","",Nageur!A14)</f>
        <v/>
      </c>
      <c r="B14" s="80" t="str">
        <f>IF(Nageur!G14=1,'Temps de Qualifications'!$E$5,IF(Nageur!G14=2,'Temps de Qualifications'!$E$8,IF(Nageur!G14=3,'Temps de Qualifications'!$E$9,IF(Nageur!G14=4,'Temps de Qualifications'!$E$12,IF(Nageur!G14=5,'Temps de Qualifications'!$E$9,IF(Nageur!G14=6,'Temps de Qualifications'!$E$12,""))))))</f>
        <v/>
      </c>
      <c r="C14" s="80" t="str">
        <f ca="1">IF(Nageur!H14=1,'Temps de Qualifications'!$E$16,IF(Nageur!H14=2,'Temps de Qualifications'!$E$18,IF(Nageur!H14=3,'Temps de Qualifications'!$E$20,IF(Nageur!H14=4,'Temps de Qualifications'!$E$22,IF(Nageur!H14=5,'Temps de Qualifications'!$E$24,IF(Nageur!H14=6,'Temps de Qualifications'!$E$26,IF(Nageur!H14=7,'Temps de Qualifications'!$E$28,IF(Nageur!H14=8,'Temps de Qualifications'!$E$30,IF(Nageur!H14=9,'Temps de Qualifications'!$E$32,IF(Nageur!H14=10,'Temps de Qualifications'!$E$34,IF(Nageur!H14=11,'Temps de Qualifications'!$E$36,IF(Nageur!H14=12,'Temps de Qualifications'!$E$38,IF(Nageur!H14=13,'Temps de Qualifications'!$E$40,IF(Nageur!H14=14,'Temps de Qualifications'!$E$42,""))))))))))))))</f>
        <v/>
      </c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55"/>
    </row>
    <row r="15" spans="1:15" ht="18.75" customHeight="1" x14ac:dyDescent="0.25">
      <c r="A15" s="46" t="str">
        <f>IF(Nageur!A15="","",Nageur!A15)</f>
        <v/>
      </c>
      <c r="B15" s="80" t="str">
        <f>IF(Nageur!G15=1,'Temps de Qualifications'!$E$5,IF(Nageur!G15=2,'Temps de Qualifications'!$E$8,IF(Nageur!G15=3,'Temps de Qualifications'!$E$9,IF(Nageur!G15=4,'Temps de Qualifications'!$E$12,IF(Nageur!G15=5,'Temps de Qualifications'!$E$9,IF(Nageur!G15=6,'Temps de Qualifications'!$E$12,""))))))</f>
        <v/>
      </c>
      <c r="C15" s="80" t="str">
        <f ca="1">IF(Nageur!H15=1,'Temps de Qualifications'!$E$16,IF(Nageur!H15=2,'Temps de Qualifications'!$E$18,IF(Nageur!H15=3,'Temps de Qualifications'!$E$20,IF(Nageur!H15=4,'Temps de Qualifications'!$E$22,IF(Nageur!H15=5,'Temps de Qualifications'!$E$24,IF(Nageur!H15=6,'Temps de Qualifications'!$E$26,IF(Nageur!H15=7,'Temps de Qualifications'!$E$28,IF(Nageur!H15=8,'Temps de Qualifications'!$E$30,IF(Nageur!H15=9,'Temps de Qualifications'!$E$32,IF(Nageur!H15=10,'Temps de Qualifications'!$E$34,IF(Nageur!H15=11,'Temps de Qualifications'!$E$36,IF(Nageur!H15=12,'Temps de Qualifications'!$E$38,IF(Nageur!H15=13,'Temps de Qualifications'!$E$40,IF(Nageur!H15=14,'Temps de Qualifications'!$E$42,""))))))))))))))</f>
        <v/>
      </c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55"/>
    </row>
    <row r="16" spans="1:15" ht="18.75" customHeight="1" x14ac:dyDescent="0.25">
      <c r="A16" s="46" t="str">
        <f>IF(Nageur!A16="","",Nageur!A16)</f>
        <v/>
      </c>
      <c r="B16" s="80" t="str">
        <f>IF(Nageur!G16=1,'Temps de Qualifications'!$E$5,IF(Nageur!G16=2,'Temps de Qualifications'!$E$8,IF(Nageur!G16=3,'Temps de Qualifications'!$E$9,IF(Nageur!G16=4,'Temps de Qualifications'!$E$12,IF(Nageur!G16=5,'Temps de Qualifications'!$E$9,IF(Nageur!G16=6,'Temps de Qualifications'!$E$12,""))))))</f>
        <v/>
      </c>
      <c r="C16" s="80" t="str">
        <f ca="1">IF(Nageur!H16=1,'Temps de Qualifications'!$E$16,IF(Nageur!H16=2,'Temps de Qualifications'!$E$18,IF(Nageur!H16=3,'Temps de Qualifications'!$E$20,IF(Nageur!H16=4,'Temps de Qualifications'!$E$22,IF(Nageur!H16=5,'Temps de Qualifications'!$E$24,IF(Nageur!H16=6,'Temps de Qualifications'!$E$26,IF(Nageur!H16=7,'Temps de Qualifications'!$E$28,IF(Nageur!H16=8,'Temps de Qualifications'!$E$30,IF(Nageur!H16=9,'Temps de Qualifications'!$E$32,IF(Nageur!H16=10,'Temps de Qualifications'!$E$34,IF(Nageur!H16=11,'Temps de Qualifications'!$E$36,IF(Nageur!H16=12,'Temps de Qualifications'!$E$38,IF(Nageur!H16=13,'Temps de Qualifications'!$E$40,IF(Nageur!H16=14,'Temps de Qualifications'!$E$42,""))))))))))))))</f>
        <v/>
      </c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55"/>
    </row>
    <row r="17" spans="1:15" ht="18.75" customHeight="1" x14ac:dyDescent="0.25">
      <c r="A17" s="46" t="str">
        <f>IF(Nageur!A17="","",Nageur!A17)</f>
        <v/>
      </c>
      <c r="B17" s="80" t="str">
        <f>IF(Nageur!G17=1,'Temps de Qualifications'!$E$5,IF(Nageur!G17=2,'Temps de Qualifications'!$E$8,IF(Nageur!G17=3,'Temps de Qualifications'!$E$9,IF(Nageur!G17=4,'Temps de Qualifications'!$E$12,IF(Nageur!G17=5,'Temps de Qualifications'!$E$9,IF(Nageur!G17=6,'Temps de Qualifications'!$E$12,""))))))</f>
        <v/>
      </c>
      <c r="C17" s="80" t="str">
        <f ca="1">IF(Nageur!H17=1,'Temps de Qualifications'!$E$16,IF(Nageur!H17=2,'Temps de Qualifications'!$E$18,IF(Nageur!H17=3,'Temps de Qualifications'!$E$20,IF(Nageur!H17=4,'Temps de Qualifications'!$E$22,IF(Nageur!H17=5,'Temps de Qualifications'!$E$24,IF(Nageur!H17=6,'Temps de Qualifications'!$E$26,IF(Nageur!H17=7,'Temps de Qualifications'!$E$28,IF(Nageur!H17=8,'Temps de Qualifications'!$E$30,IF(Nageur!H17=9,'Temps de Qualifications'!$E$32,IF(Nageur!H17=10,'Temps de Qualifications'!$E$34,IF(Nageur!H17=11,'Temps de Qualifications'!$E$36,IF(Nageur!H17=12,'Temps de Qualifications'!$E$38,IF(Nageur!H17=13,'Temps de Qualifications'!$E$40,IF(Nageur!H17=14,'Temps de Qualifications'!$E$42,""))))))))))))))</f>
        <v/>
      </c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55"/>
    </row>
    <row r="18" spans="1:15" ht="18.75" customHeight="1" x14ac:dyDescent="0.25">
      <c r="A18" s="46" t="str">
        <f>IF(Nageur!A18="","",Nageur!A18)</f>
        <v/>
      </c>
      <c r="B18" s="80" t="str">
        <f>IF(Nageur!G18=1,'Temps de Qualifications'!$E$5,IF(Nageur!G18=2,'Temps de Qualifications'!$E$8,IF(Nageur!G18=3,'Temps de Qualifications'!$E$9,IF(Nageur!G18=4,'Temps de Qualifications'!$E$12,IF(Nageur!G18=5,'Temps de Qualifications'!$E$9,IF(Nageur!G18=6,'Temps de Qualifications'!$E$12,""))))))</f>
        <v/>
      </c>
      <c r="C18" s="80" t="str">
        <f ca="1">IF(Nageur!H18=1,'Temps de Qualifications'!$E$16,IF(Nageur!H18=2,'Temps de Qualifications'!$E$18,IF(Nageur!H18=3,'Temps de Qualifications'!$E$20,IF(Nageur!H18=4,'Temps de Qualifications'!$E$22,IF(Nageur!H18=5,'Temps de Qualifications'!$E$24,IF(Nageur!H18=6,'Temps de Qualifications'!$E$26,IF(Nageur!H18=7,'Temps de Qualifications'!$E$28,IF(Nageur!H18=8,'Temps de Qualifications'!$E$30,IF(Nageur!H18=9,'Temps de Qualifications'!$E$32,IF(Nageur!H18=10,'Temps de Qualifications'!$E$34,IF(Nageur!H18=11,'Temps de Qualifications'!$E$36,IF(Nageur!H18=12,'Temps de Qualifications'!$E$38,IF(Nageur!H18=13,'Temps de Qualifications'!$E$40,IF(Nageur!H18=14,'Temps de Qualifications'!$E$42,""))))))))))))))</f>
        <v/>
      </c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55"/>
    </row>
    <row r="19" spans="1:15" ht="18.75" customHeight="1" x14ac:dyDescent="0.25">
      <c r="A19" s="46" t="str">
        <f>IF(Nageur!A19="","",Nageur!A19)</f>
        <v/>
      </c>
      <c r="B19" s="80" t="str">
        <f>IF(Nageur!G19=1,'Temps de Qualifications'!$E$5,IF(Nageur!G19=2,'Temps de Qualifications'!$E$8,IF(Nageur!G19=3,'Temps de Qualifications'!$E$9,IF(Nageur!G19=4,'Temps de Qualifications'!$E$12,IF(Nageur!G19=5,'Temps de Qualifications'!$E$9,IF(Nageur!G19=6,'Temps de Qualifications'!$E$12,""))))))</f>
        <v/>
      </c>
      <c r="C19" s="80" t="str">
        <f ca="1">IF(Nageur!H19=1,'Temps de Qualifications'!$E$16,IF(Nageur!H19=2,'Temps de Qualifications'!$E$18,IF(Nageur!H19=3,'Temps de Qualifications'!$E$20,IF(Nageur!H19=4,'Temps de Qualifications'!$E$22,IF(Nageur!H19=5,'Temps de Qualifications'!$E$24,IF(Nageur!H19=6,'Temps de Qualifications'!$E$26,IF(Nageur!H19=7,'Temps de Qualifications'!$E$28,IF(Nageur!H19=8,'Temps de Qualifications'!$E$30,IF(Nageur!H19=9,'Temps de Qualifications'!$E$32,IF(Nageur!H19=10,'Temps de Qualifications'!$E$34,IF(Nageur!H19=11,'Temps de Qualifications'!$E$36,IF(Nageur!H19=12,'Temps de Qualifications'!$E$38,IF(Nageur!H19=13,'Temps de Qualifications'!$E$40,IF(Nageur!H19=14,'Temps de Qualifications'!$E$42,""))))))))))))))</f>
        <v/>
      </c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55"/>
    </row>
    <row r="20" spans="1:15" ht="18.75" customHeight="1" x14ac:dyDescent="0.25">
      <c r="A20" s="46" t="str">
        <f>IF(Nageur!A20="","",Nageur!A20)</f>
        <v/>
      </c>
      <c r="B20" s="80" t="str">
        <f>IF(Nageur!G20=1,'Temps de Qualifications'!$E$5,IF(Nageur!G20=2,'Temps de Qualifications'!$E$8,IF(Nageur!G20=3,'Temps de Qualifications'!$E$9,IF(Nageur!G20=4,'Temps de Qualifications'!$E$12,IF(Nageur!G20=5,'Temps de Qualifications'!$E$9,IF(Nageur!G20=6,'Temps de Qualifications'!$E$12,""))))))</f>
        <v/>
      </c>
      <c r="C20" s="80" t="str">
        <f ca="1">IF(Nageur!H20=1,'Temps de Qualifications'!$E$16,IF(Nageur!H20=2,'Temps de Qualifications'!$E$18,IF(Nageur!H20=3,'Temps de Qualifications'!$E$20,IF(Nageur!H20=4,'Temps de Qualifications'!$E$22,IF(Nageur!H20=5,'Temps de Qualifications'!$E$24,IF(Nageur!H20=6,'Temps de Qualifications'!$E$26,IF(Nageur!H20=7,'Temps de Qualifications'!$E$28,IF(Nageur!H20=8,'Temps de Qualifications'!$E$30,IF(Nageur!H20=9,'Temps de Qualifications'!$E$32,IF(Nageur!H20=10,'Temps de Qualifications'!$E$34,IF(Nageur!H20=11,'Temps de Qualifications'!$E$36,IF(Nageur!H20=12,'Temps de Qualifications'!$E$38,IF(Nageur!H20=13,'Temps de Qualifications'!$E$40,IF(Nageur!H20=14,'Temps de Qualifications'!$E$42,""))))))))))))))</f>
        <v/>
      </c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55"/>
    </row>
    <row r="21" spans="1:15" ht="18.75" customHeight="1" x14ac:dyDescent="0.25">
      <c r="A21" s="46" t="str">
        <f>IF(Nageur!A21="","",Nageur!A21)</f>
        <v/>
      </c>
      <c r="B21" s="80" t="str">
        <f>IF(Nageur!G21=1,'Temps de Qualifications'!$E$5,IF(Nageur!G21=2,'Temps de Qualifications'!$E$8,IF(Nageur!G21=3,'Temps de Qualifications'!$E$9,IF(Nageur!G21=4,'Temps de Qualifications'!$E$12,IF(Nageur!G21=5,'Temps de Qualifications'!$E$9,IF(Nageur!G21=6,'Temps de Qualifications'!$E$12,""))))))</f>
        <v/>
      </c>
      <c r="C21" s="80" t="str">
        <f ca="1">IF(Nageur!H21=1,'Temps de Qualifications'!$E$16,IF(Nageur!H21=2,'Temps de Qualifications'!$E$18,IF(Nageur!H21=3,'Temps de Qualifications'!$E$20,IF(Nageur!H21=4,'Temps de Qualifications'!$E$22,IF(Nageur!H21=5,'Temps de Qualifications'!$E$24,IF(Nageur!H21=6,'Temps de Qualifications'!$E$26,IF(Nageur!H21=7,'Temps de Qualifications'!$E$28,IF(Nageur!H21=8,'Temps de Qualifications'!$E$30,IF(Nageur!H21=9,'Temps de Qualifications'!$E$32,IF(Nageur!H21=10,'Temps de Qualifications'!$E$34,IF(Nageur!H21=11,'Temps de Qualifications'!$E$36,IF(Nageur!H21=12,'Temps de Qualifications'!$E$38,IF(Nageur!H21=13,'Temps de Qualifications'!$E$40,IF(Nageur!H21=14,'Temps de Qualifications'!$E$42,""))))))))))))))</f>
        <v/>
      </c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55"/>
    </row>
    <row r="22" spans="1:15" ht="18.75" customHeight="1" x14ac:dyDescent="0.25">
      <c r="A22" s="46" t="str">
        <f>IF(Nageur!A22="","",Nageur!A22)</f>
        <v/>
      </c>
      <c r="B22" s="80" t="str">
        <f>IF(Nageur!G22=1,'Temps de Qualifications'!$E$5,IF(Nageur!G22=2,'Temps de Qualifications'!$E$8,IF(Nageur!G22=3,'Temps de Qualifications'!$E$9,IF(Nageur!G22=4,'Temps de Qualifications'!$E$12,IF(Nageur!G22=5,'Temps de Qualifications'!$E$9,IF(Nageur!G22=6,'Temps de Qualifications'!$E$12,""))))))</f>
        <v/>
      </c>
      <c r="C22" s="80" t="str">
        <f ca="1">IF(Nageur!H22=1,'Temps de Qualifications'!$E$16,IF(Nageur!H22=2,'Temps de Qualifications'!$E$18,IF(Nageur!H22=3,'Temps de Qualifications'!$E$20,IF(Nageur!H22=4,'Temps de Qualifications'!$E$22,IF(Nageur!H22=5,'Temps de Qualifications'!$E$24,IF(Nageur!H22=6,'Temps de Qualifications'!$E$26,IF(Nageur!H22=7,'Temps de Qualifications'!$E$28,IF(Nageur!H22=8,'Temps de Qualifications'!$E$30,IF(Nageur!H22=9,'Temps de Qualifications'!$E$32,IF(Nageur!H22=10,'Temps de Qualifications'!$E$34,IF(Nageur!H22=11,'Temps de Qualifications'!$E$36,IF(Nageur!H22=12,'Temps de Qualifications'!$E$38,IF(Nageur!H22=13,'Temps de Qualifications'!$E$40,IF(Nageur!H22=14,'Temps de Qualifications'!$E$42,""))))))))))))))</f>
        <v/>
      </c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55"/>
    </row>
    <row r="23" spans="1:15" ht="18.75" customHeight="1" x14ac:dyDescent="0.25">
      <c r="A23" s="46" t="str">
        <f>IF(Nageur!A23="","",Nageur!A23)</f>
        <v/>
      </c>
      <c r="B23" s="80" t="str">
        <f>IF(Nageur!G23=1,'Temps de Qualifications'!$E$5,IF(Nageur!G23=2,'Temps de Qualifications'!$E$8,IF(Nageur!G23=3,'Temps de Qualifications'!$E$9,IF(Nageur!G23=4,'Temps de Qualifications'!$E$12,IF(Nageur!G23=5,'Temps de Qualifications'!$E$9,IF(Nageur!G23=6,'Temps de Qualifications'!$E$12,""))))))</f>
        <v/>
      </c>
      <c r="C23" s="80" t="str">
        <f ca="1">IF(Nageur!H23=1,'Temps de Qualifications'!$E$16,IF(Nageur!H23=2,'Temps de Qualifications'!$E$18,IF(Nageur!H23=3,'Temps de Qualifications'!$E$20,IF(Nageur!H23=4,'Temps de Qualifications'!$E$22,IF(Nageur!H23=5,'Temps de Qualifications'!$E$24,IF(Nageur!H23=6,'Temps de Qualifications'!$E$26,IF(Nageur!H23=7,'Temps de Qualifications'!$E$28,IF(Nageur!H23=8,'Temps de Qualifications'!$E$30,IF(Nageur!H23=9,'Temps de Qualifications'!$E$32,IF(Nageur!H23=10,'Temps de Qualifications'!$E$34,IF(Nageur!H23=11,'Temps de Qualifications'!$E$36,IF(Nageur!H23=12,'Temps de Qualifications'!$E$38,IF(Nageur!H23=13,'Temps de Qualifications'!$E$40,IF(Nageur!H23=14,'Temps de Qualifications'!$E$42,""))))))))))))))</f>
        <v/>
      </c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55"/>
    </row>
    <row r="24" spans="1:15" ht="18.75" customHeight="1" x14ac:dyDescent="0.25">
      <c r="A24" s="46" t="str">
        <f>IF(Nageur!A24="","",Nageur!A24)</f>
        <v/>
      </c>
      <c r="B24" s="80" t="str">
        <f>IF(Nageur!G24=1,'Temps de Qualifications'!$E$5,IF(Nageur!G24=2,'Temps de Qualifications'!$E$8,IF(Nageur!G24=3,'Temps de Qualifications'!$E$9,IF(Nageur!G24=4,'Temps de Qualifications'!$E$12,IF(Nageur!G24=5,'Temps de Qualifications'!$E$9,IF(Nageur!G24=6,'Temps de Qualifications'!$E$12,""))))))</f>
        <v/>
      </c>
      <c r="C24" s="80" t="str">
        <f ca="1">IF(Nageur!H24=1,'Temps de Qualifications'!$E$16,IF(Nageur!H24=2,'Temps de Qualifications'!$E$18,IF(Nageur!H24=3,'Temps de Qualifications'!$E$20,IF(Nageur!H24=4,'Temps de Qualifications'!$E$22,IF(Nageur!H24=5,'Temps de Qualifications'!$E$24,IF(Nageur!H24=6,'Temps de Qualifications'!$E$26,IF(Nageur!H24=7,'Temps de Qualifications'!$E$28,IF(Nageur!H24=8,'Temps de Qualifications'!$E$30,IF(Nageur!H24=9,'Temps de Qualifications'!$E$32,IF(Nageur!H24=10,'Temps de Qualifications'!$E$34,IF(Nageur!H24=11,'Temps de Qualifications'!$E$36,IF(Nageur!H24=12,'Temps de Qualifications'!$E$38,IF(Nageur!H24=13,'Temps de Qualifications'!$E$40,IF(Nageur!H24=14,'Temps de Qualifications'!$E$42,""))))))))))))))</f>
        <v/>
      </c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55"/>
    </row>
    <row r="25" spans="1:15" ht="18.75" customHeight="1" x14ac:dyDescent="0.25">
      <c r="A25" s="46" t="str">
        <f>IF(Nageur!A25="","",Nageur!A25)</f>
        <v/>
      </c>
      <c r="B25" s="80" t="str">
        <f>IF(Nageur!G25=1,'Temps de Qualifications'!$E$5,IF(Nageur!G25=2,'Temps de Qualifications'!$E$8,IF(Nageur!G25=3,'Temps de Qualifications'!$E$9,IF(Nageur!G25=4,'Temps de Qualifications'!$E$12,IF(Nageur!G25=5,'Temps de Qualifications'!$E$9,IF(Nageur!G25=6,'Temps de Qualifications'!$E$12,""))))))</f>
        <v/>
      </c>
      <c r="C25" s="80" t="str">
        <f ca="1">IF(Nageur!H25=1,'Temps de Qualifications'!$E$16,IF(Nageur!H25=2,'Temps de Qualifications'!$E$18,IF(Nageur!H25=3,'Temps de Qualifications'!$E$20,IF(Nageur!H25=4,'Temps de Qualifications'!$E$22,IF(Nageur!H25=5,'Temps de Qualifications'!$E$24,IF(Nageur!H25=6,'Temps de Qualifications'!$E$26,IF(Nageur!H25=7,'Temps de Qualifications'!$E$28,IF(Nageur!H25=8,'Temps de Qualifications'!$E$30,IF(Nageur!H25=9,'Temps de Qualifications'!$E$32,IF(Nageur!H25=10,'Temps de Qualifications'!$E$34,IF(Nageur!H25=11,'Temps de Qualifications'!$E$36,IF(Nageur!H25=12,'Temps de Qualifications'!$E$38,IF(Nageur!H25=13,'Temps de Qualifications'!$E$40,IF(Nageur!H25=14,'Temps de Qualifications'!$E$42,""))))))))))))))</f>
        <v/>
      </c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55"/>
    </row>
    <row r="26" spans="1:15" ht="18.75" customHeight="1" x14ac:dyDescent="0.25">
      <c r="A26" s="46" t="str">
        <f>IF(Nageur!A26="","",Nageur!A26)</f>
        <v/>
      </c>
      <c r="B26" s="80" t="str">
        <f>IF(Nageur!G26=1,'Temps de Qualifications'!$E$5,IF(Nageur!G26=2,'Temps de Qualifications'!$E$8,IF(Nageur!G26=3,'Temps de Qualifications'!$E$9,IF(Nageur!G26=4,'Temps de Qualifications'!$E$12,IF(Nageur!G26=5,'Temps de Qualifications'!$E$9,IF(Nageur!G26=6,'Temps de Qualifications'!$E$12,""))))))</f>
        <v/>
      </c>
      <c r="C26" s="80" t="str">
        <f ca="1">IF(Nageur!H26=1,'Temps de Qualifications'!$E$16,IF(Nageur!H26=2,'Temps de Qualifications'!$E$18,IF(Nageur!H26=3,'Temps de Qualifications'!$E$20,IF(Nageur!H26=4,'Temps de Qualifications'!$E$22,IF(Nageur!H26=5,'Temps de Qualifications'!$E$24,IF(Nageur!H26=6,'Temps de Qualifications'!$E$26,IF(Nageur!H26=7,'Temps de Qualifications'!$E$28,IF(Nageur!H26=8,'Temps de Qualifications'!$E$30,IF(Nageur!H26=9,'Temps de Qualifications'!$E$32,IF(Nageur!H26=10,'Temps de Qualifications'!$E$34,IF(Nageur!H26=11,'Temps de Qualifications'!$E$36,IF(Nageur!H26=12,'Temps de Qualifications'!$E$38,IF(Nageur!H26=13,'Temps de Qualifications'!$E$40,IF(Nageur!H26=14,'Temps de Qualifications'!$E$42,""))))))))))))))</f>
        <v/>
      </c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55"/>
    </row>
    <row r="27" spans="1:15" ht="18.75" customHeight="1" x14ac:dyDescent="0.25">
      <c r="A27" s="46" t="str">
        <f>IF(Nageur!A27="","",Nageur!A27)</f>
        <v/>
      </c>
      <c r="B27" s="80" t="str">
        <f>IF(Nageur!G27=1,'Temps de Qualifications'!$E$5,IF(Nageur!G27=2,'Temps de Qualifications'!$E$8,IF(Nageur!G27=3,'Temps de Qualifications'!$E$9,IF(Nageur!G27=4,'Temps de Qualifications'!$E$12,IF(Nageur!G27=5,'Temps de Qualifications'!$E$9,IF(Nageur!G27=6,'Temps de Qualifications'!$E$12,""))))))</f>
        <v/>
      </c>
      <c r="C27" s="80" t="str">
        <f ca="1">IF(Nageur!H27=1,'Temps de Qualifications'!$E$16,IF(Nageur!H27=2,'Temps de Qualifications'!$E$18,IF(Nageur!H27=3,'Temps de Qualifications'!$E$20,IF(Nageur!H27=4,'Temps de Qualifications'!$E$22,IF(Nageur!H27=5,'Temps de Qualifications'!$E$24,IF(Nageur!H27=6,'Temps de Qualifications'!$E$26,IF(Nageur!H27=7,'Temps de Qualifications'!$E$28,IF(Nageur!H27=8,'Temps de Qualifications'!$E$30,IF(Nageur!H27=9,'Temps de Qualifications'!$E$32,IF(Nageur!H27=10,'Temps de Qualifications'!$E$34,IF(Nageur!H27=11,'Temps de Qualifications'!$E$36,IF(Nageur!H27=12,'Temps de Qualifications'!$E$38,IF(Nageur!H27=13,'Temps de Qualifications'!$E$40,IF(Nageur!H27=14,'Temps de Qualifications'!$E$42,""))))))))))))))</f>
        <v/>
      </c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55"/>
    </row>
    <row r="28" spans="1:15" ht="18.75" customHeight="1" x14ac:dyDescent="0.25">
      <c r="A28" s="46" t="str">
        <f>IF(Nageur!A28="","",Nageur!A28)</f>
        <v/>
      </c>
      <c r="B28" s="80" t="str">
        <f>IF(Nageur!G28=1,'Temps de Qualifications'!$E$5,IF(Nageur!G28=2,'Temps de Qualifications'!$E$8,IF(Nageur!G28=3,'Temps de Qualifications'!$E$9,IF(Nageur!G28=4,'Temps de Qualifications'!$E$12,IF(Nageur!G28=5,'Temps de Qualifications'!$E$9,IF(Nageur!G28=6,'Temps de Qualifications'!$E$12,""))))))</f>
        <v/>
      </c>
      <c r="C28" s="80" t="str">
        <f ca="1">IF(Nageur!H28=1,'Temps de Qualifications'!$E$16,IF(Nageur!H28=2,'Temps de Qualifications'!$E$18,IF(Nageur!H28=3,'Temps de Qualifications'!$E$20,IF(Nageur!H28=4,'Temps de Qualifications'!$E$22,IF(Nageur!H28=5,'Temps de Qualifications'!$E$24,IF(Nageur!H28=6,'Temps de Qualifications'!$E$26,IF(Nageur!H28=7,'Temps de Qualifications'!$E$28,IF(Nageur!H28=8,'Temps de Qualifications'!$E$30,IF(Nageur!H28=9,'Temps de Qualifications'!$E$32,IF(Nageur!H28=10,'Temps de Qualifications'!$E$34,IF(Nageur!H28=11,'Temps de Qualifications'!$E$36,IF(Nageur!H28=12,'Temps de Qualifications'!$E$38,IF(Nageur!H28=13,'Temps de Qualifications'!$E$40,IF(Nageur!H28=14,'Temps de Qualifications'!$E$42,""))))))))))))))</f>
        <v/>
      </c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55"/>
    </row>
    <row r="29" spans="1:15" ht="18.75" customHeight="1" x14ac:dyDescent="0.25">
      <c r="A29" s="46" t="str">
        <f>IF(Nageur!A29="","",Nageur!A29)</f>
        <v/>
      </c>
      <c r="B29" s="80" t="str">
        <f>IF(Nageur!G29=1,'Temps de Qualifications'!$E$5,IF(Nageur!G29=2,'Temps de Qualifications'!$E$8,IF(Nageur!G29=3,'Temps de Qualifications'!$E$9,IF(Nageur!G29=4,'Temps de Qualifications'!$E$12,IF(Nageur!G29=5,'Temps de Qualifications'!$E$9,IF(Nageur!G29=6,'Temps de Qualifications'!$E$12,""))))))</f>
        <v/>
      </c>
      <c r="C29" s="80" t="str">
        <f ca="1">IF(Nageur!H29=1,'Temps de Qualifications'!$E$16,IF(Nageur!H29=2,'Temps de Qualifications'!$E$18,IF(Nageur!H29=3,'Temps de Qualifications'!$E$20,IF(Nageur!H29=4,'Temps de Qualifications'!$E$22,IF(Nageur!H29=5,'Temps de Qualifications'!$E$24,IF(Nageur!H29=6,'Temps de Qualifications'!$E$26,IF(Nageur!H29=7,'Temps de Qualifications'!$E$28,IF(Nageur!H29=8,'Temps de Qualifications'!$E$30,IF(Nageur!H29=9,'Temps de Qualifications'!$E$32,IF(Nageur!H29=10,'Temps de Qualifications'!$E$34,IF(Nageur!H29=11,'Temps de Qualifications'!$E$36,IF(Nageur!H29=12,'Temps de Qualifications'!$E$38,IF(Nageur!H29=13,'Temps de Qualifications'!$E$40,IF(Nageur!H29=14,'Temps de Qualifications'!$E$42,""))))))))))))))</f>
        <v/>
      </c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55"/>
    </row>
    <row r="30" spans="1:15" ht="18.75" customHeight="1" x14ac:dyDescent="0.25">
      <c r="A30" s="46" t="str">
        <f>IF(Nageur!A30="","",Nageur!A30)</f>
        <v/>
      </c>
      <c r="B30" s="80" t="str">
        <f>IF(Nageur!G30=1,'Temps de Qualifications'!$E$5,IF(Nageur!G30=2,'Temps de Qualifications'!$E$8,IF(Nageur!G30=3,'Temps de Qualifications'!$E$9,IF(Nageur!G30=4,'Temps de Qualifications'!$E$12,IF(Nageur!G30=5,'Temps de Qualifications'!$E$9,IF(Nageur!G30=6,'Temps de Qualifications'!$E$12,""))))))</f>
        <v/>
      </c>
      <c r="C30" s="80" t="str">
        <f ca="1">IF(Nageur!H30=1,'Temps de Qualifications'!$E$16,IF(Nageur!H30=2,'Temps de Qualifications'!$E$18,IF(Nageur!H30=3,'Temps de Qualifications'!$E$20,IF(Nageur!H30=4,'Temps de Qualifications'!$E$22,IF(Nageur!H30=5,'Temps de Qualifications'!$E$24,IF(Nageur!H30=6,'Temps de Qualifications'!$E$26,IF(Nageur!H30=7,'Temps de Qualifications'!$E$28,IF(Nageur!H30=8,'Temps de Qualifications'!$E$30,IF(Nageur!H30=9,'Temps de Qualifications'!$E$32,IF(Nageur!H30=10,'Temps de Qualifications'!$E$34,IF(Nageur!H30=11,'Temps de Qualifications'!$E$36,IF(Nageur!H30=12,'Temps de Qualifications'!$E$38,IF(Nageur!H30=13,'Temps de Qualifications'!$E$40,IF(Nageur!H30=14,'Temps de Qualifications'!$E$42,""))))))))))))))</f>
        <v/>
      </c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55"/>
    </row>
    <row r="31" spans="1:15" ht="18.75" customHeight="1" x14ac:dyDescent="0.25">
      <c r="A31" s="46" t="str">
        <f>IF(Nageur!A31="","",Nageur!A31)</f>
        <v/>
      </c>
      <c r="B31" s="80" t="str">
        <f>IF(Nageur!G31=1,'Temps de Qualifications'!$E$5,IF(Nageur!G31=2,'Temps de Qualifications'!$E$8,IF(Nageur!G31=3,'Temps de Qualifications'!$E$9,IF(Nageur!G31=4,'Temps de Qualifications'!$E$12,IF(Nageur!G31=5,'Temps de Qualifications'!$E$9,IF(Nageur!G31=6,'Temps de Qualifications'!$E$12,""))))))</f>
        <v/>
      </c>
      <c r="C31" s="80" t="str">
        <f ca="1">IF(Nageur!H31=1,'Temps de Qualifications'!$E$16,IF(Nageur!H31=2,'Temps de Qualifications'!$E$18,IF(Nageur!H31=3,'Temps de Qualifications'!$E$20,IF(Nageur!H31=4,'Temps de Qualifications'!$E$22,IF(Nageur!H31=5,'Temps de Qualifications'!$E$24,IF(Nageur!H31=6,'Temps de Qualifications'!$E$26,IF(Nageur!H31=7,'Temps de Qualifications'!$E$28,IF(Nageur!H31=8,'Temps de Qualifications'!$E$30,IF(Nageur!H31=9,'Temps de Qualifications'!$E$32,IF(Nageur!H31=10,'Temps de Qualifications'!$E$34,IF(Nageur!H31=11,'Temps de Qualifications'!$E$36,IF(Nageur!H31=12,'Temps de Qualifications'!$E$38,IF(Nageur!H31=13,'Temps de Qualifications'!$E$40,IF(Nageur!H31=14,'Temps de Qualifications'!$E$42,""))))))))))))))</f>
        <v/>
      </c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55"/>
    </row>
    <row r="32" spans="1:15" ht="18.75" customHeight="1" x14ac:dyDescent="0.25">
      <c r="A32" s="46" t="str">
        <f>IF(Nageur!A32="","",Nageur!A32)</f>
        <v/>
      </c>
      <c r="B32" s="80" t="str">
        <f>IF(Nageur!G32=1,'Temps de Qualifications'!$E$5,IF(Nageur!G32=2,'Temps de Qualifications'!$E$8,IF(Nageur!G32=3,'Temps de Qualifications'!$E$9,IF(Nageur!G32=4,'Temps de Qualifications'!$E$12,IF(Nageur!G32=5,'Temps de Qualifications'!$E$9,IF(Nageur!G32=6,'Temps de Qualifications'!$E$12,""))))))</f>
        <v/>
      </c>
      <c r="C32" s="80" t="str">
        <f ca="1">IF(Nageur!H32=1,'Temps de Qualifications'!$E$16,IF(Nageur!H32=2,'Temps de Qualifications'!$E$18,IF(Nageur!H32=3,'Temps de Qualifications'!$E$20,IF(Nageur!H32=4,'Temps de Qualifications'!$E$22,IF(Nageur!H32=5,'Temps de Qualifications'!$E$24,IF(Nageur!H32=6,'Temps de Qualifications'!$E$26,IF(Nageur!H32=7,'Temps de Qualifications'!$E$28,IF(Nageur!H32=8,'Temps de Qualifications'!$E$30,IF(Nageur!H32=9,'Temps de Qualifications'!$E$32,IF(Nageur!H32=10,'Temps de Qualifications'!$E$34,IF(Nageur!H32=11,'Temps de Qualifications'!$E$36,IF(Nageur!H32=12,'Temps de Qualifications'!$E$38,IF(Nageur!H32=13,'Temps de Qualifications'!$E$40,IF(Nageur!H32=14,'Temps de Qualifications'!$E$42,""))))))))))))))</f>
        <v/>
      </c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55"/>
    </row>
    <row r="33" spans="1:15" ht="18.75" customHeight="1" x14ac:dyDescent="0.25">
      <c r="A33" s="46" t="str">
        <f>IF(Nageur!A33="","",Nageur!A33)</f>
        <v/>
      </c>
      <c r="B33" s="80" t="str">
        <f>IF(Nageur!G33=1,'Temps de Qualifications'!$E$5,IF(Nageur!G33=2,'Temps de Qualifications'!$E$8,IF(Nageur!G33=3,'Temps de Qualifications'!$E$9,IF(Nageur!G33=4,'Temps de Qualifications'!$E$12,IF(Nageur!G33=5,'Temps de Qualifications'!$E$9,IF(Nageur!G33=6,'Temps de Qualifications'!$E$12,""))))))</f>
        <v/>
      </c>
      <c r="C33" s="80" t="str">
        <f ca="1">IF(Nageur!H33=1,'Temps de Qualifications'!$E$16,IF(Nageur!H33=2,'Temps de Qualifications'!$E$18,IF(Nageur!H33=3,'Temps de Qualifications'!$E$20,IF(Nageur!H33=4,'Temps de Qualifications'!$E$22,IF(Nageur!H33=5,'Temps de Qualifications'!$E$24,IF(Nageur!H33=6,'Temps de Qualifications'!$E$26,IF(Nageur!H33=7,'Temps de Qualifications'!$E$28,IF(Nageur!H33=8,'Temps de Qualifications'!$E$30,IF(Nageur!H33=9,'Temps de Qualifications'!$E$32,IF(Nageur!H33=10,'Temps de Qualifications'!$E$34,IF(Nageur!H33=11,'Temps de Qualifications'!$E$36,IF(Nageur!H33=12,'Temps de Qualifications'!$E$38,IF(Nageur!H33=13,'Temps de Qualifications'!$E$40,IF(Nageur!H33=14,'Temps de Qualifications'!$E$42,""))))))))))))))</f>
        <v/>
      </c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55"/>
    </row>
    <row r="34" spans="1:15" ht="18.75" customHeight="1" thickBot="1" x14ac:dyDescent="0.3">
      <c r="A34" s="47" t="str">
        <f>IF(Nageur!A34="","",Nageur!A34)</f>
        <v/>
      </c>
      <c r="B34" s="81" t="str">
        <f>IF(Nageur!G34=1,'Temps de Qualifications'!$E$5,IF(Nageur!G34=2,'Temps de Qualifications'!$E$8,IF(Nageur!G34=3,'Temps de Qualifications'!$E$9,IF(Nageur!G34=4,'Temps de Qualifications'!$E$12,IF(Nageur!G34=5,'Temps de Qualifications'!$E$9,IF(Nageur!G34=6,'Temps de Qualifications'!$E$12,""))))))</f>
        <v/>
      </c>
      <c r="C34" s="81" t="str">
        <f ca="1">IF(Nageur!H34=1,'Temps de Qualifications'!$E$16,IF(Nageur!H34=2,'Temps de Qualifications'!$E$18,IF(Nageur!H34=3,'Temps de Qualifications'!$E$20,IF(Nageur!H34=4,'Temps de Qualifications'!$E$22,IF(Nageur!H34=5,'Temps de Qualifications'!$E$24,IF(Nageur!H34=6,'Temps de Qualifications'!$E$26,IF(Nageur!H34=7,'Temps de Qualifications'!$E$28,IF(Nageur!H34=8,'Temps de Qualifications'!$E$30,IF(Nageur!H34=9,'Temps de Qualifications'!$E$32,IF(Nageur!H34=10,'Temps de Qualifications'!$E$34,IF(Nageur!H34=11,'Temps de Qualifications'!$E$36,IF(Nageur!H34=12,'Temps de Qualifications'!$E$38,IF(Nageur!H34=13,'Temps de Qualifications'!$E$40,IF(Nageur!H34=14,'Temps de Qualifications'!$E$42,""))))))))))))))</f>
        <v/>
      </c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56"/>
    </row>
    <row r="36" spans="1:15" ht="18.75" customHeight="1" x14ac:dyDescent="0.25">
      <c r="D36" s="2"/>
      <c r="E36" s="2"/>
    </row>
  </sheetData>
  <sheetProtection password="CF5D" sheet="1" objects="1" scenarios="1" selectLockedCells="1"/>
  <mergeCells count="16">
    <mergeCell ref="A1:O1"/>
    <mergeCell ref="A2:A4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B2:B4"/>
    <mergeCell ref="C2:C4"/>
  </mergeCells>
  <pageMargins left="0.7" right="0.7" top="0.75" bottom="0.75" header="0.3" footer="0.3"/>
  <legacy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28" id="{EF6FD621-0AD0-42E8-9C33-DE23EFAC7D00}">
            <xm:f>'50 AP (2)'!D34&lt;='50 AP (2)'!$B34</xm:f>
            <x14:dxf>
              <font>
                <b/>
                <i val="0"/>
                <u/>
                <color rgb="FFFF0000"/>
              </font>
              <fill>
                <patternFill>
                  <bgColor theme="9" tint="0.59996337778862885"/>
                </patternFill>
              </fill>
            </x14:dxf>
          </x14:cfRule>
          <xm:sqref>D24:O33</xm:sqref>
        </x14:conditionalFormatting>
        <x14:conditionalFormatting xmlns:xm="http://schemas.microsoft.com/office/excel/2006/main">
          <x14:cfRule type="expression" priority="1" id="{EF6FD621-0AD0-42E8-9C33-DE23EFAC7D00}">
            <xm:f>'50 AP (2)'!D5&lt;='50 AP (2)'!$B5</xm:f>
            <x14:dxf>
              <font>
                <b/>
                <i val="0"/>
                <u/>
                <color rgb="FFFF0000"/>
              </font>
              <fill>
                <patternFill>
                  <bgColor theme="9" tint="0.59996337778862885"/>
                </patternFill>
              </fill>
            </x14:dxf>
          </x14:cfRule>
          <x14:cfRule type="expression" priority="426" id="{1684C3B3-9C6D-4FE6-8BCB-911C252180D3}">
            <xm:f>'50 AP (2)'!D5&lt;='50 AP (2)'!$C5</xm:f>
            <x14:dxf>
              <font>
                <b/>
                <i val="0"/>
                <u/>
                <color rgb="FF0070C0"/>
              </font>
              <fill>
                <patternFill>
                  <bgColor theme="9" tint="0.59996337778862885"/>
                </patternFill>
              </fill>
            </x14:dxf>
          </x14:cfRule>
          <xm:sqref>D5:O34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O36"/>
  <sheetViews>
    <sheetView showGridLines="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E38" sqref="E38"/>
    </sheetView>
  </sheetViews>
  <sheetFormatPr baseColWidth="10" defaultColWidth="12.140625" defaultRowHeight="18.75" customHeight="1" x14ac:dyDescent="0.25"/>
  <cols>
    <col min="1" max="1" width="28.5703125" style="3" customWidth="1"/>
    <col min="2" max="16384" width="12.140625" style="3"/>
  </cols>
  <sheetData>
    <row r="1" spans="1:15" ht="18.75" customHeight="1" thickBot="1" x14ac:dyDescent="0.3">
      <c r="A1" s="157" t="s">
        <v>41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</row>
    <row r="2" spans="1:15" ht="18.75" customHeight="1" x14ac:dyDescent="0.25">
      <c r="A2" s="174" t="s">
        <v>1</v>
      </c>
      <c r="B2" s="171" t="s">
        <v>327</v>
      </c>
      <c r="C2" s="171" t="s">
        <v>328</v>
      </c>
      <c r="D2" s="187" t="str">
        <f>'50 AP'!D2:D3</f>
        <v>Meilleurs Temps</v>
      </c>
      <c r="E2" s="187" t="str">
        <f>'50 AP'!E2:E3</f>
        <v>Interclub Gravenchon</v>
      </c>
      <c r="F2" s="187">
        <f>'50 AP'!F2:F3</f>
        <v>0</v>
      </c>
      <c r="G2" s="187">
        <f>'50 AP'!G2:G3</f>
        <v>0</v>
      </c>
      <c r="H2" s="187">
        <f>'50 AP'!H2:H3</f>
        <v>0</v>
      </c>
      <c r="I2" s="187">
        <f>'50 AP'!I2:I3</f>
        <v>0</v>
      </c>
      <c r="J2" s="187">
        <f>'50 AP'!J2:J3</f>
        <v>0</v>
      </c>
      <c r="K2" s="187">
        <f>'50 AP'!K2:K3</f>
        <v>0</v>
      </c>
      <c r="L2" s="187">
        <f>'50 AP'!L2:L3</f>
        <v>0</v>
      </c>
      <c r="M2" s="187">
        <f>'50 AP'!M2:M3</f>
        <v>0</v>
      </c>
      <c r="N2" s="187">
        <f>'50 AP'!N2:N3</f>
        <v>0</v>
      </c>
      <c r="O2" s="207">
        <f>'50 AP'!O2:O3</f>
        <v>0</v>
      </c>
    </row>
    <row r="3" spans="1:15" ht="18.75" customHeight="1" x14ac:dyDescent="0.25">
      <c r="A3" s="200"/>
      <c r="B3" s="201"/>
      <c r="C3" s="201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208"/>
    </row>
    <row r="4" spans="1:15" ht="18.75" customHeight="1" thickBot="1" x14ac:dyDescent="0.3">
      <c r="A4" s="175"/>
      <c r="B4" s="172"/>
      <c r="C4" s="172"/>
      <c r="D4" s="73" t="str">
        <f>'50 AP'!D4</f>
        <v>2005/2014</v>
      </c>
      <c r="E4" s="73">
        <f>'50 AP'!E4</f>
        <v>41966</v>
      </c>
      <c r="F4" s="73">
        <f>'50 AP'!F4</f>
        <v>0</v>
      </c>
      <c r="G4" s="73">
        <f>'50 AP'!G4</f>
        <v>0</v>
      </c>
      <c r="H4" s="73">
        <f>'50 AP'!H4</f>
        <v>0</v>
      </c>
      <c r="I4" s="73">
        <f>'50 AP'!I4</f>
        <v>0</v>
      </c>
      <c r="J4" s="73">
        <f>'50 AP'!J4</f>
        <v>0</v>
      </c>
      <c r="K4" s="73">
        <f>'50 AP'!K4</f>
        <v>0</v>
      </c>
      <c r="L4" s="73">
        <f>'50 AP'!L4</f>
        <v>0</v>
      </c>
      <c r="M4" s="73">
        <f>'50 AP'!M4</f>
        <v>0</v>
      </c>
      <c r="N4" s="73">
        <f>'50 AP'!N4</f>
        <v>0</v>
      </c>
      <c r="O4" s="74">
        <f>'50 AP'!O4</f>
        <v>0</v>
      </c>
    </row>
    <row r="5" spans="1:15" ht="18.75" customHeight="1" x14ac:dyDescent="0.25">
      <c r="A5" s="45" t="str">
        <f>IF(Nageur!A5="","",Nageur!A5)</f>
        <v>ANQUETIL Noa</v>
      </c>
      <c r="B5" s="79">
        <f ca="1">IF(Nageur!G5=1,'Temps de Qualifications'!$E$6,IF(Nageur!G5=2,'Temps de Qualifications'!$E$7,IF(Nageur!G5=3,'Temps de Qualifications'!$E$10,IF(Nageur!G5=4,'Temps de Qualifications'!$E$11,IF(Nageur!G5=5,'Temps de Qualifications'!$E$10,IF(Nageur!G5=6,'Temps de Qualifications'!$E$11,""))))))</f>
        <v>22.62</v>
      </c>
      <c r="C5" s="79" t="e">
        <f ca="1">IF(Nageur!H5=1,'Temps de Qualifications'!$E$17,IF(Nageur!H5=2,'Temps de Qualifications'!$E$19,IF(Nageur!H5=3,'Temps de Qualifications'!$E$21,IF(Nageur!H5=4,'Temps de Qualifications'!$E$23,IF(Nageur!H5=5,'Temps de Qualifications'!$E$25,IF(Nageur!H5=6,'Temps de Qualifications'!$E$27,IF(Nageur!H5=7,'Temps de Qualifications'!$E$29,IF(Nageur!H5=8,'Temps de Qualifications'!$E$31,IF(Nageur!H5=9,'Temps de Qualifications'!$E$33,IF(Nageur!H5=10,'Temps de Qualifications'!$E$35,IF(Nageur!H5=11,'Temps de Qualifications'!$E$37,IF(Nageur!H5=12,'Temps de Qualifications'!$E$39,IF(Nageur!H5=13,'Temps de Qualifications'!$E$41,IF(Nageur!H5=14,'Temps de Qualifications'!$E$43,""))))))))))))))</f>
        <v>#VALUE!</v>
      </c>
      <c r="D5" s="8" t="str">
        <f>IF('50 AP'!D5="","",((MID('50 AP'!D5,1,2))*60)+(MID('50 AP'!D5,4,2))+((MID('50 AP'!D5,7,2))*0.01))</f>
        <v/>
      </c>
      <c r="E5" s="8" t="str">
        <f>IF('50 AP'!E5="","",((MID('50 AP'!E5,1,2))*60)+(MID('50 AP'!E5,4,2))+((MID('50 AP'!E5,7,2))*0.01))</f>
        <v/>
      </c>
      <c r="F5" s="8" t="str">
        <f>IF('50 AP'!F5="","",((MID('50 AP'!F5,1,2))*60)+(MID('50 AP'!F5,4,2))+((MID('50 AP'!F5,7,2))*0.01))</f>
        <v/>
      </c>
      <c r="G5" s="8" t="str">
        <f>IF('50 AP'!G5="","",((MID('50 AP'!G5,1,2))*60)+(MID('50 AP'!G5,4,2))+((MID('50 AP'!G5,7,2))*0.01))</f>
        <v/>
      </c>
      <c r="H5" s="8" t="str">
        <f>IF('50 AP'!H5="","",((MID('50 AP'!H5,1,2))*60)+(MID('50 AP'!H5,4,2))+((MID('50 AP'!H5,7,2))*0.01))</f>
        <v/>
      </c>
      <c r="I5" s="8" t="str">
        <f>IF('50 AP'!I5="","",((MID('50 AP'!I5,1,2))*60)+(MID('50 AP'!I5,4,2))+((MID('50 AP'!I5,7,2))*0.01))</f>
        <v/>
      </c>
      <c r="J5" s="8" t="str">
        <f>IF('50 AP'!J5="","",((MID('50 AP'!J5,1,2))*60)+(MID('50 AP'!J5,4,2))+((MID('50 AP'!J5,7,2))*0.01))</f>
        <v/>
      </c>
      <c r="K5" s="8" t="str">
        <f>IF('50 AP'!K5="","",((MID('50 AP'!K5,1,2))*60)+(MID('50 AP'!K5,4,2))+((MID('50 AP'!K5,7,2))*0.01))</f>
        <v/>
      </c>
      <c r="L5" s="8" t="str">
        <f>IF('50 AP'!L5="","",((MID('50 AP'!L5,1,2))*60)+(MID('50 AP'!L5,4,2))+((MID('50 AP'!L5,7,2))*0.01))</f>
        <v/>
      </c>
      <c r="M5" s="8" t="str">
        <f>IF('50 AP'!M5="","",((MID('50 AP'!M5,1,2))*60)+(MID('50 AP'!M5,4,2))+((MID('50 AP'!M5,7,2))*0.01))</f>
        <v/>
      </c>
      <c r="N5" s="8" t="str">
        <f>IF('50 AP'!N5="","",((MID('50 AP'!N5,1,2))*60)+(MID('50 AP'!N5,4,2))+((MID('50 AP'!N5,7,2))*0.01))</f>
        <v/>
      </c>
      <c r="O5" s="37" t="str">
        <f>IF('50 AP'!O5="","",((MID('50 AP'!O5,1,2))*60)+(MID('50 AP'!O5,4,2))+((MID('50 AP'!O5,7,2))*0.01))</f>
        <v/>
      </c>
    </row>
    <row r="6" spans="1:15" ht="18.75" customHeight="1" x14ac:dyDescent="0.25">
      <c r="A6" s="46" t="str">
        <f>IF(Nageur!A6="","",Nageur!A6)</f>
        <v>HAMELIN Bertrand</v>
      </c>
      <c r="B6" s="80">
        <f ca="1">IF(Nageur!G6=1,'Temps de Qualifications'!$E$6,IF(Nageur!G6=2,'Temps de Qualifications'!$E$7,IF(Nageur!G6=3,'Temps de Qualifications'!$E$10,IF(Nageur!G6=4,'Temps de Qualifications'!$E$11,IF(Nageur!G6=5,'Temps de Qualifications'!$E$10,IF(Nageur!G6=6,'Temps de Qualifications'!$E$11,""))))))</f>
        <v>19</v>
      </c>
      <c r="C6" s="80">
        <f ca="1">IF(Nageur!H6=1,'Temps de Qualifications'!$E$17,IF(Nageur!H6=2,'Temps de Qualifications'!$E$19,IF(Nageur!H6=3,'Temps de Qualifications'!$E$21,IF(Nageur!H6=4,'Temps de Qualifications'!$E$23,IF(Nageur!H6=5,'Temps de Qualifications'!$E$25,IF(Nageur!H6=6,'Temps de Qualifications'!$E$27,IF(Nageur!H6=7,'Temps de Qualifications'!$E$29,IF(Nageur!H6=8,'Temps de Qualifications'!$E$31,IF(Nageur!H6=9,'Temps de Qualifications'!$E$33,IF(Nageur!H6=10,'Temps de Qualifications'!$E$35,IF(Nageur!H6=11,'Temps de Qualifications'!$E$37,IF(Nageur!H6=12,'Temps de Qualifications'!$E$39,IF(Nageur!H6=13,'Temps de Qualifications'!$E$41,IF(Nageur!H6=14,'Temps de Qualifications'!$E$43,""))))))))))))))</f>
        <v>23.31</v>
      </c>
      <c r="D6" s="17" t="str">
        <f>IF('50 AP'!D6="","",((MID('50 AP'!D6,1,2))*60)+(MID('50 AP'!D6,4,2))+((MID('50 AP'!D6,7,2))*0.01))</f>
        <v/>
      </c>
      <c r="E6" s="17">
        <f>IF('50 AP'!E6="","",((MID('50 AP'!E6,1,2))*60)+(MID('50 AP'!E6,4,2))+((MID('50 AP'!E6,7,2))*0.01))</f>
        <v>22.31</v>
      </c>
      <c r="F6" s="17" t="str">
        <f>IF('50 AP'!F6="","",((MID('50 AP'!F6,1,2))*60)+(MID('50 AP'!F6,4,2))+((MID('50 AP'!F6,7,2))*0.01))</f>
        <v/>
      </c>
      <c r="G6" s="17" t="str">
        <f>IF('50 AP'!G6="","",((MID('50 AP'!G6,1,2))*60)+(MID('50 AP'!G6,4,2))+((MID('50 AP'!G6,7,2))*0.01))</f>
        <v/>
      </c>
      <c r="H6" s="17" t="str">
        <f>IF('50 AP'!H6="","",((MID('50 AP'!H6,1,2))*60)+(MID('50 AP'!H6,4,2))+((MID('50 AP'!H6,7,2))*0.01))</f>
        <v/>
      </c>
      <c r="I6" s="17" t="str">
        <f>IF('50 AP'!I6="","",((MID('50 AP'!I6,1,2))*60)+(MID('50 AP'!I6,4,2))+((MID('50 AP'!I6,7,2))*0.01))</f>
        <v/>
      </c>
      <c r="J6" s="17" t="str">
        <f>IF('50 AP'!J6="","",((MID('50 AP'!J6,1,2))*60)+(MID('50 AP'!J6,4,2))+((MID('50 AP'!J6,7,2))*0.01))</f>
        <v/>
      </c>
      <c r="K6" s="17" t="str">
        <f>IF('50 AP'!K6="","",((MID('50 AP'!K6,1,2))*60)+(MID('50 AP'!K6,4,2))+((MID('50 AP'!K6,7,2))*0.01))</f>
        <v/>
      </c>
      <c r="L6" s="17" t="str">
        <f>IF('50 AP'!L6="","",((MID('50 AP'!L6,1,2))*60)+(MID('50 AP'!L6,4,2))+((MID('50 AP'!L6,7,2))*0.01))</f>
        <v/>
      </c>
      <c r="M6" s="17" t="str">
        <f>IF('50 AP'!M6="","",((MID('50 AP'!M6,1,2))*60)+(MID('50 AP'!M6,4,2))+((MID('50 AP'!M6,7,2))*0.01))</f>
        <v/>
      </c>
      <c r="N6" s="17" t="str">
        <f>IF('50 AP'!N6="","",((MID('50 AP'!N6,1,2))*60)+(MID('50 AP'!N6,4,2))+((MID('50 AP'!N6,7,2))*0.01))</f>
        <v/>
      </c>
      <c r="O6" s="19" t="str">
        <f>IF('50 AP'!O6="","",((MID('50 AP'!O6,1,2))*60)+(MID('50 AP'!O6,4,2))+((MID('50 AP'!O6,7,2))*0.01))</f>
        <v/>
      </c>
    </row>
    <row r="7" spans="1:15" ht="18.75" customHeight="1" x14ac:dyDescent="0.25">
      <c r="A7" s="46" t="str">
        <f>IF(Nageur!A7="","",Nageur!A7)</f>
        <v>HAMELIN Marina</v>
      </c>
      <c r="B7" s="80">
        <f ca="1">IF(Nageur!G7=1,'Temps de Qualifications'!$E$6,IF(Nageur!G7=2,'Temps de Qualifications'!$E$7,IF(Nageur!G7=3,'Temps de Qualifications'!$E$10,IF(Nageur!G7=4,'Temps de Qualifications'!$E$11,IF(Nageur!G7=5,'Temps de Qualifications'!$E$10,IF(Nageur!G7=6,'Temps de Qualifications'!$E$11,""))))))</f>
        <v>25.18</v>
      </c>
      <c r="C7" s="80">
        <f ca="1">IF(Nageur!H7=1,'Temps de Qualifications'!$E$17,IF(Nageur!H7=2,'Temps de Qualifications'!$E$19,IF(Nageur!H7=3,'Temps de Qualifications'!$E$21,IF(Nageur!H7=4,'Temps de Qualifications'!$E$23,IF(Nageur!H7=5,'Temps de Qualifications'!$E$25,IF(Nageur!H7=6,'Temps de Qualifications'!$E$27,IF(Nageur!H7=7,'Temps de Qualifications'!$E$29,IF(Nageur!H7=8,'Temps de Qualifications'!$E$31,IF(Nageur!H7=9,'Temps de Qualifications'!$E$33,IF(Nageur!H7=10,'Temps de Qualifications'!$E$35,IF(Nageur!H7=11,'Temps de Qualifications'!$E$37,IF(Nageur!H7=12,'Temps de Qualifications'!$E$39,IF(Nageur!H7=13,'Temps de Qualifications'!$E$41,IF(Nageur!H7=14,'Temps de Qualifications'!$E$43,""))))))))))))))</f>
        <v>27.15</v>
      </c>
      <c r="D7" s="17" t="str">
        <f>IF('50 AP'!D7="","",((MID('50 AP'!D7,1,2))*60)+(MID('50 AP'!D7,4,2))+((MID('50 AP'!D7,7,2))*0.01))</f>
        <v/>
      </c>
      <c r="E7" s="17" t="str">
        <f>IF('50 AP'!E7="","",((MID('50 AP'!E7,1,2))*60)+(MID('50 AP'!E7,4,2))+((MID('50 AP'!E7,7,2))*0.01))</f>
        <v/>
      </c>
      <c r="F7" s="17" t="str">
        <f>IF('50 AP'!F7="","",((MID('50 AP'!F7,1,2))*60)+(MID('50 AP'!F7,4,2))+((MID('50 AP'!F7,7,2))*0.01))</f>
        <v/>
      </c>
      <c r="G7" s="17" t="str">
        <f>IF('50 AP'!G7="","",((MID('50 AP'!G7,1,2))*60)+(MID('50 AP'!G7,4,2))+((MID('50 AP'!G7,7,2))*0.01))</f>
        <v/>
      </c>
      <c r="H7" s="17" t="str">
        <f>IF('50 AP'!H7="","",((MID('50 AP'!H7,1,2))*60)+(MID('50 AP'!H7,4,2))+((MID('50 AP'!H7,7,2))*0.01))</f>
        <v/>
      </c>
      <c r="I7" s="17" t="str">
        <f>IF('50 AP'!I7="","",((MID('50 AP'!I7,1,2))*60)+(MID('50 AP'!I7,4,2))+((MID('50 AP'!I7,7,2))*0.01))</f>
        <v/>
      </c>
      <c r="J7" s="17" t="str">
        <f>IF('50 AP'!J7="","",((MID('50 AP'!J7,1,2))*60)+(MID('50 AP'!J7,4,2))+((MID('50 AP'!J7,7,2))*0.01))</f>
        <v/>
      </c>
      <c r="K7" s="17" t="str">
        <f>IF('50 AP'!K7="","",((MID('50 AP'!K7,1,2))*60)+(MID('50 AP'!K7,4,2))+((MID('50 AP'!K7,7,2))*0.01))</f>
        <v/>
      </c>
      <c r="L7" s="17" t="str">
        <f>IF('50 AP'!L7="","",((MID('50 AP'!L7,1,2))*60)+(MID('50 AP'!L7,4,2))+((MID('50 AP'!L7,7,2))*0.01))</f>
        <v/>
      </c>
      <c r="M7" s="17" t="str">
        <f>IF('50 AP'!M7="","",((MID('50 AP'!M7,1,2))*60)+(MID('50 AP'!M7,4,2))+((MID('50 AP'!M7,7,2))*0.01))</f>
        <v/>
      </c>
      <c r="N7" s="17" t="str">
        <f>IF('50 AP'!N7="","",((MID('50 AP'!N7,1,2))*60)+(MID('50 AP'!N7,4,2))+((MID('50 AP'!N7,7,2))*0.01))</f>
        <v/>
      </c>
      <c r="O7" s="19" t="str">
        <f>IF('50 AP'!O7="","",((MID('50 AP'!O7,1,2))*60)+(MID('50 AP'!O7,4,2))+((MID('50 AP'!O7,7,2))*0.01))</f>
        <v/>
      </c>
    </row>
    <row r="8" spans="1:15" ht="18.75" customHeight="1" x14ac:dyDescent="0.25">
      <c r="A8" s="46" t="str">
        <f>IF(Nageur!A8="","",Nageur!A8)</f>
        <v>LE PELLETIER Pablo</v>
      </c>
      <c r="B8" s="80">
        <f ca="1">IF(Nageur!G8=1,'Temps de Qualifications'!$E$6,IF(Nageur!G8=2,'Temps de Qualifications'!$E$7,IF(Nageur!G8=3,'Temps de Qualifications'!$E$10,IF(Nageur!G8=4,'Temps de Qualifications'!$E$11,IF(Nageur!G8=5,'Temps de Qualifications'!$E$10,IF(Nageur!G8=6,'Temps de Qualifications'!$E$11,""))))))</f>
        <v>22.62</v>
      </c>
      <c r="C8" s="80" t="e">
        <f ca="1">IF(Nageur!H8=1,'Temps de Qualifications'!$E$17,IF(Nageur!H8=2,'Temps de Qualifications'!$E$19,IF(Nageur!H8=3,'Temps de Qualifications'!$E$21,IF(Nageur!H8=4,'Temps de Qualifications'!$E$23,IF(Nageur!H8=5,'Temps de Qualifications'!$E$25,IF(Nageur!H8=6,'Temps de Qualifications'!$E$27,IF(Nageur!H8=7,'Temps de Qualifications'!$E$29,IF(Nageur!H8=8,'Temps de Qualifications'!$E$31,IF(Nageur!H8=9,'Temps de Qualifications'!$E$33,IF(Nageur!H8=10,'Temps de Qualifications'!$E$35,IF(Nageur!H8=11,'Temps de Qualifications'!$E$37,IF(Nageur!H8=12,'Temps de Qualifications'!$E$39,IF(Nageur!H8=13,'Temps de Qualifications'!$E$41,IF(Nageur!H8=14,'Temps de Qualifications'!$E$43,""))))))))))))))</f>
        <v>#VALUE!</v>
      </c>
      <c r="D8" s="17" t="str">
        <f>IF('50 AP'!D8="","",((MID('50 AP'!D8,1,2))*60)+(MID('50 AP'!D8,4,2))+((MID('50 AP'!D8,7,2))*0.01))</f>
        <v/>
      </c>
      <c r="E8" s="17" t="str">
        <f>IF('50 AP'!E8="","",((MID('50 AP'!E8,1,2))*60)+(MID('50 AP'!E8,4,2))+((MID('50 AP'!E8,7,2))*0.01))</f>
        <v/>
      </c>
      <c r="F8" s="17" t="str">
        <f>IF('50 AP'!F8="","",((MID('50 AP'!F8,1,2))*60)+(MID('50 AP'!F8,4,2))+((MID('50 AP'!F8,7,2))*0.01))</f>
        <v/>
      </c>
      <c r="G8" s="17" t="str">
        <f>IF('50 AP'!G8="","",((MID('50 AP'!G8,1,2))*60)+(MID('50 AP'!G8,4,2))+((MID('50 AP'!G8,7,2))*0.01))</f>
        <v/>
      </c>
      <c r="H8" s="17" t="str">
        <f>IF('50 AP'!H8="","",((MID('50 AP'!H8,1,2))*60)+(MID('50 AP'!H8,4,2))+((MID('50 AP'!H8,7,2))*0.01))</f>
        <v/>
      </c>
      <c r="I8" s="17" t="str">
        <f>IF('50 AP'!I8="","",((MID('50 AP'!I8,1,2))*60)+(MID('50 AP'!I8,4,2))+((MID('50 AP'!I8,7,2))*0.01))</f>
        <v/>
      </c>
      <c r="J8" s="17" t="str">
        <f>IF('50 AP'!J8="","",((MID('50 AP'!J8,1,2))*60)+(MID('50 AP'!J8,4,2))+((MID('50 AP'!J8,7,2))*0.01))</f>
        <v/>
      </c>
      <c r="K8" s="17" t="str">
        <f>IF('50 AP'!K8="","",((MID('50 AP'!K8,1,2))*60)+(MID('50 AP'!K8,4,2))+((MID('50 AP'!K8,7,2))*0.01))</f>
        <v/>
      </c>
      <c r="L8" s="17" t="str">
        <f>IF('50 AP'!L8="","",((MID('50 AP'!L8,1,2))*60)+(MID('50 AP'!L8,4,2))+((MID('50 AP'!L8,7,2))*0.01))</f>
        <v/>
      </c>
      <c r="M8" s="17" t="str">
        <f>IF('50 AP'!M8="","",((MID('50 AP'!M8,1,2))*60)+(MID('50 AP'!M8,4,2))+((MID('50 AP'!M8,7,2))*0.01))</f>
        <v/>
      </c>
      <c r="N8" s="17" t="str">
        <f>IF('50 AP'!N8="","",((MID('50 AP'!N8,1,2))*60)+(MID('50 AP'!N8,4,2))+((MID('50 AP'!N8,7,2))*0.01))</f>
        <v/>
      </c>
      <c r="O8" s="19" t="str">
        <f>IF('50 AP'!O8="","",((MID('50 AP'!O8,1,2))*60)+(MID('50 AP'!O8,4,2))+((MID('50 AP'!O8,7,2))*0.01))</f>
        <v/>
      </c>
    </row>
    <row r="9" spans="1:15" ht="18.75" customHeight="1" x14ac:dyDescent="0.25">
      <c r="A9" s="46" t="str">
        <f>IF(Nageur!A9="","",Nageur!A9)</f>
        <v>LESOIF Lisa</v>
      </c>
      <c r="B9" s="80">
        <f ca="1">IF(Nageur!G9=1,'Temps de Qualifications'!$E$6,IF(Nageur!G9=2,'Temps de Qualifications'!$E$7,IF(Nageur!G9=3,'Temps de Qualifications'!$E$10,IF(Nageur!G9=4,'Temps de Qualifications'!$E$11,IF(Nageur!G9=5,'Temps de Qualifications'!$E$10,IF(Nageur!G9=6,'Temps de Qualifications'!$E$11,""))))))</f>
        <v>25.18</v>
      </c>
      <c r="C9" s="80" t="e">
        <f ca="1">IF(Nageur!H9=1,'Temps de Qualifications'!$E$17,IF(Nageur!H9=2,'Temps de Qualifications'!$E$19,IF(Nageur!H9=3,'Temps de Qualifications'!$E$21,IF(Nageur!H9=4,'Temps de Qualifications'!$E$23,IF(Nageur!H9=5,'Temps de Qualifications'!$E$25,IF(Nageur!H9=6,'Temps de Qualifications'!$E$27,IF(Nageur!H9=7,'Temps de Qualifications'!$E$29,IF(Nageur!H9=8,'Temps de Qualifications'!$E$31,IF(Nageur!H9=9,'Temps de Qualifications'!$E$33,IF(Nageur!H9=10,'Temps de Qualifications'!$E$35,IF(Nageur!H9=11,'Temps de Qualifications'!$E$37,IF(Nageur!H9=12,'Temps de Qualifications'!$E$39,IF(Nageur!H9=13,'Temps de Qualifications'!$E$41,IF(Nageur!H9=14,'Temps de Qualifications'!$E$43,""))))))))))))))</f>
        <v>#VALUE!</v>
      </c>
      <c r="D9" s="17" t="str">
        <f>IF('50 AP'!D9="","",((MID('50 AP'!D9,1,2))*60)+(MID('50 AP'!D9,4,2))+((MID('50 AP'!D9,7,2))*0.01))</f>
        <v/>
      </c>
      <c r="E9" s="17" t="str">
        <f>IF('50 AP'!E9="","",((MID('50 AP'!E9,1,2))*60)+(MID('50 AP'!E9,4,2))+((MID('50 AP'!E9,7,2))*0.01))</f>
        <v/>
      </c>
      <c r="F9" s="17" t="str">
        <f>IF('50 AP'!F9="","",((MID('50 AP'!F9,1,2))*60)+(MID('50 AP'!F9,4,2))+((MID('50 AP'!F9,7,2))*0.01))</f>
        <v/>
      </c>
      <c r="G9" s="17" t="str">
        <f>IF('50 AP'!G9="","",((MID('50 AP'!G9,1,2))*60)+(MID('50 AP'!G9,4,2))+((MID('50 AP'!G9,7,2))*0.01))</f>
        <v/>
      </c>
      <c r="H9" s="17" t="str">
        <f>IF('50 AP'!H9="","",((MID('50 AP'!H9,1,2))*60)+(MID('50 AP'!H9,4,2))+((MID('50 AP'!H9,7,2))*0.01))</f>
        <v/>
      </c>
      <c r="I9" s="17" t="str">
        <f>IF('50 AP'!I9="","",((MID('50 AP'!I9,1,2))*60)+(MID('50 AP'!I9,4,2))+((MID('50 AP'!I9,7,2))*0.01))</f>
        <v/>
      </c>
      <c r="J9" s="17" t="str">
        <f>IF('50 AP'!J9="","",((MID('50 AP'!J9,1,2))*60)+(MID('50 AP'!J9,4,2))+((MID('50 AP'!J9,7,2))*0.01))</f>
        <v/>
      </c>
      <c r="K9" s="17" t="str">
        <f>IF('50 AP'!K9="","",((MID('50 AP'!K9,1,2))*60)+(MID('50 AP'!K9,4,2))+((MID('50 AP'!K9,7,2))*0.01))</f>
        <v/>
      </c>
      <c r="L9" s="17" t="str">
        <f>IF('50 AP'!L9="","",((MID('50 AP'!L9,1,2))*60)+(MID('50 AP'!L9,4,2))+((MID('50 AP'!L9,7,2))*0.01))</f>
        <v/>
      </c>
      <c r="M9" s="17" t="str">
        <f>IF('50 AP'!M9="","",((MID('50 AP'!M9,1,2))*60)+(MID('50 AP'!M9,4,2))+((MID('50 AP'!M9,7,2))*0.01))</f>
        <v/>
      </c>
      <c r="N9" s="17" t="str">
        <f>IF('50 AP'!N9="","",((MID('50 AP'!N9,1,2))*60)+(MID('50 AP'!N9,4,2))+((MID('50 AP'!N9,7,2))*0.01))</f>
        <v/>
      </c>
      <c r="O9" s="19" t="str">
        <f>IF('50 AP'!O9="","",((MID('50 AP'!O9,1,2))*60)+(MID('50 AP'!O9,4,2))+((MID('50 AP'!O9,7,2))*0.01))</f>
        <v/>
      </c>
    </row>
    <row r="10" spans="1:15" ht="18.75" customHeight="1" x14ac:dyDescent="0.25">
      <c r="A10" s="46" t="str">
        <f>IF(Nageur!A10="","",Nageur!A10)</f>
        <v>RENOUF Valérie</v>
      </c>
      <c r="B10" s="80">
        <f ca="1">IF(Nageur!G10=1,'Temps de Qualifications'!$E$6,IF(Nageur!G10=2,'Temps de Qualifications'!$E$7,IF(Nageur!G10=3,'Temps de Qualifications'!$E$10,IF(Nageur!G10=4,'Temps de Qualifications'!$E$11,IF(Nageur!G10=5,'Temps de Qualifications'!$E$10,IF(Nageur!G10=6,'Temps de Qualifications'!$E$11,""))))))</f>
        <v>23.41</v>
      </c>
      <c r="C10" s="80">
        <f ca="1">IF(Nageur!H10=1,'Temps de Qualifications'!$E$17,IF(Nageur!H10=2,'Temps de Qualifications'!$E$19,IF(Nageur!H10=3,'Temps de Qualifications'!$E$21,IF(Nageur!H10=4,'Temps de Qualifications'!$E$23,IF(Nageur!H10=5,'Temps de Qualifications'!$E$25,IF(Nageur!H10=6,'Temps de Qualifications'!$E$27,IF(Nageur!H10=7,'Temps de Qualifications'!$E$29,IF(Nageur!H10=8,'Temps de Qualifications'!$E$31,IF(Nageur!H10=9,'Temps de Qualifications'!$E$33,IF(Nageur!H10=10,'Temps de Qualifications'!$E$35,IF(Nageur!H10=11,'Temps de Qualifications'!$E$37,IF(Nageur!H10=12,'Temps de Qualifications'!$E$39,IF(Nageur!H10=13,'Temps de Qualifications'!$E$41,IF(Nageur!H10=14,'Temps de Qualifications'!$E$43,""))))))))))))))</f>
        <v>25.68</v>
      </c>
      <c r="D10" s="17" t="str">
        <f>IF('50 AP'!D10="","",((MID('50 AP'!D10,1,2))*60)+(MID('50 AP'!D10,4,2))+((MID('50 AP'!D10,7,2))*0.01))</f>
        <v/>
      </c>
      <c r="E10" s="17" t="str">
        <f>IF('50 AP'!E10="","",((MID('50 AP'!E10,1,2))*60)+(MID('50 AP'!E10,4,2))+((MID('50 AP'!E10,7,2))*0.01))</f>
        <v/>
      </c>
      <c r="F10" s="17" t="str">
        <f>IF('50 AP'!F10="","",((MID('50 AP'!F10,1,2))*60)+(MID('50 AP'!F10,4,2))+((MID('50 AP'!F10,7,2))*0.01))</f>
        <v/>
      </c>
      <c r="G10" s="17" t="str">
        <f>IF('50 AP'!G10="","",((MID('50 AP'!G10,1,2))*60)+(MID('50 AP'!G10,4,2))+((MID('50 AP'!G10,7,2))*0.01))</f>
        <v/>
      </c>
      <c r="H10" s="17" t="str">
        <f>IF('50 AP'!H10="","",((MID('50 AP'!H10,1,2))*60)+(MID('50 AP'!H10,4,2))+((MID('50 AP'!H10,7,2))*0.01))</f>
        <v/>
      </c>
      <c r="I10" s="17" t="str">
        <f>IF('50 AP'!I10="","",((MID('50 AP'!I10,1,2))*60)+(MID('50 AP'!I10,4,2))+((MID('50 AP'!I10,7,2))*0.01))</f>
        <v/>
      </c>
      <c r="J10" s="17" t="str">
        <f>IF('50 AP'!J10="","",((MID('50 AP'!J10,1,2))*60)+(MID('50 AP'!J10,4,2))+((MID('50 AP'!J10,7,2))*0.01))</f>
        <v/>
      </c>
      <c r="K10" s="17" t="str">
        <f>IF('50 AP'!K10="","",((MID('50 AP'!K10,1,2))*60)+(MID('50 AP'!K10,4,2))+((MID('50 AP'!K10,7,2))*0.01))</f>
        <v/>
      </c>
      <c r="L10" s="17" t="str">
        <f>IF('50 AP'!L10="","",((MID('50 AP'!L10,1,2))*60)+(MID('50 AP'!L10,4,2))+((MID('50 AP'!L10,7,2))*0.01))</f>
        <v/>
      </c>
      <c r="M10" s="17" t="str">
        <f>IF('50 AP'!M10="","",((MID('50 AP'!M10,1,2))*60)+(MID('50 AP'!M10,4,2))+((MID('50 AP'!M10,7,2))*0.01))</f>
        <v/>
      </c>
      <c r="N10" s="17" t="str">
        <f>IF('50 AP'!N10="","",((MID('50 AP'!N10,1,2))*60)+(MID('50 AP'!N10,4,2))+((MID('50 AP'!N10,7,2))*0.01))</f>
        <v/>
      </c>
      <c r="O10" s="19" t="str">
        <f>IF('50 AP'!O10="","",((MID('50 AP'!O10,1,2))*60)+(MID('50 AP'!O10,4,2))+((MID('50 AP'!O10,7,2))*0.01))</f>
        <v/>
      </c>
    </row>
    <row r="11" spans="1:15" ht="18.75" customHeight="1" x14ac:dyDescent="0.25">
      <c r="A11" s="46" t="str">
        <f>IF(Nageur!A11="","",Nageur!A11)</f>
        <v>TESSON Benjamin</v>
      </c>
      <c r="B11" s="80">
        <f ca="1">IF(Nageur!G11=1,'Temps de Qualifications'!$E$6,IF(Nageur!G11=2,'Temps de Qualifications'!$E$7,IF(Nageur!G11=3,'Temps de Qualifications'!$E$10,IF(Nageur!G11=4,'Temps de Qualifications'!$E$11,IF(Nageur!G11=5,'Temps de Qualifications'!$E$10,IF(Nageur!G11=6,'Temps de Qualifications'!$E$11,""))))))</f>
        <v>19</v>
      </c>
      <c r="C11" s="80">
        <f ca="1">IF(Nageur!H11=1,'Temps de Qualifications'!$E$17,IF(Nageur!H11=2,'Temps de Qualifications'!$E$19,IF(Nageur!H11=3,'Temps de Qualifications'!$E$21,IF(Nageur!H11=4,'Temps de Qualifications'!$E$23,IF(Nageur!H11=5,'Temps de Qualifications'!$E$25,IF(Nageur!H11=6,'Temps de Qualifications'!$E$27,IF(Nageur!H11=7,'Temps de Qualifications'!$E$29,IF(Nageur!H11=8,'Temps de Qualifications'!$E$31,IF(Nageur!H11=9,'Temps de Qualifications'!$E$33,IF(Nageur!H11=10,'Temps de Qualifications'!$E$35,IF(Nageur!H11=11,'Temps de Qualifications'!$E$37,IF(Nageur!H11=12,'Temps de Qualifications'!$E$39,IF(Nageur!H11=13,'Temps de Qualifications'!$E$41,IF(Nageur!H11=14,'Temps de Qualifications'!$E$43,""))))))))))))))</f>
        <v>21.22</v>
      </c>
      <c r="D11" s="17">
        <f>IF('50 AP'!D11="","",((MID('50 AP'!D11,1,2))*60)+(MID('50 AP'!D11,4,2))+((MID('50 AP'!D11,7,2))*0.01))</f>
        <v>28.32</v>
      </c>
      <c r="E11" s="17" t="str">
        <f>IF('50 AP'!E11="","",((MID('50 AP'!E11,1,2))*60)+(MID('50 AP'!E11,4,2))+((MID('50 AP'!E11,7,2))*0.01))</f>
        <v/>
      </c>
      <c r="F11" s="17" t="str">
        <f>IF('50 AP'!F11="","",((MID('50 AP'!F11,1,2))*60)+(MID('50 AP'!F11,4,2))+((MID('50 AP'!F11,7,2))*0.01))</f>
        <v/>
      </c>
      <c r="G11" s="17" t="str">
        <f>IF('50 AP'!G11="","",((MID('50 AP'!G11,1,2))*60)+(MID('50 AP'!G11,4,2))+((MID('50 AP'!G11,7,2))*0.01))</f>
        <v/>
      </c>
      <c r="H11" s="17" t="str">
        <f>IF('50 AP'!H11="","",((MID('50 AP'!H11,1,2))*60)+(MID('50 AP'!H11,4,2))+((MID('50 AP'!H11,7,2))*0.01))</f>
        <v/>
      </c>
      <c r="I11" s="17" t="str">
        <f>IF('50 AP'!I11="","",((MID('50 AP'!I11,1,2))*60)+(MID('50 AP'!I11,4,2))+((MID('50 AP'!I11,7,2))*0.01))</f>
        <v/>
      </c>
      <c r="J11" s="17" t="str">
        <f>IF('50 AP'!J11="","",((MID('50 AP'!J11,1,2))*60)+(MID('50 AP'!J11,4,2))+((MID('50 AP'!J11,7,2))*0.01))</f>
        <v/>
      </c>
      <c r="K11" s="17" t="str">
        <f>IF('50 AP'!K11="","",((MID('50 AP'!K11,1,2))*60)+(MID('50 AP'!K11,4,2))+((MID('50 AP'!K11,7,2))*0.01))</f>
        <v/>
      </c>
      <c r="L11" s="17" t="str">
        <f>IF('50 AP'!L11="","",((MID('50 AP'!L11,1,2))*60)+(MID('50 AP'!L11,4,2))+((MID('50 AP'!L11,7,2))*0.01))</f>
        <v/>
      </c>
      <c r="M11" s="17" t="str">
        <f>IF('50 AP'!M11="","",((MID('50 AP'!M11,1,2))*60)+(MID('50 AP'!M11,4,2))+((MID('50 AP'!M11,7,2))*0.01))</f>
        <v/>
      </c>
      <c r="N11" s="17" t="str">
        <f>IF('50 AP'!N11="","",((MID('50 AP'!N11,1,2))*60)+(MID('50 AP'!N11,4,2))+((MID('50 AP'!N11,7,2))*0.01))</f>
        <v/>
      </c>
      <c r="O11" s="19" t="str">
        <f>IF('50 AP'!O11="","",((MID('50 AP'!O11,1,2))*60)+(MID('50 AP'!O11,4,2))+((MID('50 AP'!O11,7,2))*0.01))</f>
        <v/>
      </c>
    </row>
    <row r="12" spans="1:15" ht="18.75" customHeight="1" x14ac:dyDescent="0.25">
      <c r="A12" s="46" t="str">
        <f>IF(Nageur!A12="","",Nageur!A12)</f>
        <v>TESSON Florian</v>
      </c>
      <c r="B12" s="80">
        <f ca="1">IF(Nageur!G12=1,'Temps de Qualifications'!$E$6,IF(Nageur!G12=2,'Temps de Qualifications'!$E$7,IF(Nageur!G12=3,'Temps de Qualifications'!$E$10,IF(Nageur!G12=4,'Temps de Qualifications'!$E$11,IF(Nageur!G12=5,'Temps de Qualifications'!$E$10,IF(Nageur!G12=6,'Temps de Qualifications'!$E$11,""))))))</f>
        <v>19</v>
      </c>
      <c r="C12" s="80">
        <f ca="1">IF(Nageur!H12=1,'Temps de Qualifications'!$E$17,IF(Nageur!H12=2,'Temps de Qualifications'!$E$19,IF(Nageur!H12=3,'Temps de Qualifications'!$E$21,IF(Nageur!H12=4,'Temps de Qualifications'!$E$23,IF(Nageur!H12=5,'Temps de Qualifications'!$E$25,IF(Nageur!H12=6,'Temps de Qualifications'!$E$27,IF(Nageur!H12=7,'Temps de Qualifications'!$E$29,IF(Nageur!H12=8,'Temps de Qualifications'!$E$31,IF(Nageur!H12=9,'Temps de Qualifications'!$E$33,IF(Nageur!H12=10,'Temps de Qualifications'!$E$35,IF(Nageur!H12=11,'Temps de Qualifications'!$E$37,IF(Nageur!H12=12,'Temps de Qualifications'!$E$39,IF(Nageur!H12=13,'Temps de Qualifications'!$E$41,IF(Nageur!H12=14,'Temps de Qualifications'!$E$43,""))))))))))))))</f>
        <v>23.31</v>
      </c>
      <c r="D12" s="17">
        <f>IF('50 AP'!D12="","",((MID('50 AP'!D12,1,2))*60)+(MID('50 AP'!D12,4,2))+((MID('50 AP'!D12,7,2))*0.01))</f>
        <v>22.99</v>
      </c>
      <c r="E12" s="17">
        <f>IF('50 AP'!E12="","",((MID('50 AP'!E12,1,2))*60)+(MID('50 AP'!E12,4,2))+((MID('50 AP'!E12,7,2))*0.01))</f>
        <v>22.58</v>
      </c>
      <c r="F12" s="17" t="str">
        <f>IF('50 AP'!F12="","",((MID('50 AP'!F12,1,2))*60)+(MID('50 AP'!F12,4,2))+((MID('50 AP'!F12,7,2))*0.01))</f>
        <v/>
      </c>
      <c r="G12" s="17" t="str">
        <f>IF('50 AP'!G12="","",((MID('50 AP'!G12,1,2))*60)+(MID('50 AP'!G12,4,2))+((MID('50 AP'!G12,7,2))*0.01))</f>
        <v/>
      </c>
      <c r="H12" s="17" t="str">
        <f>IF('50 AP'!H12="","",((MID('50 AP'!H12,1,2))*60)+(MID('50 AP'!H12,4,2))+((MID('50 AP'!H12,7,2))*0.01))</f>
        <v/>
      </c>
      <c r="I12" s="17" t="str">
        <f>IF('50 AP'!I12="","",((MID('50 AP'!I12,1,2))*60)+(MID('50 AP'!I12,4,2))+((MID('50 AP'!I12,7,2))*0.01))</f>
        <v/>
      </c>
      <c r="J12" s="17" t="str">
        <f>IF('50 AP'!J12="","",((MID('50 AP'!J12,1,2))*60)+(MID('50 AP'!J12,4,2))+((MID('50 AP'!J12,7,2))*0.01))</f>
        <v/>
      </c>
      <c r="K12" s="17" t="str">
        <f>IF('50 AP'!K12="","",((MID('50 AP'!K12,1,2))*60)+(MID('50 AP'!K12,4,2))+((MID('50 AP'!K12,7,2))*0.01))</f>
        <v/>
      </c>
      <c r="L12" s="17" t="str">
        <f>IF('50 AP'!L12="","",((MID('50 AP'!L12,1,2))*60)+(MID('50 AP'!L12,4,2))+((MID('50 AP'!L12,7,2))*0.01))</f>
        <v/>
      </c>
      <c r="M12" s="17" t="str">
        <f>IF('50 AP'!M12="","",((MID('50 AP'!M12,1,2))*60)+(MID('50 AP'!M12,4,2))+((MID('50 AP'!M12,7,2))*0.01))</f>
        <v/>
      </c>
      <c r="N12" s="17" t="str">
        <f>IF('50 AP'!N12="","",((MID('50 AP'!N12,1,2))*60)+(MID('50 AP'!N12,4,2))+((MID('50 AP'!N12,7,2))*0.01))</f>
        <v/>
      </c>
      <c r="O12" s="19" t="str">
        <f>IF('50 AP'!O12="","",((MID('50 AP'!O12,1,2))*60)+(MID('50 AP'!O12,4,2))+((MID('50 AP'!O12,7,2))*0.01))</f>
        <v/>
      </c>
    </row>
    <row r="13" spans="1:15" ht="18.75" customHeight="1" x14ac:dyDescent="0.25">
      <c r="A13" s="46" t="str">
        <f>IF(Nageur!A13="","",Nageur!A13)</f>
        <v>TOLLEMER Adèle</v>
      </c>
      <c r="B13" s="80">
        <f ca="1">IF(Nageur!G13=1,'Temps de Qualifications'!$E$6,IF(Nageur!G13=2,'Temps de Qualifications'!$E$7,IF(Nageur!G13=3,'Temps de Qualifications'!$E$10,IF(Nageur!G13=4,'Temps de Qualifications'!$E$11,IF(Nageur!G13=5,'Temps de Qualifications'!$E$10,IF(Nageur!G13=6,'Temps de Qualifications'!$E$11,""))))))</f>
        <v>25.18</v>
      </c>
      <c r="C13" s="80" t="e">
        <f ca="1">IF(Nageur!H13=1,'Temps de Qualifications'!$E$17,IF(Nageur!H13=2,'Temps de Qualifications'!$E$19,IF(Nageur!H13=3,'Temps de Qualifications'!$E$21,IF(Nageur!H13=4,'Temps de Qualifications'!$E$23,IF(Nageur!H13=5,'Temps de Qualifications'!$E$25,IF(Nageur!H13=6,'Temps de Qualifications'!$E$27,IF(Nageur!H13=7,'Temps de Qualifications'!$E$29,IF(Nageur!H13=8,'Temps de Qualifications'!$E$31,IF(Nageur!H13=9,'Temps de Qualifications'!$E$33,IF(Nageur!H13=10,'Temps de Qualifications'!$E$35,IF(Nageur!H13=11,'Temps de Qualifications'!$E$37,IF(Nageur!H13=12,'Temps de Qualifications'!$E$39,IF(Nageur!H13=13,'Temps de Qualifications'!$E$41,IF(Nageur!H13=14,'Temps de Qualifications'!$E$43,""))))))))))))))</f>
        <v>#VALUE!</v>
      </c>
      <c r="D13" s="17" t="str">
        <f>IF('50 AP'!D13="","",((MID('50 AP'!D13,1,2))*60)+(MID('50 AP'!D13,4,2))+((MID('50 AP'!D13,7,2))*0.01))</f>
        <v/>
      </c>
      <c r="E13" s="17" t="str">
        <f>IF('50 AP'!E13="","",((MID('50 AP'!E13,1,2))*60)+(MID('50 AP'!E13,4,2))+((MID('50 AP'!E13,7,2))*0.01))</f>
        <v/>
      </c>
      <c r="F13" s="17" t="str">
        <f>IF('50 AP'!F13="","",((MID('50 AP'!F13,1,2))*60)+(MID('50 AP'!F13,4,2))+((MID('50 AP'!F13,7,2))*0.01))</f>
        <v/>
      </c>
      <c r="G13" s="17" t="str">
        <f>IF('50 AP'!G13="","",((MID('50 AP'!G13,1,2))*60)+(MID('50 AP'!G13,4,2))+((MID('50 AP'!G13,7,2))*0.01))</f>
        <v/>
      </c>
      <c r="H13" s="17" t="str">
        <f>IF('50 AP'!H13="","",((MID('50 AP'!H13,1,2))*60)+(MID('50 AP'!H13,4,2))+((MID('50 AP'!H13,7,2))*0.01))</f>
        <v/>
      </c>
      <c r="I13" s="17" t="str">
        <f>IF('50 AP'!I13="","",((MID('50 AP'!I13,1,2))*60)+(MID('50 AP'!I13,4,2))+((MID('50 AP'!I13,7,2))*0.01))</f>
        <v/>
      </c>
      <c r="J13" s="17" t="str">
        <f>IF('50 AP'!J13="","",((MID('50 AP'!J13,1,2))*60)+(MID('50 AP'!J13,4,2))+((MID('50 AP'!J13,7,2))*0.01))</f>
        <v/>
      </c>
      <c r="K13" s="17" t="str">
        <f>IF('50 AP'!K13="","",((MID('50 AP'!K13,1,2))*60)+(MID('50 AP'!K13,4,2))+((MID('50 AP'!K13,7,2))*0.01))</f>
        <v/>
      </c>
      <c r="L13" s="17" t="str">
        <f>IF('50 AP'!L13="","",((MID('50 AP'!L13,1,2))*60)+(MID('50 AP'!L13,4,2))+((MID('50 AP'!L13,7,2))*0.01))</f>
        <v/>
      </c>
      <c r="M13" s="17" t="str">
        <f>IF('50 AP'!M13="","",((MID('50 AP'!M13,1,2))*60)+(MID('50 AP'!M13,4,2))+((MID('50 AP'!M13,7,2))*0.01))</f>
        <v/>
      </c>
      <c r="N13" s="17" t="str">
        <f>IF('50 AP'!N13="","",((MID('50 AP'!N13,1,2))*60)+(MID('50 AP'!N13,4,2))+((MID('50 AP'!N13,7,2))*0.01))</f>
        <v/>
      </c>
      <c r="O13" s="19" t="str">
        <f>IF('50 AP'!O13="","",((MID('50 AP'!O13,1,2))*60)+(MID('50 AP'!O13,4,2))+((MID('50 AP'!O13,7,2))*0.01))</f>
        <v/>
      </c>
    </row>
    <row r="14" spans="1:15" ht="18.75" customHeight="1" x14ac:dyDescent="0.25">
      <c r="A14" s="46" t="str">
        <f>IF(Nageur!A14="","",Nageur!A14)</f>
        <v/>
      </c>
      <c r="B14" s="80" t="str">
        <f>IF(Nageur!G14=1,'Temps de Qualifications'!$E$6,IF(Nageur!G14=2,'Temps de Qualifications'!$E$7,IF(Nageur!G14=3,'Temps de Qualifications'!$E$10,IF(Nageur!G14=4,'Temps de Qualifications'!$E$11,IF(Nageur!G14=5,'Temps de Qualifications'!$E$10,IF(Nageur!G14=6,'Temps de Qualifications'!$E$11,""))))))</f>
        <v/>
      </c>
      <c r="C14" s="80" t="str">
        <f ca="1">IF(Nageur!H14=1,'Temps de Qualifications'!$E$17,IF(Nageur!H14=2,'Temps de Qualifications'!$E$19,IF(Nageur!H14=3,'Temps de Qualifications'!$E$21,IF(Nageur!H14=4,'Temps de Qualifications'!$E$23,IF(Nageur!H14=5,'Temps de Qualifications'!$E$25,IF(Nageur!H14=6,'Temps de Qualifications'!$E$27,IF(Nageur!H14=7,'Temps de Qualifications'!$E$29,IF(Nageur!H14=8,'Temps de Qualifications'!$E$31,IF(Nageur!H14=9,'Temps de Qualifications'!$E$33,IF(Nageur!H14=10,'Temps de Qualifications'!$E$35,IF(Nageur!H14=11,'Temps de Qualifications'!$E$37,IF(Nageur!H14=12,'Temps de Qualifications'!$E$39,IF(Nageur!H14=13,'Temps de Qualifications'!$E$41,IF(Nageur!H14=14,'Temps de Qualifications'!$E$43,""))))))))))))))</f>
        <v/>
      </c>
      <c r="D14" s="17" t="str">
        <f>IF('50 AP'!D14="","",((MID('50 AP'!D14,1,2))*60)+(MID('50 AP'!D14,4,2))+((MID('50 AP'!D14,7,2))*0.01))</f>
        <v/>
      </c>
      <c r="E14" s="17" t="str">
        <f>IF('50 AP'!E14="","",((MID('50 AP'!E14,1,2))*60)+(MID('50 AP'!E14,4,2))+((MID('50 AP'!E14,7,2))*0.01))</f>
        <v/>
      </c>
      <c r="F14" s="17" t="str">
        <f>IF('50 AP'!F14="","",((MID('50 AP'!F14,1,2))*60)+(MID('50 AP'!F14,4,2))+((MID('50 AP'!F14,7,2))*0.01))</f>
        <v/>
      </c>
      <c r="G14" s="17" t="str">
        <f>IF('50 AP'!G14="","",((MID('50 AP'!G14,1,2))*60)+(MID('50 AP'!G14,4,2))+((MID('50 AP'!G14,7,2))*0.01))</f>
        <v/>
      </c>
      <c r="H14" s="17" t="str">
        <f>IF('50 AP'!H14="","",((MID('50 AP'!H14,1,2))*60)+(MID('50 AP'!H14,4,2))+((MID('50 AP'!H14,7,2))*0.01))</f>
        <v/>
      </c>
      <c r="I14" s="17" t="str">
        <f>IF('50 AP'!I14="","",((MID('50 AP'!I14,1,2))*60)+(MID('50 AP'!I14,4,2))+((MID('50 AP'!I14,7,2))*0.01))</f>
        <v/>
      </c>
      <c r="J14" s="17" t="str">
        <f>IF('50 AP'!J14="","",((MID('50 AP'!J14,1,2))*60)+(MID('50 AP'!J14,4,2))+((MID('50 AP'!J14,7,2))*0.01))</f>
        <v/>
      </c>
      <c r="K14" s="17" t="str">
        <f>IF('50 AP'!K14="","",((MID('50 AP'!K14,1,2))*60)+(MID('50 AP'!K14,4,2))+((MID('50 AP'!K14,7,2))*0.01))</f>
        <v/>
      </c>
      <c r="L14" s="17" t="str">
        <f>IF('50 AP'!L14="","",((MID('50 AP'!L14,1,2))*60)+(MID('50 AP'!L14,4,2))+((MID('50 AP'!L14,7,2))*0.01))</f>
        <v/>
      </c>
      <c r="M14" s="17" t="str">
        <f>IF('50 AP'!M14="","",((MID('50 AP'!M14,1,2))*60)+(MID('50 AP'!M14,4,2))+((MID('50 AP'!M14,7,2))*0.01))</f>
        <v/>
      </c>
      <c r="N14" s="17" t="str">
        <f>IF('50 AP'!N14="","",((MID('50 AP'!N14,1,2))*60)+(MID('50 AP'!N14,4,2))+((MID('50 AP'!N14,7,2))*0.01))</f>
        <v/>
      </c>
      <c r="O14" s="19" t="str">
        <f>IF('50 AP'!O14="","",((MID('50 AP'!O14,1,2))*60)+(MID('50 AP'!O14,4,2))+((MID('50 AP'!O14,7,2))*0.01))</f>
        <v/>
      </c>
    </row>
    <row r="15" spans="1:15" ht="18.75" customHeight="1" x14ac:dyDescent="0.25">
      <c r="A15" s="46" t="str">
        <f>IF(Nageur!A15="","",Nageur!A15)</f>
        <v/>
      </c>
      <c r="B15" s="80" t="str">
        <f>IF(Nageur!G15=1,'Temps de Qualifications'!$E$6,IF(Nageur!G15=2,'Temps de Qualifications'!$E$7,IF(Nageur!G15=3,'Temps de Qualifications'!$E$10,IF(Nageur!G15=4,'Temps de Qualifications'!$E$11,IF(Nageur!G15=5,'Temps de Qualifications'!$E$10,IF(Nageur!G15=6,'Temps de Qualifications'!$E$11,""))))))</f>
        <v/>
      </c>
      <c r="C15" s="80" t="str">
        <f ca="1">IF(Nageur!H15=1,'Temps de Qualifications'!$E$17,IF(Nageur!H15=2,'Temps de Qualifications'!$E$19,IF(Nageur!H15=3,'Temps de Qualifications'!$E$21,IF(Nageur!H15=4,'Temps de Qualifications'!$E$23,IF(Nageur!H15=5,'Temps de Qualifications'!$E$25,IF(Nageur!H15=6,'Temps de Qualifications'!$E$27,IF(Nageur!H15=7,'Temps de Qualifications'!$E$29,IF(Nageur!H15=8,'Temps de Qualifications'!$E$31,IF(Nageur!H15=9,'Temps de Qualifications'!$E$33,IF(Nageur!H15=10,'Temps de Qualifications'!$E$35,IF(Nageur!H15=11,'Temps de Qualifications'!$E$37,IF(Nageur!H15=12,'Temps de Qualifications'!$E$39,IF(Nageur!H15=13,'Temps de Qualifications'!$E$41,IF(Nageur!H15=14,'Temps de Qualifications'!$E$43,""))))))))))))))</f>
        <v/>
      </c>
      <c r="D15" s="17" t="str">
        <f>IF('50 AP'!D15="","",((MID('50 AP'!D15,1,2))*60)+(MID('50 AP'!D15,4,2))+((MID('50 AP'!D15,7,2))*0.01))</f>
        <v/>
      </c>
      <c r="E15" s="17" t="str">
        <f>IF('50 AP'!E15="","",((MID('50 AP'!E15,1,2))*60)+(MID('50 AP'!E15,4,2))+((MID('50 AP'!E15,7,2))*0.01))</f>
        <v/>
      </c>
      <c r="F15" s="17" t="str">
        <f>IF('50 AP'!F15="","",((MID('50 AP'!F15,1,2))*60)+(MID('50 AP'!F15,4,2))+((MID('50 AP'!F15,7,2))*0.01))</f>
        <v/>
      </c>
      <c r="G15" s="17" t="str">
        <f>IF('50 AP'!G15="","",((MID('50 AP'!G15,1,2))*60)+(MID('50 AP'!G15,4,2))+((MID('50 AP'!G15,7,2))*0.01))</f>
        <v/>
      </c>
      <c r="H15" s="17" t="str">
        <f>IF('50 AP'!H15="","",((MID('50 AP'!H15,1,2))*60)+(MID('50 AP'!H15,4,2))+((MID('50 AP'!H15,7,2))*0.01))</f>
        <v/>
      </c>
      <c r="I15" s="17" t="str">
        <f>IF('50 AP'!I15="","",((MID('50 AP'!I15,1,2))*60)+(MID('50 AP'!I15,4,2))+((MID('50 AP'!I15,7,2))*0.01))</f>
        <v/>
      </c>
      <c r="J15" s="17" t="str">
        <f>IF('50 AP'!J15="","",((MID('50 AP'!J15,1,2))*60)+(MID('50 AP'!J15,4,2))+((MID('50 AP'!J15,7,2))*0.01))</f>
        <v/>
      </c>
      <c r="K15" s="17" t="str">
        <f>IF('50 AP'!K15="","",((MID('50 AP'!K15,1,2))*60)+(MID('50 AP'!K15,4,2))+((MID('50 AP'!K15,7,2))*0.01))</f>
        <v/>
      </c>
      <c r="L15" s="17" t="str">
        <f>IF('50 AP'!L15="","",((MID('50 AP'!L15,1,2))*60)+(MID('50 AP'!L15,4,2))+((MID('50 AP'!L15,7,2))*0.01))</f>
        <v/>
      </c>
      <c r="M15" s="17" t="str">
        <f>IF('50 AP'!M15="","",((MID('50 AP'!M15,1,2))*60)+(MID('50 AP'!M15,4,2))+((MID('50 AP'!M15,7,2))*0.01))</f>
        <v/>
      </c>
      <c r="N15" s="17" t="str">
        <f>IF('50 AP'!N15="","",((MID('50 AP'!N15,1,2))*60)+(MID('50 AP'!N15,4,2))+((MID('50 AP'!N15,7,2))*0.01))</f>
        <v/>
      </c>
      <c r="O15" s="19" t="str">
        <f>IF('50 AP'!O15="","",((MID('50 AP'!O15,1,2))*60)+(MID('50 AP'!O15,4,2))+((MID('50 AP'!O15,7,2))*0.01))</f>
        <v/>
      </c>
    </row>
    <row r="16" spans="1:15" ht="18.75" customHeight="1" x14ac:dyDescent="0.25">
      <c r="A16" s="46" t="str">
        <f>IF(Nageur!A16="","",Nageur!A16)</f>
        <v/>
      </c>
      <c r="B16" s="80" t="str">
        <f>IF(Nageur!G16=1,'Temps de Qualifications'!$E$6,IF(Nageur!G16=2,'Temps de Qualifications'!$E$7,IF(Nageur!G16=3,'Temps de Qualifications'!$E$10,IF(Nageur!G16=4,'Temps de Qualifications'!$E$11,IF(Nageur!G16=5,'Temps de Qualifications'!$E$10,IF(Nageur!G16=6,'Temps de Qualifications'!$E$11,""))))))</f>
        <v/>
      </c>
      <c r="C16" s="80" t="str">
        <f ca="1">IF(Nageur!H16=1,'Temps de Qualifications'!$E$17,IF(Nageur!H16=2,'Temps de Qualifications'!$E$19,IF(Nageur!H16=3,'Temps de Qualifications'!$E$21,IF(Nageur!H16=4,'Temps de Qualifications'!$E$23,IF(Nageur!H16=5,'Temps de Qualifications'!$E$25,IF(Nageur!H16=6,'Temps de Qualifications'!$E$27,IF(Nageur!H16=7,'Temps de Qualifications'!$E$29,IF(Nageur!H16=8,'Temps de Qualifications'!$E$31,IF(Nageur!H16=9,'Temps de Qualifications'!$E$33,IF(Nageur!H16=10,'Temps de Qualifications'!$E$35,IF(Nageur!H16=11,'Temps de Qualifications'!$E$37,IF(Nageur!H16=12,'Temps de Qualifications'!$E$39,IF(Nageur!H16=13,'Temps de Qualifications'!$E$41,IF(Nageur!H16=14,'Temps de Qualifications'!$E$43,""))))))))))))))</f>
        <v/>
      </c>
      <c r="D16" s="17" t="str">
        <f>IF('50 AP'!D16="","",((MID('50 AP'!D16,1,2))*60)+(MID('50 AP'!D16,4,2))+((MID('50 AP'!D16,7,2))*0.01))</f>
        <v/>
      </c>
      <c r="E16" s="17" t="str">
        <f>IF('50 AP'!E16="","",((MID('50 AP'!E16,1,2))*60)+(MID('50 AP'!E16,4,2))+((MID('50 AP'!E16,7,2))*0.01))</f>
        <v/>
      </c>
      <c r="F16" s="17" t="str">
        <f>IF('50 AP'!F16="","",((MID('50 AP'!F16,1,2))*60)+(MID('50 AP'!F16,4,2))+((MID('50 AP'!F16,7,2))*0.01))</f>
        <v/>
      </c>
      <c r="G16" s="17" t="str">
        <f>IF('50 AP'!G16="","",((MID('50 AP'!G16,1,2))*60)+(MID('50 AP'!G16,4,2))+((MID('50 AP'!G16,7,2))*0.01))</f>
        <v/>
      </c>
      <c r="H16" s="17" t="str">
        <f>IF('50 AP'!H16="","",((MID('50 AP'!H16,1,2))*60)+(MID('50 AP'!H16,4,2))+((MID('50 AP'!H16,7,2))*0.01))</f>
        <v/>
      </c>
      <c r="I16" s="17" t="str">
        <f>IF('50 AP'!I16="","",((MID('50 AP'!I16,1,2))*60)+(MID('50 AP'!I16,4,2))+((MID('50 AP'!I16,7,2))*0.01))</f>
        <v/>
      </c>
      <c r="J16" s="17" t="str">
        <f>IF('50 AP'!J16="","",((MID('50 AP'!J16,1,2))*60)+(MID('50 AP'!J16,4,2))+((MID('50 AP'!J16,7,2))*0.01))</f>
        <v/>
      </c>
      <c r="K16" s="17" t="str">
        <f>IF('50 AP'!K16="","",((MID('50 AP'!K16,1,2))*60)+(MID('50 AP'!K16,4,2))+((MID('50 AP'!K16,7,2))*0.01))</f>
        <v/>
      </c>
      <c r="L16" s="17" t="str">
        <f>IF('50 AP'!L16="","",((MID('50 AP'!L16,1,2))*60)+(MID('50 AP'!L16,4,2))+((MID('50 AP'!L16,7,2))*0.01))</f>
        <v/>
      </c>
      <c r="M16" s="17" t="str">
        <f>IF('50 AP'!M16="","",((MID('50 AP'!M16,1,2))*60)+(MID('50 AP'!M16,4,2))+((MID('50 AP'!M16,7,2))*0.01))</f>
        <v/>
      </c>
      <c r="N16" s="17" t="str">
        <f>IF('50 AP'!N16="","",((MID('50 AP'!N16,1,2))*60)+(MID('50 AP'!N16,4,2))+((MID('50 AP'!N16,7,2))*0.01))</f>
        <v/>
      </c>
      <c r="O16" s="19" t="str">
        <f>IF('50 AP'!O16="","",((MID('50 AP'!O16,1,2))*60)+(MID('50 AP'!O16,4,2))+((MID('50 AP'!O16,7,2))*0.01))</f>
        <v/>
      </c>
    </row>
    <row r="17" spans="1:15" ht="18.75" customHeight="1" x14ac:dyDescent="0.25">
      <c r="A17" s="46" t="str">
        <f>IF(Nageur!A17="","",Nageur!A17)</f>
        <v/>
      </c>
      <c r="B17" s="80" t="str">
        <f>IF(Nageur!G17=1,'Temps de Qualifications'!$E$6,IF(Nageur!G17=2,'Temps de Qualifications'!$E$7,IF(Nageur!G17=3,'Temps de Qualifications'!$E$10,IF(Nageur!G17=4,'Temps de Qualifications'!$E$11,IF(Nageur!G17=5,'Temps de Qualifications'!$E$10,IF(Nageur!G17=6,'Temps de Qualifications'!$E$11,""))))))</f>
        <v/>
      </c>
      <c r="C17" s="80" t="str">
        <f ca="1">IF(Nageur!H17=1,'Temps de Qualifications'!$E$17,IF(Nageur!H17=2,'Temps de Qualifications'!$E$19,IF(Nageur!H17=3,'Temps de Qualifications'!$E$21,IF(Nageur!H17=4,'Temps de Qualifications'!$E$23,IF(Nageur!H17=5,'Temps de Qualifications'!$E$25,IF(Nageur!H17=6,'Temps de Qualifications'!$E$27,IF(Nageur!H17=7,'Temps de Qualifications'!$E$29,IF(Nageur!H17=8,'Temps de Qualifications'!$E$31,IF(Nageur!H17=9,'Temps de Qualifications'!$E$33,IF(Nageur!H17=10,'Temps de Qualifications'!$E$35,IF(Nageur!H17=11,'Temps de Qualifications'!$E$37,IF(Nageur!H17=12,'Temps de Qualifications'!$E$39,IF(Nageur!H17=13,'Temps de Qualifications'!$E$41,IF(Nageur!H17=14,'Temps de Qualifications'!$E$43,""))))))))))))))</f>
        <v/>
      </c>
      <c r="D17" s="17" t="str">
        <f>IF('50 AP'!D17="","",((MID('50 AP'!D17,1,2))*60)+(MID('50 AP'!D17,4,2))+((MID('50 AP'!D17,7,2))*0.01))</f>
        <v/>
      </c>
      <c r="E17" s="17" t="str">
        <f>IF('50 AP'!E17="","",((MID('50 AP'!E17,1,2))*60)+(MID('50 AP'!E17,4,2))+((MID('50 AP'!E17,7,2))*0.01))</f>
        <v/>
      </c>
      <c r="F17" s="17" t="str">
        <f>IF('50 AP'!F17="","",((MID('50 AP'!F17,1,2))*60)+(MID('50 AP'!F17,4,2))+((MID('50 AP'!F17,7,2))*0.01))</f>
        <v/>
      </c>
      <c r="G17" s="17" t="str">
        <f>IF('50 AP'!G17="","",((MID('50 AP'!G17,1,2))*60)+(MID('50 AP'!G17,4,2))+((MID('50 AP'!G17,7,2))*0.01))</f>
        <v/>
      </c>
      <c r="H17" s="17" t="str">
        <f>IF('50 AP'!H17="","",((MID('50 AP'!H17,1,2))*60)+(MID('50 AP'!H17,4,2))+((MID('50 AP'!H17,7,2))*0.01))</f>
        <v/>
      </c>
      <c r="I17" s="17" t="str">
        <f>IF('50 AP'!I17="","",((MID('50 AP'!I17,1,2))*60)+(MID('50 AP'!I17,4,2))+((MID('50 AP'!I17,7,2))*0.01))</f>
        <v/>
      </c>
      <c r="J17" s="17" t="str">
        <f>IF('50 AP'!J17="","",((MID('50 AP'!J17,1,2))*60)+(MID('50 AP'!J17,4,2))+((MID('50 AP'!J17,7,2))*0.01))</f>
        <v/>
      </c>
      <c r="K17" s="17" t="str">
        <f>IF('50 AP'!K17="","",((MID('50 AP'!K17,1,2))*60)+(MID('50 AP'!K17,4,2))+((MID('50 AP'!K17,7,2))*0.01))</f>
        <v/>
      </c>
      <c r="L17" s="17" t="str">
        <f>IF('50 AP'!L17="","",((MID('50 AP'!L17,1,2))*60)+(MID('50 AP'!L17,4,2))+((MID('50 AP'!L17,7,2))*0.01))</f>
        <v/>
      </c>
      <c r="M17" s="17" t="str">
        <f>IF('50 AP'!M17="","",((MID('50 AP'!M17,1,2))*60)+(MID('50 AP'!M17,4,2))+((MID('50 AP'!M17,7,2))*0.01))</f>
        <v/>
      </c>
      <c r="N17" s="17" t="str">
        <f>IF('50 AP'!N17="","",((MID('50 AP'!N17,1,2))*60)+(MID('50 AP'!N17,4,2))+((MID('50 AP'!N17,7,2))*0.01))</f>
        <v/>
      </c>
      <c r="O17" s="19" t="str">
        <f>IF('50 AP'!O17="","",((MID('50 AP'!O17,1,2))*60)+(MID('50 AP'!O17,4,2))+((MID('50 AP'!O17,7,2))*0.01))</f>
        <v/>
      </c>
    </row>
    <row r="18" spans="1:15" ht="18.75" customHeight="1" x14ac:dyDescent="0.25">
      <c r="A18" s="46" t="str">
        <f>IF(Nageur!A18="","",Nageur!A18)</f>
        <v/>
      </c>
      <c r="B18" s="80" t="str">
        <f>IF(Nageur!G18=1,'Temps de Qualifications'!$E$6,IF(Nageur!G18=2,'Temps de Qualifications'!$E$7,IF(Nageur!G18=3,'Temps de Qualifications'!$E$10,IF(Nageur!G18=4,'Temps de Qualifications'!$E$11,IF(Nageur!G18=5,'Temps de Qualifications'!$E$10,IF(Nageur!G18=6,'Temps de Qualifications'!$E$11,""))))))</f>
        <v/>
      </c>
      <c r="C18" s="80" t="str">
        <f ca="1">IF(Nageur!H18=1,'Temps de Qualifications'!$E$17,IF(Nageur!H18=2,'Temps de Qualifications'!$E$19,IF(Nageur!H18=3,'Temps de Qualifications'!$E$21,IF(Nageur!H18=4,'Temps de Qualifications'!$E$23,IF(Nageur!H18=5,'Temps de Qualifications'!$E$25,IF(Nageur!H18=6,'Temps de Qualifications'!$E$27,IF(Nageur!H18=7,'Temps de Qualifications'!$E$29,IF(Nageur!H18=8,'Temps de Qualifications'!$E$31,IF(Nageur!H18=9,'Temps de Qualifications'!$E$33,IF(Nageur!H18=10,'Temps de Qualifications'!$E$35,IF(Nageur!H18=11,'Temps de Qualifications'!$E$37,IF(Nageur!H18=12,'Temps de Qualifications'!$E$39,IF(Nageur!H18=13,'Temps de Qualifications'!$E$41,IF(Nageur!H18=14,'Temps de Qualifications'!$E$43,""))))))))))))))</f>
        <v/>
      </c>
      <c r="D18" s="17" t="str">
        <f>IF('50 AP'!D18="","",((MID('50 AP'!D18,1,2))*60)+(MID('50 AP'!D18,4,2))+((MID('50 AP'!D18,7,2))*0.01))</f>
        <v/>
      </c>
      <c r="E18" s="17" t="str">
        <f>IF('50 AP'!E18="","",((MID('50 AP'!E18,1,2))*60)+(MID('50 AP'!E18,4,2))+((MID('50 AP'!E18,7,2))*0.01))</f>
        <v/>
      </c>
      <c r="F18" s="17" t="str">
        <f>IF('50 AP'!F18="","",((MID('50 AP'!F18,1,2))*60)+(MID('50 AP'!F18,4,2))+((MID('50 AP'!F18,7,2))*0.01))</f>
        <v/>
      </c>
      <c r="G18" s="17" t="str">
        <f>IF('50 AP'!G18="","",((MID('50 AP'!G18,1,2))*60)+(MID('50 AP'!G18,4,2))+((MID('50 AP'!G18,7,2))*0.01))</f>
        <v/>
      </c>
      <c r="H18" s="17" t="str">
        <f>IF('50 AP'!H18="","",((MID('50 AP'!H18,1,2))*60)+(MID('50 AP'!H18,4,2))+((MID('50 AP'!H18,7,2))*0.01))</f>
        <v/>
      </c>
      <c r="I18" s="17" t="str">
        <f>IF('50 AP'!I18="","",((MID('50 AP'!I18,1,2))*60)+(MID('50 AP'!I18,4,2))+((MID('50 AP'!I18,7,2))*0.01))</f>
        <v/>
      </c>
      <c r="J18" s="17" t="str">
        <f>IF('50 AP'!J18="","",((MID('50 AP'!J18,1,2))*60)+(MID('50 AP'!J18,4,2))+((MID('50 AP'!J18,7,2))*0.01))</f>
        <v/>
      </c>
      <c r="K18" s="17" t="str">
        <f>IF('50 AP'!K18="","",((MID('50 AP'!K18,1,2))*60)+(MID('50 AP'!K18,4,2))+((MID('50 AP'!K18,7,2))*0.01))</f>
        <v/>
      </c>
      <c r="L18" s="17" t="str">
        <f>IF('50 AP'!L18="","",((MID('50 AP'!L18,1,2))*60)+(MID('50 AP'!L18,4,2))+((MID('50 AP'!L18,7,2))*0.01))</f>
        <v/>
      </c>
      <c r="M18" s="17" t="str">
        <f>IF('50 AP'!M18="","",((MID('50 AP'!M18,1,2))*60)+(MID('50 AP'!M18,4,2))+((MID('50 AP'!M18,7,2))*0.01))</f>
        <v/>
      </c>
      <c r="N18" s="17" t="str">
        <f>IF('50 AP'!N18="","",((MID('50 AP'!N18,1,2))*60)+(MID('50 AP'!N18,4,2))+((MID('50 AP'!N18,7,2))*0.01))</f>
        <v/>
      </c>
      <c r="O18" s="19" t="str">
        <f>IF('50 AP'!O18="","",((MID('50 AP'!O18,1,2))*60)+(MID('50 AP'!O18,4,2))+((MID('50 AP'!O18,7,2))*0.01))</f>
        <v/>
      </c>
    </row>
    <row r="19" spans="1:15" ht="18.75" customHeight="1" x14ac:dyDescent="0.25">
      <c r="A19" s="46" t="str">
        <f>IF(Nageur!A19="","",Nageur!A19)</f>
        <v/>
      </c>
      <c r="B19" s="80" t="str">
        <f>IF(Nageur!G19=1,'Temps de Qualifications'!$E$6,IF(Nageur!G19=2,'Temps de Qualifications'!$E$7,IF(Nageur!G19=3,'Temps de Qualifications'!$E$10,IF(Nageur!G19=4,'Temps de Qualifications'!$E$11,IF(Nageur!G19=5,'Temps de Qualifications'!$E$10,IF(Nageur!G19=6,'Temps de Qualifications'!$E$11,""))))))</f>
        <v/>
      </c>
      <c r="C19" s="80" t="str">
        <f ca="1">IF(Nageur!H19=1,'Temps de Qualifications'!$E$17,IF(Nageur!H19=2,'Temps de Qualifications'!$E$19,IF(Nageur!H19=3,'Temps de Qualifications'!$E$21,IF(Nageur!H19=4,'Temps de Qualifications'!$E$23,IF(Nageur!H19=5,'Temps de Qualifications'!$E$25,IF(Nageur!H19=6,'Temps de Qualifications'!$E$27,IF(Nageur!H19=7,'Temps de Qualifications'!$E$29,IF(Nageur!H19=8,'Temps de Qualifications'!$E$31,IF(Nageur!H19=9,'Temps de Qualifications'!$E$33,IF(Nageur!H19=10,'Temps de Qualifications'!$E$35,IF(Nageur!H19=11,'Temps de Qualifications'!$E$37,IF(Nageur!H19=12,'Temps de Qualifications'!$E$39,IF(Nageur!H19=13,'Temps de Qualifications'!$E$41,IF(Nageur!H19=14,'Temps de Qualifications'!$E$43,""))))))))))))))</f>
        <v/>
      </c>
      <c r="D19" s="17" t="str">
        <f>IF('50 AP'!D19="","",((MID('50 AP'!D19,1,2))*60)+(MID('50 AP'!D19,4,2))+((MID('50 AP'!D19,7,2))*0.01))</f>
        <v/>
      </c>
      <c r="E19" s="17" t="str">
        <f>IF('50 AP'!E19="","",((MID('50 AP'!E19,1,2))*60)+(MID('50 AP'!E19,4,2))+((MID('50 AP'!E19,7,2))*0.01))</f>
        <v/>
      </c>
      <c r="F19" s="17" t="str">
        <f>IF('50 AP'!F19="","",((MID('50 AP'!F19,1,2))*60)+(MID('50 AP'!F19,4,2))+((MID('50 AP'!F19,7,2))*0.01))</f>
        <v/>
      </c>
      <c r="G19" s="17" t="str">
        <f>IF('50 AP'!G19="","",((MID('50 AP'!G19,1,2))*60)+(MID('50 AP'!G19,4,2))+((MID('50 AP'!G19,7,2))*0.01))</f>
        <v/>
      </c>
      <c r="H19" s="17" t="str">
        <f>IF('50 AP'!H19="","",((MID('50 AP'!H19,1,2))*60)+(MID('50 AP'!H19,4,2))+((MID('50 AP'!H19,7,2))*0.01))</f>
        <v/>
      </c>
      <c r="I19" s="17" t="str">
        <f>IF('50 AP'!I19="","",((MID('50 AP'!I19,1,2))*60)+(MID('50 AP'!I19,4,2))+((MID('50 AP'!I19,7,2))*0.01))</f>
        <v/>
      </c>
      <c r="J19" s="17" t="str">
        <f>IF('50 AP'!J19="","",((MID('50 AP'!J19,1,2))*60)+(MID('50 AP'!J19,4,2))+((MID('50 AP'!J19,7,2))*0.01))</f>
        <v/>
      </c>
      <c r="K19" s="17" t="str">
        <f>IF('50 AP'!K19="","",((MID('50 AP'!K19,1,2))*60)+(MID('50 AP'!K19,4,2))+((MID('50 AP'!K19,7,2))*0.01))</f>
        <v/>
      </c>
      <c r="L19" s="17" t="str">
        <f>IF('50 AP'!L19="","",((MID('50 AP'!L19,1,2))*60)+(MID('50 AP'!L19,4,2))+((MID('50 AP'!L19,7,2))*0.01))</f>
        <v/>
      </c>
      <c r="M19" s="17" t="str">
        <f>IF('50 AP'!M19="","",((MID('50 AP'!M19,1,2))*60)+(MID('50 AP'!M19,4,2))+((MID('50 AP'!M19,7,2))*0.01))</f>
        <v/>
      </c>
      <c r="N19" s="17" t="str">
        <f>IF('50 AP'!N19="","",((MID('50 AP'!N19,1,2))*60)+(MID('50 AP'!N19,4,2))+((MID('50 AP'!N19,7,2))*0.01))</f>
        <v/>
      </c>
      <c r="O19" s="19" t="str">
        <f>IF('50 AP'!O19="","",((MID('50 AP'!O19,1,2))*60)+(MID('50 AP'!O19,4,2))+((MID('50 AP'!O19,7,2))*0.01))</f>
        <v/>
      </c>
    </row>
    <row r="20" spans="1:15" ht="18.75" customHeight="1" x14ac:dyDescent="0.25">
      <c r="A20" s="46" t="str">
        <f>IF(Nageur!A20="","",Nageur!A20)</f>
        <v/>
      </c>
      <c r="B20" s="80" t="str">
        <f>IF(Nageur!G20=1,'Temps de Qualifications'!$E$6,IF(Nageur!G20=2,'Temps de Qualifications'!$E$7,IF(Nageur!G20=3,'Temps de Qualifications'!$E$10,IF(Nageur!G20=4,'Temps de Qualifications'!$E$11,IF(Nageur!G20=5,'Temps de Qualifications'!$E$10,IF(Nageur!G20=6,'Temps de Qualifications'!$E$11,""))))))</f>
        <v/>
      </c>
      <c r="C20" s="80" t="str">
        <f ca="1">IF(Nageur!H20=1,'Temps de Qualifications'!$E$17,IF(Nageur!H20=2,'Temps de Qualifications'!$E$19,IF(Nageur!H20=3,'Temps de Qualifications'!$E$21,IF(Nageur!H20=4,'Temps de Qualifications'!$E$23,IF(Nageur!H20=5,'Temps de Qualifications'!$E$25,IF(Nageur!H20=6,'Temps de Qualifications'!$E$27,IF(Nageur!H20=7,'Temps de Qualifications'!$E$29,IF(Nageur!H20=8,'Temps de Qualifications'!$E$31,IF(Nageur!H20=9,'Temps de Qualifications'!$E$33,IF(Nageur!H20=10,'Temps de Qualifications'!$E$35,IF(Nageur!H20=11,'Temps de Qualifications'!$E$37,IF(Nageur!H20=12,'Temps de Qualifications'!$E$39,IF(Nageur!H20=13,'Temps de Qualifications'!$E$41,IF(Nageur!H20=14,'Temps de Qualifications'!$E$43,""))))))))))))))</f>
        <v/>
      </c>
      <c r="D20" s="17" t="str">
        <f>IF('50 AP'!D20="","",((MID('50 AP'!D20,1,2))*60)+(MID('50 AP'!D20,4,2))+((MID('50 AP'!D20,7,2))*0.01))</f>
        <v/>
      </c>
      <c r="E20" s="17" t="str">
        <f>IF('50 AP'!E20="","",((MID('50 AP'!E20,1,2))*60)+(MID('50 AP'!E20,4,2))+((MID('50 AP'!E20,7,2))*0.01))</f>
        <v/>
      </c>
      <c r="F20" s="17" t="str">
        <f>IF('50 AP'!F20="","",((MID('50 AP'!F20,1,2))*60)+(MID('50 AP'!F20,4,2))+((MID('50 AP'!F20,7,2))*0.01))</f>
        <v/>
      </c>
      <c r="G20" s="17" t="str">
        <f>IF('50 AP'!G20="","",((MID('50 AP'!G20,1,2))*60)+(MID('50 AP'!G20,4,2))+((MID('50 AP'!G20,7,2))*0.01))</f>
        <v/>
      </c>
      <c r="H20" s="17" t="str">
        <f>IF('50 AP'!H20="","",((MID('50 AP'!H20,1,2))*60)+(MID('50 AP'!H20,4,2))+((MID('50 AP'!H20,7,2))*0.01))</f>
        <v/>
      </c>
      <c r="I20" s="17" t="str">
        <f>IF('50 AP'!I20="","",((MID('50 AP'!I20,1,2))*60)+(MID('50 AP'!I20,4,2))+((MID('50 AP'!I20,7,2))*0.01))</f>
        <v/>
      </c>
      <c r="J20" s="17" t="str">
        <f>IF('50 AP'!J20="","",((MID('50 AP'!J20,1,2))*60)+(MID('50 AP'!J20,4,2))+((MID('50 AP'!J20,7,2))*0.01))</f>
        <v/>
      </c>
      <c r="K20" s="17" t="str">
        <f>IF('50 AP'!K20="","",((MID('50 AP'!K20,1,2))*60)+(MID('50 AP'!K20,4,2))+((MID('50 AP'!K20,7,2))*0.01))</f>
        <v/>
      </c>
      <c r="L20" s="17" t="str">
        <f>IF('50 AP'!L20="","",((MID('50 AP'!L20,1,2))*60)+(MID('50 AP'!L20,4,2))+((MID('50 AP'!L20,7,2))*0.01))</f>
        <v/>
      </c>
      <c r="M20" s="17" t="str">
        <f>IF('50 AP'!M20="","",((MID('50 AP'!M20,1,2))*60)+(MID('50 AP'!M20,4,2))+((MID('50 AP'!M20,7,2))*0.01))</f>
        <v/>
      </c>
      <c r="N20" s="17" t="str">
        <f>IF('50 AP'!N20="","",((MID('50 AP'!N20,1,2))*60)+(MID('50 AP'!N20,4,2))+((MID('50 AP'!N20,7,2))*0.01))</f>
        <v/>
      </c>
      <c r="O20" s="19" t="str">
        <f>IF('50 AP'!O20="","",((MID('50 AP'!O20,1,2))*60)+(MID('50 AP'!O20,4,2))+((MID('50 AP'!O20,7,2))*0.01))</f>
        <v/>
      </c>
    </row>
    <row r="21" spans="1:15" ht="18.75" customHeight="1" x14ac:dyDescent="0.25">
      <c r="A21" s="46" t="str">
        <f>IF(Nageur!A21="","",Nageur!A21)</f>
        <v/>
      </c>
      <c r="B21" s="80" t="str">
        <f>IF(Nageur!G21=1,'Temps de Qualifications'!$E$6,IF(Nageur!G21=2,'Temps de Qualifications'!$E$7,IF(Nageur!G21=3,'Temps de Qualifications'!$E$10,IF(Nageur!G21=4,'Temps de Qualifications'!$E$11,IF(Nageur!G21=5,'Temps de Qualifications'!$E$10,IF(Nageur!G21=6,'Temps de Qualifications'!$E$11,""))))))</f>
        <v/>
      </c>
      <c r="C21" s="80" t="str">
        <f ca="1">IF(Nageur!H21=1,'Temps de Qualifications'!$E$17,IF(Nageur!H21=2,'Temps de Qualifications'!$E$19,IF(Nageur!H21=3,'Temps de Qualifications'!$E$21,IF(Nageur!H21=4,'Temps de Qualifications'!$E$23,IF(Nageur!H21=5,'Temps de Qualifications'!$E$25,IF(Nageur!H21=6,'Temps de Qualifications'!$E$27,IF(Nageur!H21=7,'Temps de Qualifications'!$E$29,IF(Nageur!H21=8,'Temps de Qualifications'!$E$31,IF(Nageur!H21=9,'Temps de Qualifications'!$E$33,IF(Nageur!H21=10,'Temps de Qualifications'!$E$35,IF(Nageur!H21=11,'Temps de Qualifications'!$E$37,IF(Nageur!H21=12,'Temps de Qualifications'!$E$39,IF(Nageur!H21=13,'Temps de Qualifications'!$E$41,IF(Nageur!H21=14,'Temps de Qualifications'!$E$43,""))))))))))))))</f>
        <v/>
      </c>
      <c r="D21" s="17" t="str">
        <f>IF('50 AP'!D21="","",((MID('50 AP'!D21,1,2))*60)+(MID('50 AP'!D21,4,2))+((MID('50 AP'!D21,7,2))*0.01))</f>
        <v/>
      </c>
      <c r="E21" s="17" t="str">
        <f>IF('50 AP'!E21="","",((MID('50 AP'!E21,1,2))*60)+(MID('50 AP'!E21,4,2))+((MID('50 AP'!E21,7,2))*0.01))</f>
        <v/>
      </c>
      <c r="F21" s="17" t="str">
        <f>IF('50 AP'!F21="","",((MID('50 AP'!F21,1,2))*60)+(MID('50 AP'!F21,4,2))+((MID('50 AP'!F21,7,2))*0.01))</f>
        <v/>
      </c>
      <c r="G21" s="17" t="str">
        <f>IF('50 AP'!G21="","",((MID('50 AP'!G21,1,2))*60)+(MID('50 AP'!G21,4,2))+((MID('50 AP'!G21,7,2))*0.01))</f>
        <v/>
      </c>
      <c r="H21" s="17" t="str">
        <f>IF('50 AP'!H21="","",((MID('50 AP'!H21,1,2))*60)+(MID('50 AP'!H21,4,2))+((MID('50 AP'!H21,7,2))*0.01))</f>
        <v/>
      </c>
      <c r="I21" s="17" t="str">
        <f>IF('50 AP'!I21="","",((MID('50 AP'!I21,1,2))*60)+(MID('50 AP'!I21,4,2))+((MID('50 AP'!I21,7,2))*0.01))</f>
        <v/>
      </c>
      <c r="J21" s="17" t="str">
        <f>IF('50 AP'!J21="","",((MID('50 AP'!J21,1,2))*60)+(MID('50 AP'!J21,4,2))+((MID('50 AP'!J21,7,2))*0.01))</f>
        <v/>
      </c>
      <c r="K21" s="17" t="str">
        <f>IF('50 AP'!K21="","",((MID('50 AP'!K21,1,2))*60)+(MID('50 AP'!K21,4,2))+((MID('50 AP'!K21,7,2))*0.01))</f>
        <v/>
      </c>
      <c r="L21" s="17" t="str">
        <f>IF('50 AP'!L21="","",((MID('50 AP'!L21,1,2))*60)+(MID('50 AP'!L21,4,2))+((MID('50 AP'!L21,7,2))*0.01))</f>
        <v/>
      </c>
      <c r="M21" s="17" t="str">
        <f>IF('50 AP'!M21="","",((MID('50 AP'!M21,1,2))*60)+(MID('50 AP'!M21,4,2))+((MID('50 AP'!M21,7,2))*0.01))</f>
        <v/>
      </c>
      <c r="N21" s="17" t="str">
        <f>IF('50 AP'!N21="","",((MID('50 AP'!N21,1,2))*60)+(MID('50 AP'!N21,4,2))+((MID('50 AP'!N21,7,2))*0.01))</f>
        <v/>
      </c>
      <c r="O21" s="19" t="str">
        <f>IF('50 AP'!O21="","",((MID('50 AP'!O21,1,2))*60)+(MID('50 AP'!O21,4,2))+((MID('50 AP'!O21,7,2))*0.01))</f>
        <v/>
      </c>
    </row>
    <row r="22" spans="1:15" ht="18.75" customHeight="1" x14ac:dyDescent="0.25">
      <c r="A22" s="46" t="str">
        <f>IF(Nageur!A22="","",Nageur!A22)</f>
        <v/>
      </c>
      <c r="B22" s="80" t="str">
        <f>IF(Nageur!G22=1,'Temps de Qualifications'!$E$6,IF(Nageur!G22=2,'Temps de Qualifications'!$E$7,IF(Nageur!G22=3,'Temps de Qualifications'!$E$10,IF(Nageur!G22=4,'Temps de Qualifications'!$E$11,IF(Nageur!G22=5,'Temps de Qualifications'!$E$10,IF(Nageur!G22=6,'Temps de Qualifications'!$E$11,""))))))</f>
        <v/>
      </c>
      <c r="C22" s="80" t="str">
        <f ca="1">IF(Nageur!H22=1,'Temps de Qualifications'!$E$17,IF(Nageur!H22=2,'Temps de Qualifications'!$E$19,IF(Nageur!H22=3,'Temps de Qualifications'!$E$21,IF(Nageur!H22=4,'Temps de Qualifications'!$E$23,IF(Nageur!H22=5,'Temps de Qualifications'!$E$25,IF(Nageur!H22=6,'Temps de Qualifications'!$E$27,IF(Nageur!H22=7,'Temps de Qualifications'!$E$29,IF(Nageur!H22=8,'Temps de Qualifications'!$E$31,IF(Nageur!H22=9,'Temps de Qualifications'!$E$33,IF(Nageur!H22=10,'Temps de Qualifications'!$E$35,IF(Nageur!H22=11,'Temps de Qualifications'!$E$37,IF(Nageur!H22=12,'Temps de Qualifications'!$E$39,IF(Nageur!H22=13,'Temps de Qualifications'!$E$41,IF(Nageur!H22=14,'Temps de Qualifications'!$E$43,""))))))))))))))</f>
        <v/>
      </c>
      <c r="D22" s="17" t="str">
        <f>IF('50 AP'!D22="","",((MID('50 AP'!D22,1,2))*60)+(MID('50 AP'!D22,4,2))+((MID('50 AP'!D22,7,2))*0.01))</f>
        <v/>
      </c>
      <c r="E22" s="17" t="str">
        <f>IF('50 AP'!E22="","",((MID('50 AP'!E22,1,2))*60)+(MID('50 AP'!E22,4,2))+((MID('50 AP'!E22,7,2))*0.01))</f>
        <v/>
      </c>
      <c r="F22" s="17" t="str">
        <f>IF('50 AP'!F22="","",((MID('50 AP'!F22,1,2))*60)+(MID('50 AP'!F22,4,2))+((MID('50 AP'!F22,7,2))*0.01))</f>
        <v/>
      </c>
      <c r="G22" s="17" t="str">
        <f>IF('50 AP'!G22="","",((MID('50 AP'!G22,1,2))*60)+(MID('50 AP'!G22,4,2))+((MID('50 AP'!G22,7,2))*0.01))</f>
        <v/>
      </c>
      <c r="H22" s="17" t="str">
        <f>IF('50 AP'!H22="","",((MID('50 AP'!H22,1,2))*60)+(MID('50 AP'!H22,4,2))+((MID('50 AP'!H22,7,2))*0.01))</f>
        <v/>
      </c>
      <c r="I22" s="17" t="str">
        <f>IF('50 AP'!I22="","",((MID('50 AP'!I22,1,2))*60)+(MID('50 AP'!I22,4,2))+((MID('50 AP'!I22,7,2))*0.01))</f>
        <v/>
      </c>
      <c r="J22" s="17" t="str">
        <f>IF('50 AP'!J22="","",((MID('50 AP'!J22,1,2))*60)+(MID('50 AP'!J22,4,2))+((MID('50 AP'!J22,7,2))*0.01))</f>
        <v/>
      </c>
      <c r="K22" s="17" t="str">
        <f>IF('50 AP'!K22="","",((MID('50 AP'!K22,1,2))*60)+(MID('50 AP'!K22,4,2))+((MID('50 AP'!K22,7,2))*0.01))</f>
        <v/>
      </c>
      <c r="L22" s="17" t="str">
        <f>IF('50 AP'!L22="","",((MID('50 AP'!L22,1,2))*60)+(MID('50 AP'!L22,4,2))+((MID('50 AP'!L22,7,2))*0.01))</f>
        <v/>
      </c>
      <c r="M22" s="17" t="str">
        <f>IF('50 AP'!M22="","",((MID('50 AP'!M22,1,2))*60)+(MID('50 AP'!M22,4,2))+((MID('50 AP'!M22,7,2))*0.01))</f>
        <v/>
      </c>
      <c r="N22" s="17" t="str">
        <f>IF('50 AP'!N22="","",((MID('50 AP'!N22,1,2))*60)+(MID('50 AP'!N22,4,2))+((MID('50 AP'!N22,7,2))*0.01))</f>
        <v/>
      </c>
      <c r="O22" s="19" t="str">
        <f>IF('50 AP'!O22="","",((MID('50 AP'!O22,1,2))*60)+(MID('50 AP'!O22,4,2))+((MID('50 AP'!O22,7,2))*0.01))</f>
        <v/>
      </c>
    </row>
    <row r="23" spans="1:15" ht="18.75" customHeight="1" x14ac:dyDescent="0.25">
      <c r="A23" s="46" t="str">
        <f>IF(Nageur!A23="","",Nageur!A23)</f>
        <v/>
      </c>
      <c r="B23" s="80" t="str">
        <f>IF(Nageur!G23=1,'Temps de Qualifications'!$E$6,IF(Nageur!G23=2,'Temps de Qualifications'!$E$7,IF(Nageur!G23=3,'Temps de Qualifications'!$E$10,IF(Nageur!G23=4,'Temps de Qualifications'!$E$11,IF(Nageur!G23=5,'Temps de Qualifications'!$E$10,IF(Nageur!G23=6,'Temps de Qualifications'!$E$11,""))))))</f>
        <v/>
      </c>
      <c r="C23" s="80" t="str">
        <f ca="1">IF(Nageur!H23=1,'Temps de Qualifications'!$E$17,IF(Nageur!H23=2,'Temps de Qualifications'!$E$19,IF(Nageur!H23=3,'Temps de Qualifications'!$E$21,IF(Nageur!H23=4,'Temps de Qualifications'!$E$23,IF(Nageur!H23=5,'Temps de Qualifications'!$E$25,IF(Nageur!H23=6,'Temps de Qualifications'!$E$27,IF(Nageur!H23=7,'Temps de Qualifications'!$E$29,IF(Nageur!H23=8,'Temps de Qualifications'!$E$31,IF(Nageur!H23=9,'Temps de Qualifications'!$E$33,IF(Nageur!H23=10,'Temps de Qualifications'!$E$35,IF(Nageur!H23=11,'Temps de Qualifications'!$E$37,IF(Nageur!H23=12,'Temps de Qualifications'!$E$39,IF(Nageur!H23=13,'Temps de Qualifications'!$E$41,IF(Nageur!H23=14,'Temps de Qualifications'!$E$43,""))))))))))))))</f>
        <v/>
      </c>
      <c r="D23" s="17" t="str">
        <f>IF('50 AP'!D23="","",((MID('50 AP'!D23,1,2))*60)+(MID('50 AP'!D23,4,2))+((MID('50 AP'!D23,7,2))*0.01))</f>
        <v/>
      </c>
      <c r="E23" s="17" t="str">
        <f>IF('50 AP'!E23="","",((MID('50 AP'!E23,1,2))*60)+(MID('50 AP'!E23,4,2))+((MID('50 AP'!E23,7,2))*0.01))</f>
        <v/>
      </c>
      <c r="F23" s="17" t="str">
        <f>IF('50 AP'!F23="","",((MID('50 AP'!F23,1,2))*60)+(MID('50 AP'!F23,4,2))+((MID('50 AP'!F23,7,2))*0.01))</f>
        <v/>
      </c>
      <c r="G23" s="17" t="str">
        <f>IF('50 AP'!G23="","",((MID('50 AP'!G23,1,2))*60)+(MID('50 AP'!G23,4,2))+((MID('50 AP'!G23,7,2))*0.01))</f>
        <v/>
      </c>
      <c r="H23" s="17" t="str">
        <f>IF('50 AP'!H23="","",((MID('50 AP'!H23,1,2))*60)+(MID('50 AP'!H23,4,2))+((MID('50 AP'!H23,7,2))*0.01))</f>
        <v/>
      </c>
      <c r="I23" s="17" t="str">
        <f>IF('50 AP'!I23="","",((MID('50 AP'!I23,1,2))*60)+(MID('50 AP'!I23,4,2))+((MID('50 AP'!I23,7,2))*0.01))</f>
        <v/>
      </c>
      <c r="J23" s="17" t="str">
        <f>IF('50 AP'!J23="","",((MID('50 AP'!J23,1,2))*60)+(MID('50 AP'!J23,4,2))+((MID('50 AP'!J23,7,2))*0.01))</f>
        <v/>
      </c>
      <c r="K23" s="17" t="str">
        <f>IF('50 AP'!K23="","",((MID('50 AP'!K23,1,2))*60)+(MID('50 AP'!K23,4,2))+((MID('50 AP'!K23,7,2))*0.01))</f>
        <v/>
      </c>
      <c r="L23" s="17" t="str">
        <f>IF('50 AP'!L23="","",((MID('50 AP'!L23,1,2))*60)+(MID('50 AP'!L23,4,2))+((MID('50 AP'!L23,7,2))*0.01))</f>
        <v/>
      </c>
      <c r="M23" s="17" t="str">
        <f>IF('50 AP'!M23="","",((MID('50 AP'!M23,1,2))*60)+(MID('50 AP'!M23,4,2))+((MID('50 AP'!M23,7,2))*0.01))</f>
        <v/>
      </c>
      <c r="N23" s="17" t="str">
        <f>IF('50 AP'!N23="","",((MID('50 AP'!N23,1,2))*60)+(MID('50 AP'!N23,4,2))+((MID('50 AP'!N23,7,2))*0.01))</f>
        <v/>
      </c>
      <c r="O23" s="19" t="str">
        <f>IF('50 AP'!O23="","",((MID('50 AP'!O23,1,2))*60)+(MID('50 AP'!O23,4,2))+((MID('50 AP'!O23,7,2))*0.01))</f>
        <v/>
      </c>
    </row>
    <row r="24" spans="1:15" ht="18.75" customHeight="1" x14ac:dyDescent="0.25">
      <c r="A24" s="46" t="str">
        <f>IF(Nageur!A24="","",Nageur!A24)</f>
        <v/>
      </c>
      <c r="B24" s="80" t="str">
        <f>IF(Nageur!G24=1,'Temps de Qualifications'!$E$6,IF(Nageur!G24=2,'Temps de Qualifications'!$E$7,IF(Nageur!G24=3,'Temps de Qualifications'!$E$10,IF(Nageur!G24=4,'Temps de Qualifications'!$E$11,IF(Nageur!G24=5,'Temps de Qualifications'!$E$10,IF(Nageur!G24=6,'Temps de Qualifications'!$E$11,""))))))</f>
        <v/>
      </c>
      <c r="C24" s="80" t="str">
        <f ca="1">IF(Nageur!H24=1,'Temps de Qualifications'!$E$17,IF(Nageur!H24=2,'Temps de Qualifications'!$E$19,IF(Nageur!H24=3,'Temps de Qualifications'!$E$21,IF(Nageur!H24=4,'Temps de Qualifications'!$E$23,IF(Nageur!H24=5,'Temps de Qualifications'!$E$25,IF(Nageur!H24=6,'Temps de Qualifications'!$E$27,IF(Nageur!H24=7,'Temps de Qualifications'!$E$29,IF(Nageur!H24=8,'Temps de Qualifications'!$E$31,IF(Nageur!H24=9,'Temps de Qualifications'!$E$33,IF(Nageur!H24=10,'Temps de Qualifications'!$E$35,IF(Nageur!H24=11,'Temps de Qualifications'!$E$37,IF(Nageur!H24=12,'Temps de Qualifications'!$E$39,IF(Nageur!H24=13,'Temps de Qualifications'!$E$41,IF(Nageur!H24=14,'Temps de Qualifications'!$E$43,""))))))))))))))</f>
        <v/>
      </c>
      <c r="D24" s="17" t="str">
        <f>IF('50 AP'!D24="","",((MID('50 AP'!D24,1,2))*60)+(MID('50 AP'!D24,4,2))+((MID('50 AP'!D24,7,2))*0.01))</f>
        <v/>
      </c>
      <c r="E24" s="17" t="str">
        <f>IF('50 AP'!E24="","",((MID('50 AP'!E24,1,2))*60)+(MID('50 AP'!E24,4,2))+((MID('50 AP'!E24,7,2))*0.01))</f>
        <v/>
      </c>
      <c r="F24" s="17" t="str">
        <f>IF('50 AP'!F24="","",((MID('50 AP'!F24,1,2))*60)+(MID('50 AP'!F24,4,2))+((MID('50 AP'!F24,7,2))*0.01))</f>
        <v/>
      </c>
      <c r="G24" s="17" t="str">
        <f>IF('50 AP'!G24="","",((MID('50 AP'!G24,1,2))*60)+(MID('50 AP'!G24,4,2))+((MID('50 AP'!G24,7,2))*0.01))</f>
        <v/>
      </c>
      <c r="H24" s="17" t="str">
        <f>IF('50 AP'!H24="","",((MID('50 AP'!H24,1,2))*60)+(MID('50 AP'!H24,4,2))+((MID('50 AP'!H24,7,2))*0.01))</f>
        <v/>
      </c>
      <c r="I24" s="17" t="str">
        <f>IF('50 AP'!I24="","",((MID('50 AP'!I24,1,2))*60)+(MID('50 AP'!I24,4,2))+((MID('50 AP'!I24,7,2))*0.01))</f>
        <v/>
      </c>
      <c r="J24" s="17" t="str">
        <f>IF('50 AP'!J24="","",((MID('50 AP'!J24,1,2))*60)+(MID('50 AP'!J24,4,2))+((MID('50 AP'!J24,7,2))*0.01))</f>
        <v/>
      </c>
      <c r="K24" s="17" t="str">
        <f>IF('50 AP'!K24="","",((MID('50 AP'!K24,1,2))*60)+(MID('50 AP'!K24,4,2))+((MID('50 AP'!K24,7,2))*0.01))</f>
        <v/>
      </c>
      <c r="L24" s="17" t="str">
        <f>IF('50 AP'!L24="","",((MID('50 AP'!L24,1,2))*60)+(MID('50 AP'!L24,4,2))+((MID('50 AP'!L24,7,2))*0.01))</f>
        <v/>
      </c>
      <c r="M24" s="17" t="str">
        <f>IF('50 AP'!M24="","",((MID('50 AP'!M24,1,2))*60)+(MID('50 AP'!M24,4,2))+((MID('50 AP'!M24,7,2))*0.01))</f>
        <v/>
      </c>
      <c r="N24" s="17" t="str">
        <f>IF('50 AP'!N24="","",((MID('50 AP'!N24,1,2))*60)+(MID('50 AP'!N24,4,2))+((MID('50 AP'!N24,7,2))*0.01))</f>
        <v/>
      </c>
      <c r="O24" s="19" t="str">
        <f>IF('50 AP'!O24="","",((MID('50 AP'!O24,1,2))*60)+(MID('50 AP'!O24,4,2))+((MID('50 AP'!O24,7,2))*0.01))</f>
        <v/>
      </c>
    </row>
    <row r="25" spans="1:15" ht="18.75" customHeight="1" x14ac:dyDescent="0.25">
      <c r="A25" s="46" t="str">
        <f>IF(Nageur!A25="","",Nageur!A25)</f>
        <v/>
      </c>
      <c r="B25" s="80" t="str">
        <f>IF(Nageur!G25=1,'Temps de Qualifications'!$E$6,IF(Nageur!G25=2,'Temps de Qualifications'!$E$7,IF(Nageur!G25=3,'Temps de Qualifications'!$E$10,IF(Nageur!G25=4,'Temps de Qualifications'!$E$11,IF(Nageur!G25=5,'Temps de Qualifications'!$E$10,IF(Nageur!G25=6,'Temps de Qualifications'!$E$11,""))))))</f>
        <v/>
      </c>
      <c r="C25" s="80" t="str">
        <f ca="1">IF(Nageur!H25=1,'Temps de Qualifications'!$E$17,IF(Nageur!H25=2,'Temps de Qualifications'!$E$19,IF(Nageur!H25=3,'Temps de Qualifications'!$E$21,IF(Nageur!H25=4,'Temps de Qualifications'!$E$23,IF(Nageur!H25=5,'Temps de Qualifications'!$E$25,IF(Nageur!H25=6,'Temps de Qualifications'!$E$27,IF(Nageur!H25=7,'Temps de Qualifications'!$E$29,IF(Nageur!H25=8,'Temps de Qualifications'!$E$31,IF(Nageur!H25=9,'Temps de Qualifications'!$E$33,IF(Nageur!H25=10,'Temps de Qualifications'!$E$35,IF(Nageur!H25=11,'Temps de Qualifications'!$E$37,IF(Nageur!H25=12,'Temps de Qualifications'!$E$39,IF(Nageur!H25=13,'Temps de Qualifications'!$E$41,IF(Nageur!H25=14,'Temps de Qualifications'!$E$43,""))))))))))))))</f>
        <v/>
      </c>
      <c r="D25" s="17" t="str">
        <f>IF('50 AP'!D25="","",((MID('50 AP'!D25,1,2))*60)+(MID('50 AP'!D25,4,2))+((MID('50 AP'!D25,7,2))*0.01))</f>
        <v/>
      </c>
      <c r="E25" s="17" t="str">
        <f>IF('50 AP'!E25="","",((MID('50 AP'!E25,1,2))*60)+(MID('50 AP'!E25,4,2))+((MID('50 AP'!E25,7,2))*0.01))</f>
        <v/>
      </c>
      <c r="F25" s="17" t="str">
        <f>IF('50 AP'!F25="","",((MID('50 AP'!F25,1,2))*60)+(MID('50 AP'!F25,4,2))+((MID('50 AP'!F25,7,2))*0.01))</f>
        <v/>
      </c>
      <c r="G25" s="17" t="str">
        <f>IF('50 AP'!G25="","",((MID('50 AP'!G25,1,2))*60)+(MID('50 AP'!G25,4,2))+((MID('50 AP'!G25,7,2))*0.01))</f>
        <v/>
      </c>
      <c r="H25" s="17" t="str">
        <f>IF('50 AP'!H25="","",((MID('50 AP'!H25,1,2))*60)+(MID('50 AP'!H25,4,2))+((MID('50 AP'!H25,7,2))*0.01))</f>
        <v/>
      </c>
      <c r="I25" s="17" t="str">
        <f>IF('50 AP'!I25="","",((MID('50 AP'!I25,1,2))*60)+(MID('50 AP'!I25,4,2))+((MID('50 AP'!I25,7,2))*0.01))</f>
        <v/>
      </c>
      <c r="J25" s="17" t="str">
        <f>IF('50 AP'!J25="","",((MID('50 AP'!J25,1,2))*60)+(MID('50 AP'!J25,4,2))+((MID('50 AP'!J25,7,2))*0.01))</f>
        <v/>
      </c>
      <c r="K25" s="17" t="str">
        <f>IF('50 AP'!K25="","",((MID('50 AP'!K25,1,2))*60)+(MID('50 AP'!K25,4,2))+((MID('50 AP'!K25,7,2))*0.01))</f>
        <v/>
      </c>
      <c r="L25" s="17" t="str">
        <f>IF('50 AP'!L25="","",((MID('50 AP'!L25,1,2))*60)+(MID('50 AP'!L25,4,2))+((MID('50 AP'!L25,7,2))*0.01))</f>
        <v/>
      </c>
      <c r="M25" s="17" t="str">
        <f>IF('50 AP'!M25="","",((MID('50 AP'!M25,1,2))*60)+(MID('50 AP'!M25,4,2))+((MID('50 AP'!M25,7,2))*0.01))</f>
        <v/>
      </c>
      <c r="N25" s="17" t="str">
        <f>IF('50 AP'!N25="","",((MID('50 AP'!N25,1,2))*60)+(MID('50 AP'!N25,4,2))+((MID('50 AP'!N25,7,2))*0.01))</f>
        <v/>
      </c>
      <c r="O25" s="19" t="str">
        <f>IF('50 AP'!O25="","",((MID('50 AP'!O25,1,2))*60)+(MID('50 AP'!O25,4,2))+((MID('50 AP'!O25,7,2))*0.01))</f>
        <v/>
      </c>
    </row>
    <row r="26" spans="1:15" ht="18.75" customHeight="1" x14ac:dyDescent="0.25">
      <c r="A26" s="46" t="str">
        <f>IF(Nageur!A26="","",Nageur!A26)</f>
        <v/>
      </c>
      <c r="B26" s="80" t="str">
        <f>IF(Nageur!G26=1,'Temps de Qualifications'!$E$6,IF(Nageur!G26=2,'Temps de Qualifications'!$E$7,IF(Nageur!G26=3,'Temps de Qualifications'!$E$10,IF(Nageur!G26=4,'Temps de Qualifications'!$E$11,IF(Nageur!G26=5,'Temps de Qualifications'!$E$10,IF(Nageur!G26=6,'Temps de Qualifications'!$E$11,""))))))</f>
        <v/>
      </c>
      <c r="C26" s="80" t="str">
        <f ca="1">IF(Nageur!H26=1,'Temps de Qualifications'!$E$17,IF(Nageur!H26=2,'Temps de Qualifications'!$E$19,IF(Nageur!H26=3,'Temps de Qualifications'!$E$21,IF(Nageur!H26=4,'Temps de Qualifications'!$E$23,IF(Nageur!H26=5,'Temps de Qualifications'!$E$25,IF(Nageur!H26=6,'Temps de Qualifications'!$E$27,IF(Nageur!H26=7,'Temps de Qualifications'!$E$29,IF(Nageur!H26=8,'Temps de Qualifications'!$E$31,IF(Nageur!H26=9,'Temps de Qualifications'!$E$33,IF(Nageur!H26=10,'Temps de Qualifications'!$E$35,IF(Nageur!H26=11,'Temps de Qualifications'!$E$37,IF(Nageur!H26=12,'Temps de Qualifications'!$E$39,IF(Nageur!H26=13,'Temps de Qualifications'!$E$41,IF(Nageur!H26=14,'Temps de Qualifications'!$E$43,""))))))))))))))</f>
        <v/>
      </c>
      <c r="D26" s="17" t="str">
        <f>IF('50 AP'!D26="","",((MID('50 AP'!D26,1,2))*60)+(MID('50 AP'!D26,4,2))+((MID('50 AP'!D26,7,2))*0.01))</f>
        <v/>
      </c>
      <c r="E26" s="17" t="str">
        <f>IF('50 AP'!E26="","",((MID('50 AP'!E26,1,2))*60)+(MID('50 AP'!E26,4,2))+((MID('50 AP'!E26,7,2))*0.01))</f>
        <v/>
      </c>
      <c r="F26" s="17" t="str">
        <f>IF('50 AP'!F26="","",((MID('50 AP'!F26,1,2))*60)+(MID('50 AP'!F26,4,2))+((MID('50 AP'!F26,7,2))*0.01))</f>
        <v/>
      </c>
      <c r="G26" s="17" t="str">
        <f>IF('50 AP'!G26="","",((MID('50 AP'!G26,1,2))*60)+(MID('50 AP'!G26,4,2))+((MID('50 AP'!G26,7,2))*0.01))</f>
        <v/>
      </c>
      <c r="H26" s="17" t="str">
        <f>IF('50 AP'!H26="","",((MID('50 AP'!H26,1,2))*60)+(MID('50 AP'!H26,4,2))+((MID('50 AP'!H26,7,2))*0.01))</f>
        <v/>
      </c>
      <c r="I26" s="17" t="str">
        <f>IF('50 AP'!I26="","",((MID('50 AP'!I26,1,2))*60)+(MID('50 AP'!I26,4,2))+((MID('50 AP'!I26,7,2))*0.01))</f>
        <v/>
      </c>
      <c r="J26" s="17" t="str">
        <f>IF('50 AP'!J26="","",((MID('50 AP'!J26,1,2))*60)+(MID('50 AP'!J26,4,2))+((MID('50 AP'!J26,7,2))*0.01))</f>
        <v/>
      </c>
      <c r="K26" s="17" t="str">
        <f>IF('50 AP'!K26="","",((MID('50 AP'!K26,1,2))*60)+(MID('50 AP'!K26,4,2))+((MID('50 AP'!K26,7,2))*0.01))</f>
        <v/>
      </c>
      <c r="L26" s="17" t="str">
        <f>IF('50 AP'!L26="","",((MID('50 AP'!L26,1,2))*60)+(MID('50 AP'!L26,4,2))+((MID('50 AP'!L26,7,2))*0.01))</f>
        <v/>
      </c>
      <c r="M26" s="17" t="str">
        <f>IF('50 AP'!M26="","",((MID('50 AP'!M26,1,2))*60)+(MID('50 AP'!M26,4,2))+((MID('50 AP'!M26,7,2))*0.01))</f>
        <v/>
      </c>
      <c r="N26" s="17" t="str">
        <f>IF('50 AP'!N26="","",((MID('50 AP'!N26,1,2))*60)+(MID('50 AP'!N26,4,2))+((MID('50 AP'!N26,7,2))*0.01))</f>
        <v/>
      </c>
      <c r="O26" s="19" t="str">
        <f>IF('50 AP'!O26="","",((MID('50 AP'!O26,1,2))*60)+(MID('50 AP'!O26,4,2))+((MID('50 AP'!O26,7,2))*0.01))</f>
        <v/>
      </c>
    </row>
    <row r="27" spans="1:15" ht="18.75" customHeight="1" x14ac:dyDescent="0.25">
      <c r="A27" s="46" t="str">
        <f>IF(Nageur!A27="","",Nageur!A27)</f>
        <v/>
      </c>
      <c r="B27" s="80" t="str">
        <f>IF(Nageur!G27=1,'Temps de Qualifications'!$E$6,IF(Nageur!G27=2,'Temps de Qualifications'!$E$7,IF(Nageur!G27=3,'Temps de Qualifications'!$E$10,IF(Nageur!G27=4,'Temps de Qualifications'!$E$11,IF(Nageur!G27=5,'Temps de Qualifications'!$E$10,IF(Nageur!G27=6,'Temps de Qualifications'!$E$11,""))))))</f>
        <v/>
      </c>
      <c r="C27" s="80" t="str">
        <f ca="1">IF(Nageur!H27=1,'Temps de Qualifications'!$E$17,IF(Nageur!H27=2,'Temps de Qualifications'!$E$19,IF(Nageur!H27=3,'Temps de Qualifications'!$E$21,IF(Nageur!H27=4,'Temps de Qualifications'!$E$23,IF(Nageur!H27=5,'Temps de Qualifications'!$E$25,IF(Nageur!H27=6,'Temps de Qualifications'!$E$27,IF(Nageur!H27=7,'Temps de Qualifications'!$E$29,IF(Nageur!H27=8,'Temps de Qualifications'!$E$31,IF(Nageur!H27=9,'Temps de Qualifications'!$E$33,IF(Nageur!H27=10,'Temps de Qualifications'!$E$35,IF(Nageur!H27=11,'Temps de Qualifications'!$E$37,IF(Nageur!H27=12,'Temps de Qualifications'!$E$39,IF(Nageur!H27=13,'Temps de Qualifications'!$E$41,IF(Nageur!H27=14,'Temps de Qualifications'!$E$43,""))))))))))))))</f>
        <v/>
      </c>
      <c r="D27" s="17" t="str">
        <f>IF('50 AP'!D27="","",((MID('50 AP'!D27,1,2))*60)+(MID('50 AP'!D27,4,2))+((MID('50 AP'!D27,7,2))*0.01))</f>
        <v/>
      </c>
      <c r="E27" s="17" t="str">
        <f>IF('50 AP'!E27="","",((MID('50 AP'!E27,1,2))*60)+(MID('50 AP'!E27,4,2))+((MID('50 AP'!E27,7,2))*0.01))</f>
        <v/>
      </c>
      <c r="F27" s="17" t="str">
        <f>IF('50 AP'!F27="","",((MID('50 AP'!F27,1,2))*60)+(MID('50 AP'!F27,4,2))+((MID('50 AP'!F27,7,2))*0.01))</f>
        <v/>
      </c>
      <c r="G27" s="17" t="str">
        <f>IF('50 AP'!G27="","",((MID('50 AP'!G27,1,2))*60)+(MID('50 AP'!G27,4,2))+((MID('50 AP'!G27,7,2))*0.01))</f>
        <v/>
      </c>
      <c r="H27" s="17" t="str">
        <f>IF('50 AP'!H27="","",((MID('50 AP'!H27,1,2))*60)+(MID('50 AP'!H27,4,2))+((MID('50 AP'!H27,7,2))*0.01))</f>
        <v/>
      </c>
      <c r="I27" s="17" t="str">
        <f>IF('50 AP'!I27="","",((MID('50 AP'!I27,1,2))*60)+(MID('50 AP'!I27,4,2))+((MID('50 AP'!I27,7,2))*0.01))</f>
        <v/>
      </c>
      <c r="J27" s="17" t="str">
        <f>IF('50 AP'!J27="","",((MID('50 AP'!J27,1,2))*60)+(MID('50 AP'!J27,4,2))+((MID('50 AP'!J27,7,2))*0.01))</f>
        <v/>
      </c>
      <c r="K27" s="17" t="str">
        <f>IF('50 AP'!K27="","",((MID('50 AP'!K27,1,2))*60)+(MID('50 AP'!K27,4,2))+((MID('50 AP'!K27,7,2))*0.01))</f>
        <v/>
      </c>
      <c r="L27" s="17" t="str">
        <f>IF('50 AP'!L27="","",((MID('50 AP'!L27,1,2))*60)+(MID('50 AP'!L27,4,2))+((MID('50 AP'!L27,7,2))*0.01))</f>
        <v/>
      </c>
      <c r="M27" s="17" t="str">
        <f>IF('50 AP'!M27="","",((MID('50 AP'!M27,1,2))*60)+(MID('50 AP'!M27,4,2))+((MID('50 AP'!M27,7,2))*0.01))</f>
        <v/>
      </c>
      <c r="N27" s="17" t="str">
        <f>IF('50 AP'!N27="","",((MID('50 AP'!N27,1,2))*60)+(MID('50 AP'!N27,4,2))+((MID('50 AP'!N27,7,2))*0.01))</f>
        <v/>
      </c>
      <c r="O27" s="19" t="str">
        <f>IF('50 AP'!O27="","",((MID('50 AP'!O27,1,2))*60)+(MID('50 AP'!O27,4,2))+((MID('50 AP'!O27,7,2))*0.01))</f>
        <v/>
      </c>
    </row>
    <row r="28" spans="1:15" ht="18.75" customHeight="1" x14ac:dyDescent="0.25">
      <c r="A28" s="46" t="str">
        <f>IF(Nageur!A28="","",Nageur!A28)</f>
        <v/>
      </c>
      <c r="B28" s="80" t="str">
        <f>IF(Nageur!G28=1,'Temps de Qualifications'!$E$6,IF(Nageur!G28=2,'Temps de Qualifications'!$E$7,IF(Nageur!G28=3,'Temps de Qualifications'!$E$10,IF(Nageur!G28=4,'Temps de Qualifications'!$E$11,IF(Nageur!G28=5,'Temps de Qualifications'!$E$10,IF(Nageur!G28=6,'Temps de Qualifications'!$E$11,""))))))</f>
        <v/>
      </c>
      <c r="C28" s="80" t="str">
        <f ca="1">IF(Nageur!H28=1,'Temps de Qualifications'!$E$17,IF(Nageur!H28=2,'Temps de Qualifications'!$E$19,IF(Nageur!H28=3,'Temps de Qualifications'!$E$21,IF(Nageur!H28=4,'Temps de Qualifications'!$E$23,IF(Nageur!H28=5,'Temps de Qualifications'!$E$25,IF(Nageur!H28=6,'Temps de Qualifications'!$E$27,IF(Nageur!H28=7,'Temps de Qualifications'!$E$29,IF(Nageur!H28=8,'Temps de Qualifications'!$E$31,IF(Nageur!H28=9,'Temps de Qualifications'!$E$33,IF(Nageur!H28=10,'Temps de Qualifications'!$E$35,IF(Nageur!H28=11,'Temps de Qualifications'!$E$37,IF(Nageur!H28=12,'Temps de Qualifications'!$E$39,IF(Nageur!H28=13,'Temps de Qualifications'!$E$41,IF(Nageur!H28=14,'Temps de Qualifications'!$E$43,""))))))))))))))</f>
        <v/>
      </c>
      <c r="D28" s="17" t="str">
        <f>IF('50 AP'!D28="","",((MID('50 AP'!D28,1,2))*60)+(MID('50 AP'!D28,4,2))+((MID('50 AP'!D28,7,2))*0.01))</f>
        <v/>
      </c>
      <c r="E28" s="17" t="str">
        <f>IF('50 AP'!E28="","",((MID('50 AP'!E28,1,2))*60)+(MID('50 AP'!E28,4,2))+((MID('50 AP'!E28,7,2))*0.01))</f>
        <v/>
      </c>
      <c r="F28" s="17" t="str">
        <f>IF('50 AP'!F28="","",((MID('50 AP'!F28,1,2))*60)+(MID('50 AP'!F28,4,2))+((MID('50 AP'!F28,7,2))*0.01))</f>
        <v/>
      </c>
      <c r="G28" s="17" t="str">
        <f>IF('50 AP'!G28="","",((MID('50 AP'!G28,1,2))*60)+(MID('50 AP'!G28,4,2))+((MID('50 AP'!G28,7,2))*0.01))</f>
        <v/>
      </c>
      <c r="H28" s="17" t="str">
        <f>IF('50 AP'!H28="","",((MID('50 AP'!H28,1,2))*60)+(MID('50 AP'!H28,4,2))+((MID('50 AP'!H28,7,2))*0.01))</f>
        <v/>
      </c>
      <c r="I28" s="17" t="str">
        <f>IF('50 AP'!I28="","",((MID('50 AP'!I28,1,2))*60)+(MID('50 AP'!I28,4,2))+((MID('50 AP'!I28,7,2))*0.01))</f>
        <v/>
      </c>
      <c r="J28" s="17" t="str">
        <f>IF('50 AP'!J28="","",((MID('50 AP'!J28,1,2))*60)+(MID('50 AP'!J28,4,2))+((MID('50 AP'!J28,7,2))*0.01))</f>
        <v/>
      </c>
      <c r="K28" s="17" t="str">
        <f>IF('50 AP'!K28="","",((MID('50 AP'!K28,1,2))*60)+(MID('50 AP'!K28,4,2))+((MID('50 AP'!K28,7,2))*0.01))</f>
        <v/>
      </c>
      <c r="L28" s="17" t="str">
        <f>IF('50 AP'!L28="","",((MID('50 AP'!L28,1,2))*60)+(MID('50 AP'!L28,4,2))+((MID('50 AP'!L28,7,2))*0.01))</f>
        <v/>
      </c>
      <c r="M28" s="17" t="str">
        <f>IF('50 AP'!M28="","",((MID('50 AP'!M28,1,2))*60)+(MID('50 AP'!M28,4,2))+((MID('50 AP'!M28,7,2))*0.01))</f>
        <v/>
      </c>
      <c r="N28" s="17" t="str">
        <f>IF('50 AP'!N28="","",((MID('50 AP'!N28,1,2))*60)+(MID('50 AP'!N28,4,2))+((MID('50 AP'!N28,7,2))*0.01))</f>
        <v/>
      </c>
      <c r="O28" s="19" t="str">
        <f>IF('50 AP'!O28="","",((MID('50 AP'!O28,1,2))*60)+(MID('50 AP'!O28,4,2))+((MID('50 AP'!O28,7,2))*0.01))</f>
        <v/>
      </c>
    </row>
    <row r="29" spans="1:15" ht="18.75" customHeight="1" x14ac:dyDescent="0.25">
      <c r="A29" s="46" t="str">
        <f>IF(Nageur!A29="","",Nageur!A29)</f>
        <v/>
      </c>
      <c r="B29" s="80" t="str">
        <f>IF(Nageur!G29=1,'Temps de Qualifications'!$E$6,IF(Nageur!G29=2,'Temps de Qualifications'!$E$7,IF(Nageur!G29=3,'Temps de Qualifications'!$E$10,IF(Nageur!G29=4,'Temps de Qualifications'!$E$11,IF(Nageur!G29=5,'Temps de Qualifications'!$E$10,IF(Nageur!G29=6,'Temps de Qualifications'!$E$11,""))))))</f>
        <v/>
      </c>
      <c r="C29" s="80" t="str">
        <f ca="1">IF(Nageur!H29=1,'Temps de Qualifications'!$E$17,IF(Nageur!H29=2,'Temps de Qualifications'!$E$19,IF(Nageur!H29=3,'Temps de Qualifications'!$E$21,IF(Nageur!H29=4,'Temps de Qualifications'!$E$23,IF(Nageur!H29=5,'Temps de Qualifications'!$E$25,IF(Nageur!H29=6,'Temps de Qualifications'!$E$27,IF(Nageur!H29=7,'Temps de Qualifications'!$E$29,IF(Nageur!H29=8,'Temps de Qualifications'!$E$31,IF(Nageur!H29=9,'Temps de Qualifications'!$E$33,IF(Nageur!H29=10,'Temps de Qualifications'!$E$35,IF(Nageur!H29=11,'Temps de Qualifications'!$E$37,IF(Nageur!H29=12,'Temps de Qualifications'!$E$39,IF(Nageur!H29=13,'Temps de Qualifications'!$E$41,IF(Nageur!H29=14,'Temps de Qualifications'!$E$43,""))))))))))))))</f>
        <v/>
      </c>
      <c r="D29" s="17" t="str">
        <f>IF('50 AP'!D29="","",((MID('50 AP'!D29,1,2))*60)+(MID('50 AP'!D29,4,2))+((MID('50 AP'!D29,7,2))*0.01))</f>
        <v/>
      </c>
      <c r="E29" s="17" t="str">
        <f>IF('50 AP'!E29="","",((MID('50 AP'!E29,1,2))*60)+(MID('50 AP'!E29,4,2))+((MID('50 AP'!E29,7,2))*0.01))</f>
        <v/>
      </c>
      <c r="F29" s="17" t="str">
        <f>IF('50 AP'!F29="","",((MID('50 AP'!F29,1,2))*60)+(MID('50 AP'!F29,4,2))+((MID('50 AP'!F29,7,2))*0.01))</f>
        <v/>
      </c>
      <c r="G29" s="17" t="str">
        <f>IF('50 AP'!G29="","",((MID('50 AP'!G29,1,2))*60)+(MID('50 AP'!G29,4,2))+((MID('50 AP'!G29,7,2))*0.01))</f>
        <v/>
      </c>
      <c r="H29" s="17" t="str">
        <f>IF('50 AP'!H29="","",((MID('50 AP'!H29,1,2))*60)+(MID('50 AP'!H29,4,2))+((MID('50 AP'!H29,7,2))*0.01))</f>
        <v/>
      </c>
      <c r="I29" s="17" t="str">
        <f>IF('50 AP'!I29="","",((MID('50 AP'!I29,1,2))*60)+(MID('50 AP'!I29,4,2))+((MID('50 AP'!I29,7,2))*0.01))</f>
        <v/>
      </c>
      <c r="J29" s="17" t="str">
        <f>IF('50 AP'!J29="","",((MID('50 AP'!J29,1,2))*60)+(MID('50 AP'!J29,4,2))+((MID('50 AP'!J29,7,2))*0.01))</f>
        <v/>
      </c>
      <c r="K29" s="17" t="str">
        <f>IF('50 AP'!K29="","",((MID('50 AP'!K29,1,2))*60)+(MID('50 AP'!K29,4,2))+((MID('50 AP'!K29,7,2))*0.01))</f>
        <v/>
      </c>
      <c r="L29" s="17" t="str">
        <f>IF('50 AP'!L29="","",((MID('50 AP'!L29,1,2))*60)+(MID('50 AP'!L29,4,2))+((MID('50 AP'!L29,7,2))*0.01))</f>
        <v/>
      </c>
      <c r="M29" s="17" t="str">
        <f>IF('50 AP'!M29="","",((MID('50 AP'!M29,1,2))*60)+(MID('50 AP'!M29,4,2))+((MID('50 AP'!M29,7,2))*0.01))</f>
        <v/>
      </c>
      <c r="N29" s="17" t="str">
        <f>IF('50 AP'!N29="","",((MID('50 AP'!N29,1,2))*60)+(MID('50 AP'!N29,4,2))+((MID('50 AP'!N29,7,2))*0.01))</f>
        <v/>
      </c>
      <c r="O29" s="19" t="str">
        <f>IF('50 AP'!O29="","",((MID('50 AP'!O29,1,2))*60)+(MID('50 AP'!O29,4,2))+((MID('50 AP'!O29,7,2))*0.01))</f>
        <v/>
      </c>
    </row>
    <row r="30" spans="1:15" ht="18.75" customHeight="1" x14ac:dyDescent="0.25">
      <c r="A30" s="46" t="str">
        <f>IF(Nageur!A30="","",Nageur!A30)</f>
        <v/>
      </c>
      <c r="B30" s="80" t="str">
        <f>IF(Nageur!G30=1,'Temps de Qualifications'!$E$6,IF(Nageur!G30=2,'Temps de Qualifications'!$E$7,IF(Nageur!G30=3,'Temps de Qualifications'!$E$10,IF(Nageur!G30=4,'Temps de Qualifications'!$E$11,IF(Nageur!G30=5,'Temps de Qualifications'!$E$10,IF(Nageur!G30=6,'Temps de Qualifications'!$E$11,""))))))</f>
        <v/>
      </c>
      <c r="C30" s="80" t="str">
        <f ca="1">IF(Nageur!H30=1,'Temps de Qualifications'!$E$17,IF(Nageur!H30=2,'Temps de Qualifications'!$E$19,IF(Nageur!H30=3,'Temps de Qualifications'!$E$21,IF(Nageur!H30=4,'Temps de Qualifications'!$E$23,IF(Nageur!H30=5,'Temps de Qualifications'!$E$25,IF(Nageur!H30=6,'Temps de Qualifications'!$E$27,IF(Nageur!H30=7,'Temps de Qualifications'!$E$29,IF(Nageur!H30=8,'Temps de Qualifications'!$E$31,IF(Nageur!H30=9,'Temps de Qualifications'!$E$33,IF(Nageur!H30=10,'Temps de Qualifications'!$E$35,IF(Nageur!H30=11,'Temps de Qualifications'!$E$37,IF(Nageur!H30=12,'Temps de Qualifications'!$E$39,IF(Nageur!H30=13,'Temps de Qualifications'!$E$41,IF(Nageur!H30=14,'Temps de Qualifications'!$E$43,""))))))))))))))</f>
        <v/>
      </c>
      <c r="D30" s="17" t="str">
        <f>IF('50 AP'!D30="","",((MID('50 AP'!D30,1,2))*60)+(MID('50 AP'!D30,4,2))+((MID('50 AP'!D30,7,2))*0.01))</f>
        <v/>
      </c>
      <c r="E30" s="17" t="str">
        <f>IF('50 AP'!E30="","",((MID('50 AP'!E30,1,2))*60)+(MID('50 AP'!E30,4,2))+((MID('50 AP'!E30,7,2))*0.01))</f>
        <v/>
      </c>
      <c r="F30" s="17" t="str">
        <f>IF('50 AP'!F30="","",((MID('50 AP'!F30,1,2))*60)+(MID('50 AP'!F30,4,2))+((MID('50 AP'!F30,7,2))*0.01))</f>
        <v/>
      </c>
      <c r="G30" s="17" t="str">
        <f>IF('50 AP'!G30="","",((MID('50 AP'!G30,1,2))*60)+(MID('50 AP'!G30,4,2))+((MID('50 AP'!G30,7,2))*0.01))</f>
        <v/>
      </c>
      <c r="H30" s="17" t="str">
        <f>IF('50 AP'!H30="","",((MID('50 AP'!H30,1,2))*60)+(MID('50 AP'!H30,4,2))+((MID('50 AP'!H30,7,2))*0.01))</f>
        <v/>
      </c>
      <c r="I30" s="17" t="str">
        <f>IF('50 AP'!I30="","",((MID('50 AP'!I30,1,2))*60)+(MID('50 AP'!I30,4,2))+((MID('50 AP'!I30,7,2))*0.01))</f>
        <v/>
      </c>
      <c r="J30" s="17" t="str">
        <f>IF('50 AP'!J30="","",((MID('50 AP'!J30,1,2))*60)+(MID('50 AP'!J30,4,2))+((MID('50 AP'!J30,7,2))*0.01))</f>
        <v/>
      </c>
      <c r="K30" s="17" t="str">
        <f>IF('50 AP'!K30="","",((MID('50 AP'!K30,1,2))*60)+(MID('50 AP'!K30,4,2))+((MID('50 AP'!K30,7,2))*0.01))</f>
        <v/>
      </c>
      <c r="L30" s="17" t="str">
        <f>IF('50 AP'!L30="","",((MID('50 AP'!L30,1,2))*60)+(MID('50 AP'!L30,4,2))+((MID('50 AP'!L30,7,2))*0.01))</f>
        <v/>
      </c>
      <c r="M30" s="17" t="str">
        <f>IF('50 AP'!M30="","",((MID('50 AP'!M30,1,2))*60)+(MID('50 AP'!M30,4,2))+((MID('50 AP'!M30,7,2))*0.01))</f>
        <v/>
      </c>
      <c r="N30" s="17" t="str">
        <f>IF('50 AP'!N30="","",((MID('50 AP'!N30,1,2))*60)+(MID('50 AP'!N30,4,2))+((MID('50 AP'!N30,7,2))*0.01))</f>
        <v/>
      </c>
      <c r="O30" s="19" t="str">
        <f>IF('50 AP'!O30="","",((MID('50 AP'!O30,1,2))*60)+(MID('50 AP'!O30,4,2))+((MID('50 AP'!O30,7,2))*0.01))</f>
        <v/>
      </c>
    </row>
    <row r="31" spans="1:15" ht="18.75" customHeight="1" x14ac:dyDescent="0.25">
      <c r="A31" s="46" t="str">
        <f>IF(Nageur!A31="","",Nageur!A31)</f>
        <v/>
      </c>
      <c r="B31" s="80" t="str">
        <f>IF(Nageur!G31=1,'Temps de Qualifications'!$E$6,IF(Nageur!G31=2,'Temps de Qualifications'!$E$7,IF(Nageur!G31=3,'Temps de Qualifications'!$E$10,IF(Nageur!G31=4,'Temps de Qualifications'!$E$11,IF(Nageur!G31=5,'Temps de Qualifications'!$E$10,IF(Nageur!G31=6,'Temps de Qualifications'!$E$11,""))))))</f>
        <v/>
      </c>
      <c r="C31" s="80" t="str">
        <f ca="1">IF(Nageur!H31=1,'Temps de Qualifications'!$E$17,IF(Nageur!H31=2,'Temps de Qualifications'!$E$19,IF(Nageur!H31=3,'Temps de Qualifications'!$E$21,IF(Nageur!H31=4,'Temps de Qualifications'!$E$23,IF(Nageur!H31=5,'Temps de Qualifications'!$E$25,IF(Nageur!H31=6,'Temps de Qualifications'!$E$27,IF(Nageur!H31=7,'Temps de Qualifications'!$E$29,IF(Nageur!H31=8,'Temps de Qualifications'!$E$31,IF(Nageur!H31=9,'Temps de Qualifications'!$E$33,IF(Nageur!H31=10,'Temps de Qualifications'!$E$35,IF(Nageur!H31=11,'Temps de Qualifications'!$E$37,IF(Nageur!H31=12,'Temps de Qualifications'!$E$39,IF(Nageur!H31=13,'Temps de Qualifications'!$E$41,IF(Nageur!H31=14,'Temps de Qualifications'!$E$43,""))))))))))))))</f>
        <v/>
      </c>
      <c r="D31" s="17" t="str">
        <f>IF('50 AP'!D31="","",((MID('50 AP'!D31,1,2))*60)+(MID('50 AP'!D31,4,2))+((MID('50 AP'!D31,7,2))*0.01))</f>
        <v/>
      </c>
      <c r="E31" s="17" t="str">
        <f>IF('50 AP'!E31="","",((MID('50 AP'!E31,1,2))*60)+(MID('50 AP'!E31,4,2))+((MID('50 AP'!E31,7,2))*0.01))</f>
        <v/>
      </c>
      <c r="F31" s="17" t="str">
        <f>IF('50 AP'!F31="","",((MID('50 AP'!F31,1,2))*60)+(MID('50 AP'!F31,4,2))+((MID('50 AP'!F31,7,2))*0.01))</f>
        <v/>
      </c>
      <c r="G31" s="17" t="str">
        <f>IF('50 AP'!G31="","",((MID('50 AP'!G31,1,2))*60)+(MID('50 AP'!G31,4,2))+((MID('50 AP'!G31,7,2))*0.01))</f>
        <v/>
      </c>
      <c r="H31" s="17" t="str">
        <f>IF('50 AP'!H31="","",((MID('50 AP'!H31,1,2))*60)+(MID('50 AP'!H31,4,2))+((MID('50 AP'!H31,7,2))*0.01))</f>
        <v/>
      </c>
      <c r="I31" s="17" t="str">
        <f>IF('50 AP'!I31="","",((MID('50 AP'!I31,1,2))*60)+(MID('50 AP'!I31,4,2))+((MID('50 AP'!I31,7,2))*0.01))</f>
        <v/>
      </c>
      <c r="J31" s="17" t="str">
        <f>IF('50 AP'!J31="","",((MID('50 AP'!J31,1,2))*60)+(MID('50 AP'!J31,4,2))+((MID('50 AP'!J31,7,2))*0.01))</f>
        <v/>
      </c>
      <c r="K31" s="17" t="str">
        <f>IF('50 AP'!K31="","",((MID('50 AP'!K31,1,2))*60)+(MID('50 AP'!K31,4,2))+((MID('50 AP'!K31,7,2))*0.01))</f>
        <v/>
      </c>
      <c r="L31" s="17" t="str">
        <f>IF('50 AP'!L31="","",((MID('50 AP'!L31,1,2))*60)+(MID('50 AP'!L31,4,2))+((MID('50 AP'!L31,7,2))*0.01))</f>
        <v/>
      </c>
      <c r="M31" s="17" t="str">
        <f>IF('50 AP'!M31="","",((MID('50 AP'!M31,1,2))*60)+(MID('50 AP'!M31,4,2))+((MID('50 AP'!M31,7,2))*0.01))</f>
        <v/>
      </c>
      <c r="N31" s="17" t="str">
        <f>IF('50 AP'!N31="","",((MID('50 AP'!N31,1,2))*60)+(MID('50 AP'!N31,4,2))+((MID('50 AP'!N31,7,2))*0.01))</f>
        <v/>
      </c>
      <c r="O31" s="19" t="str">
        <f>IF('50 AP'!O31="","",((MID('50 AP'!O31,1,2))*60)+(MID('50 AP'!O31,4,2))+((MID('50 AP'!O31,7,2))*0.01))</f>
        <v/>
      </c>
    </row>
    <row r="32" spans="1:15" ht="18.75" customHeight="1" x14ac:dyDescent="0.25">
      <c r="A32" s="46" t="str">
        <f>IF(Nageur!A32="","",Nageur!A32)</f>
        <v/>
      </c>
      <c r="B32" s="80" t="str">
        <f>IF(Nageur!G32=1,'Temps de Qualifications'!$E$6,IF(Nageur!G32=2,'Temps de Qualifications'!$E$7,IF(Nageur!G32=3,'Temps de Qualifications'!$E$10,IF(Nageur!G32=4,'Temps de Qualifications'!$E$11,IF(Nageur!G32=5,'Temps de Qualifications'!$E$10,IF(Nageur!G32=6,'Temps de Qualifications'!$E$11,""))))))</f>
        <v/>
      </c>
      <c r="C32" s="80" t="str">
        <f ca="1">IF(Nageur!H32=1,'Temps de Qualifications'!$E$17,IF(Nageur!H32=2,'Temps de Qualifications'!$E$19,IF(Nageur!H32=3,'Temps de Qualifications'!$E$21,IF(Nageur!H32=4,'Temps de Qualifications'!$E$23,IF(Nageur!H32=5,'Temps de Qualifications'!$E$25,IF(Nageur!H32=6,'Temps de Qualifications'!$E$27,IF(Nageur!H32=7,'Temps de Qualifications'!$E$29,IF(Nageur!H32=8,'Temps de Qualifications'!$E$31,IF(Nageur!H32=9,'Temps de Qualifications'!$E$33,IF(Nageur!H32=10,'Temps de Qualifications'!$E$35,IF(Nageur!H32=11,'Temps de Qualifications'!$E$37,IF(Nageur!H32=12,'Temps de Qualifications'!$E$39,IF(Nageur!H32=13,'Temps de Qualifications'!$E$41,IF(Nageur!H32=14,'Temps de Qualifications'!$E$43,""))))))))))))))</f>
        <v/>
      </c>
      <c r="D32" s="17" t="str">
        <f>IF('50 AP'!D32="","",((MID('50 AP'!D32,1,2))*60)+(MID('50 AP'!D32,4,2))+((MID('50 AP'!D32,7,2))*0.01))</f>
        <v/>
      </c>
      <c r="E32" s="17" t="str">
        <f>IF('50 AP'!E32="","",((MID('50 AP'!E32,1,2))*60)+(MID('50 AP'!E32,4,2))+((MID('50 AP'!E32,7,2))*0.01))</f>
        <v/>
      </c>
      <c r="F32" s="17" t="str">
        <f>IF('50 AP'!F32="","",((MID('50 AP'!F32,1,2))*60)+(MID('50 AP'!F32,4,2))+((MID('50 AP'!F32,7,2))*0.01))</f>
        <v/>
      </c>
      <c r="G32" s="17" t="str">
        <f>IF('50 AP'!G32="","",((MID('50 AP'!G32,1,2))*60)+(MID('50 AP'!G32,4,2))+((MID('50 AP'!G32,7,2))*0.01))</f>
        <v/>
      </c>
      <c r="H32" s="17" t="str">
        <f>IF('50 AP'!H32="","",((MID('50 AP'!H32,1,2))*60)+(MID('50 AP'!H32,4,2))+((MID('50 AP'!H32,7,2))*0.01))</f>
        <v/>
      </c>
      <c r="I32" s="17" t="str">
        <f>IF('50 AP'!I32="","",((MID('50 AP'!I32,1,2))*60)+(MID('50 AP'!I32,4,2))+((MID('50 AP'!I32,7,2))*0.01))</f>
        <v/>
      </c>
      <c r="J32" s="17" t="str">
        <f>IF('50 AP'!J32="","",((MID('50 AP'!J32,1,2))*60)+(MID('50 AP'!J32,4,2))+((MID('50 AP'!J32,7,2))*0.01))</f>
        <v/>
      </c>
      <c r="K32" s="17" t="str">
        <f>IF('50 AP'!K32="","",((MID('50 AP'!K32,1,2))*60)+(MID('50 AP'!K32,4,2))+((MID('50 AP'!K32,7,2))*0.01))</f>
        <v/>
      </c>
      <c r="L32" s="17" t="str">
        <f>IF('50 AP'!L32="","",((MID('50 AP'!L32,1,2))*60)+(MID('50 AP'!L32,4,2))+((MID('50 AP'!L32,7,2))*0.01))</f>
        <v/>
      </c>
      <c r="M32" s="17" t="str">
        <f>IF('50 AP'!M32="","",((MID('50 AP'!M32,1,2))*60)+(MID('50 AP'!M32,4,2))+((MID('50 AP'!M32,7,2))*0.01))</f>
        <v/>
      </c>
      <c r="N32" s="17" t="str">
        <f>IF('50 AP'!N32="","",((MID('50 AP'!N32,1,2))*60)+(MID('50 AP'!N32,4,2))+((MID('50 AP'!N32,7,2))*0.01))</f>
        <v/>
      </c>
      <c r="O32" s="19" t="str">
        <f>IF('50 AP'!O32="","",((MID('50 AP'!O32,1,2))*60)+(MID('50 AP'!O32,4,2))+((MID('50 AP'!O32,7,2))*0.01))</f>
        <v/>
      </c>
    </row>
    <row r="33" spans="1:15" ht="18.75" customHeight="1" x14ac:dyDescent="0.25">
      <c r="A33" s="46" t="str">
        <f>IF(Nageur!A33="","",Nageur!A33)</f>
        <v/>
      </c>
      <c r="B33" s="80" t="str">
        <f>IF(Nageur!G33=1,'Temps de Qualifications'!$E$6,IF(Nageur!G33=2,'Temps de Qualifications'!$E$7,IF(Nageur!G33=3,'Temps de Qualifications'!$E$10,IF(Nageur!G33=4,'Temps de Qualifications'!$E$11,IF(Nageur!G33=5,'Temps de Qualifications'!$E$10,IF(Nageur!G33=6,'Temps de Qualifications'!$E$11,""))))))</f>
        <v/>
      </c>
      <c r="C33" s="80" t="str">
        <f ca="1">IF(Nageur!H33=1,'Temps de Qualifications'!$E$17,IF(Nageur!H33=2,'Temps de Qualifications'!$E$19,IF(Nageur!H33=3,'Temps de Qualifications'!$E$21,IF(Nageur!H33=4,'Temps de Qualifications'!$E$23,IF(Nageur!H33=5,'Temps de Qualifications'!$E$25,IF(Nageur!H33=6,'Temps de Qualifications'!$E$27,IF(Nageur!H33=7,'Temps de Qualifications'!$E$29,IF(Nageur!H33=8,'Temps de Qualifications'!$E$31,IF(Nageur!H33=9,'Temps de Qualifications'!$E$33,IF(Nageur!H33=10,'Temps de Qualifications'!$E$35,IF(Nageur!H33=11,'Temps de Qualifications'!$E$37,IF(Nageur!H33=12,'Temps de Qualifications'!$E$39,IF(Nageur!H33=13,'Temps de Qualifications'!$E$41,IF(Nageur!H33=14,'Temps de Qualifications'!$E$43,""))))))))))))))</f>
        <v/>
      </c>
      <c r="D33" s="17" t="str">
        <f>IF('50 AP'!D33="","",((MID('50 AP'!D33,1,2))*60)+(MID('50 AP'!D33,4,2))+((MID('50 AP'!D33,7,2))*0.01))</f>
        <v/>
      </c>
      <c r="E33" s="17" t="str">
        <f>IF('50 AP'!E33="","",((MID('50 AP'!E33,1,2))*60)+(MID('50 AP'!E33,4,2))+((MID('50 AP'!E33,7,2))*0.01))</f>
        <v/>
      </c>
      <c r="F33" s="17" t="str">
        <f>IF('50 AP'!F33="","",((MID('50 AP'!F33,1,2))*60)+(MID('50 AP'!F33,4,2))+((MID('50 AP'!F33,7,2))*0.01))</f>
        <v/>
      </c>
      <c r="G33" s="17" t="str">
        <f>IF('50 AP'!G33="","",((MID('50 AP'!G33,1,2))*60)+(MID('50 AP'!G33,4,2))+((MID('50 AP'!G33,7,2))*0.01))</f>
        <v/>
      </c>
      <c r="H33" s="17" t="str">
        <f>IF('50 AP'!H33="","",((MID('50 AP'!H33,1,2))*60)+(MID('50 AP'!H33,4,2))+((MID('50 AP'!H33,7,2))*0.01))</f>
        <v/>
      </c>
      <c r="I33" s="17" t="str">
        <f>IF('50 AP'!I33="","",((MID('50 AP'!I33,1,2))*60)+(MID('50 AP'!I33,4,2))+((MID('50 AP'!I33,7,2))*0.01))</f>
        <v/>
      </c>
      <c r="J33" s="17" t="str">
        <f>IF('50 AP'!J33="","",((MID('50 AP'!J33,1,2))*60)+(MID('50 AP'!J33,4,2))+((MID('50 AP'!J33,7,2))*0.01))</f>
        <v/>
      </c>
      <c r="K33" s="17" t="str">
        <f>IF('50 AP'!K33="","",((MID('50 AP'!K33,1,2))*60)+(MID('50 AP'!K33,4,2))+((MID('50 AP'!K33,7,2))*0.01))</f>
        <v/>
      </c>
      <c r="L33" s="17" t="str">
        <f>IF('50 AP'!L33="","",((MID('50 AP'!L33,1,2))*60)+(MID('50 AP'!L33,4,2))+((MID('50 AP'!L33,7,2))*0.01))</f>
        <v/>
      </c>
      <c r="M33" s="17" t="str">
        <f>IF('50 AP'!M33="","",((MID('50 AP'!M33,1,2))*60)+(MID('50 AP'!M33,4,2))+((MID('50 AP'!M33,7,2))*0.01))</f>
        <v/>
      </c>
      <c r="N33" s="17" t="str">
        <f>IF('50 AP'!N33="","",((MID('50 AP'!N33,1,2))*60)+(MID('50 AP'!N33,4,2))+((MID('50 AP'!N33,7,2))*0.01))</f>
        <v/>
      </c>
      <c r="O33" s="19" t="str">
        <f>IF('50 AP'!O33="","",((MID('50 AP'!O33,1,2))*60)+(MID('50 AP'!O33,4,2))+((MID('50 AP'!O33,7,2))*0.01))</f>
        <v/>
      </c>
    </row>
    <row r="34" spans="1:15" ht="18.75" customHeight="1" thickBot="1" x14ac:dyDescent="0.3">
      <c r="A34" s="47" t="str">
        <f>IF(Nageur!A34="","",Nageur!A34)</f>
        <v/>
      </c>
      <c r="B34" s="81" t="str">
        <f>IF(Nageur!G34=1,'Temps de Qualifications'!$E$6,IF(Nageur!G34=2,'Temps de Qualifications'!$E$7,IF(Nageur!G34=3,'Temps de Qualifications'!$E$10,IF(Nageur!G34=4,'Temps de Qualifications'!$E$11,IF(Nageur!G34=5,'Temps de Qualifications'!$E$10,IF(Nageur!G34=6,'Temps de Qualifications'!$E$11,""))))))</f>
        <v/>
      </c>
      <c r="C34" s="81" t="str">
        <f ca="1">IF(Nageur!H34=1,'Temps de Qualifications'!$E$17,IF(Nageur!H34=2,'Temps de Qualifications'!$E$19,IF(Nageur!H34=3,'Temps de Qualifications'!$E$21,IF(Nageur!H34=4,'Temps de Qualifications'!$E$23,IF(Nageur!H34=5,'Temps de Qualifications'!$E$25,IF(Nageur!H34=6,'Temps de Qualifications'!$E$27,IF(Nageur!H34=7,'Temps de Qualifications'!$E$29,IF(Nageur!H34=8,'Temps de Qualifications'!$E$31,IF(Nageur!H34=9,'Temps de Qualifications'!$E$33,IF(Nageur!H34=10,'Temps de Qualifications'!$E$35,IF(Nageur!H34=11,'Temps de Qualifications'!$E$37,IF(Nageur!H34=12,'Temps de Qualifications'!$E$39,IF(Nageur!H34=13,'Temps de Qualifications'!$E$41,IF(Nageur!H34=14,'Temps de Qualifications'!$E$43,""))))))))))))))</f>
        <v/>
      </c>
      <c r="D34" s="27" t="str">
        <f>IF('50 AP'!D34="","",((MID('50 AP'!D34,1,2))*60)+(MID('50 AP'!D34,4,2))+((MID('50 AP'!D34,7,2))*0.01))</f>
        <v/>
      </c>
      <c r="E34" s="27" t="str">
        <f>IF('50 AP'!E34="","",((MID('50 AP'!E34,1,2))*60)+(MID('50 AP'!E34,4,2))+((MID('50 AP'!E34,7,2))*0.01))</f>
        <v/>
      </c>
      <c r="F34" s="27" t="str">
        <f>IF('50 AP'!F34="","",((MID('50 AP'!F34,1,2))*60)+(MID('50 AP'!F34,4,2))+((MID('50 AP'!F34,7,2))*0.01))</f>
        <v/>
      </c>
      <c r="G34" s="27" t="str">
        <f>IF('50 AP'!G34="","",((MID('50 AP'!G34,1,2))*60)+(MID('50 AP'!G34,4,2))+((MID('50 AP'!G34,7,2))*0.01))</f>
        <v/>
      </c>
      <c r="H34" s="27" t="str">
        <f>IF('50 AP'!H34="","",((MID('50 AP'!H34,1,2))*60)+(MID('50 AP'!H34,4,2))+((MID('50 AP'!H34,7,2))*0.01))</f>
        <v/>
      </c>
      <c r="I34" s="27" t="str">
        <f>IF('50 AP'!I34="","",((MID('50 AP'!I34,1,2))*60)+(MID('50 AP'!I34,4,2))+((MID('50 AP'!I34,7,2))*0.01))</f>
        <v/>
      </c>
      <c r="J34" s="27" t="str">
        <f>IF('50 AP'!J34="","",((MID('50 AP'!J34,1,2))*60)+(MID('50 AP'!J34,4,2))+((MID('50 AP'!J34,7,2))*0.01))</f>
        <v/>
      </c>
      <c r="K34" s="27" t="str">
        <f>IF('50 AP'!K34="","",((MID('50 AP'!K34,1,2))*60)+(MID('50 AP'!K34,4,2))+((MID('50 AP'!K34,7,2))*0.01))</f>
        <v/>
      </c>
      <c r="L34" s="27" t="str">
        <f>IF('50 AP'!L34="","",((MID('50 AP'!L34,1,2))*60)+(MID('50 AP'!L34,4,2))+((MID('50 AP'!L34,7,2))*0.01))</f>
        <v/>
      </c>
      <c r="M34" s="27" t="str">
        <f>IF('50 AP'!M34="","",((MID('50 AP'!M34,1,2))*60)+(MID('50 AP'!M34,4,2))+((MID('50 AP'!M34,7,2))*0.01))</f>
        <v/>
      </c>
      <c r="N34" s="27" t="str">
        <f>IF('50 AP'!N34="","",((MID('50 AP'!N34,1,2))*60)+(MID('50 AP'!N34,4,2))+((MID('50 AP'!N34,7,2))*0.01))</f>
        <v/>
      </c>
      <c r="O34" s="28" t="str">
        <f>IF('50 AP'!O34="","",((MID('50 AP'!O34,1,2))*60)+(MID('50 AP'!O34,4,2))+((MID('50 AP'!O34,7,2))*0.01))</f>
        <v/>
      </c>
    </row>
    <row r="36" spans="1:15" ht="18.75" customHeight="1" x14ac:dyDescent="0.25">
      <c r="D36" s="2"/>
      <c r="E36" s="2"/>
    </row>
  </sheetData>
  <sheetProtection password="CF5D" sheet="1" objects="1" scenarios="1" selectLockedCells="1"/>
  <mergeCells count="16">
    <mergeCell ref="A1:O1"/>
    <mergeCell ref="A2:A4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B2:B4"/>
    <mergeCell ref="C2:C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O36"/>
  <sheetViews>
    <sheetView showGridLines="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D17" sqref="D17"/>
    </sheetView>
  </sheetViews>
  <sheetFormatPr baseColWidth="10" defaultColWidth="12.140625" defaultRowHeight="18.75" customHeight="1" x14ac:dyDescent="0.25"/>
  <cols>
    <col min="1" max="1" width="28.5703125" style="3" customWidth="1"/>
    <col min="2" max="3" width="12.140625" style="3" customWidth="1"/>
    <col min="4" max="16384" width="12.140625" style="3"/>
  </cols>
  <sheetData>
    <row r="1" spans="1:15" ht="18.75" customHeight="1" thickBot="1" x14ac:dyDescent="0.3">
      <c r="A1" s="157" t="s">
        <v>43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</row>
    <row r="2" spans="1:15" ht="18.75" customHeight="1" x14ac:dyDescent="0.25">
      <c r="A2" s="174" t="s">
        <v>1</v>
      </c>
      <c r="B2" s="171" t="s">
        <v>327</v>
      </c>
      <c r="C2" s="171" t="s">
        <v>328</v>
      </c>
      <c r="D2" s="204" t="s">
        <v>32</v>
      </c>
      <c r="E2" s="209" t="s">
        <v>275</v>
      </c>
      <c r="F2" s="209"/>
      <c r="G2" s="209"/>
      <c r="H2" s="209"/>
      <c r="I2" s="209"/>
      <c r="J2" s="209"/>
      <c r="K2" s="209"/>
      <c r="L2" s="209"/>
      <c r="M2" s="209"/>
      <c r="N2" s="209"/>
      <c r="O2" s="211"/>
    </row>
    <row r="3" spans="1:15" ht="18.75" customHeight="1" x14ac:dyDescent="0.25">
      <c r="A3" s="200"/>
      <c r="B3" s="201"/>
      <c r="C3" s="201"/>
      <c r="D3" s="205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2"/>
    </row>
    <row r="4" spans="1:15" ht="18.75" customHeight="1" thickBot="1" x14ac:dyDescent="0.3">
      <c r="A4" s="175"/>
      <c r="B4" s="172"/>
      <c r="C4" s="172"/>
      <c r="D4" s="66" t="s">
        <v>302</v>
      </c>
      <c r="E4" s="66">
        <v>41980</v>
      </c>
      <c r="F4" s="66"/>
      <c r="G4" s="66"/>
      <c r="H4" s="66"/>
      <c r="I4" s="66"/>
      <c r="J4" s="66"/>
      <c r="K4" s="66"/>
      <c r="L4" s="66"/>
      <c r="M4" s="66"/>
      <c r="N4" s="66"/>
      <c r="O4" s="75"/>
    </row>
    <row r="5" spans="1:15" ht="18.75" customHeight="1" x14ac:dyDescent="0.25">
      <c r="A5" s="45" t="str">
        <f>IF('Meilleurs Temps'!A5="","",'Meilleurs Temps'!A5)</f>
        <v>ANQUETIL Noa</v>
      </c>
      <c r="B5" s="79" t="str">
        <f ca="1">IF(Nageur!G5=1,'Temps de Qualifications'!$F$5,IF(Nageur!G5=2,'Temps de Qualifications'!$F$8,IF(Nageur!G5=3,'Temps de Qualifications'!$F$9,IF(Nageur!G5=4,'Temps de Qualifications'!$F$12,IF(Nageur!G5=5,'Temps de Qualifications'!$F$9,IF(Nageur!G5=6,'Temps de Qualifications'!$F$12,""))))))</f>
        <v>00'53"17</v>
      </c>
      <c r="C5" s="79" t="str">
        <f ca="1">IF(Nageur!H5=1,'Temps de Qualifications'!$F$16,IF(Nageur!H5=2,'Temps de Qualifications'!$F$18,IF(Nageur!H5=3,'Temps de Qualifications'!$F$20,IF(Nageur!H5=4,'Temps de Qualifications'!$F$22,IF(Nageur!H5=5,'Temps de Qualifications'!$F$24,IF(Nageur!H5=6,'Temps de Qualifications'!$F$26,IF(Nageur!H5=7,'Temps de Qualifications'!$F$28,IF(Nageur!H5=8,'Temps de Qualifications'!$F$30,IF(Nageur!H5=9,'Temps de Qualifications'!$F$32,IF(Nageur!H5=10,'Temps de Qualifications'!$F$34,IF(Nageur!H5=11,'Temps de Qualifications'!$F$36,IF(Nageur!H5=12,'Temps de Qualifications'!$F$38,IF(Nageur!H5=13,'Temps de Qualifications'!F$40,IF(Nageur!H5=14,'Temps de Qualifications'!$F$42,""))))))))))))))</f>
        <v>01'13"21</v>
      </c>
      <c r="D5" s="30"/>
      <c r="E5" s="30" t="s">
        <v>283</v>
      </c>
      <c r="F5" s="30"/>
      <c r="G5" s="30"/>
      <c r="H5" s="30"/>
      <c r="I5" s="30"/>
      <c r="J5" s="30"/>
      <c r="K5" s="30"/>
      <c r="L5" s="30"/>
      <c r="M5" s="30"/>
      <c r="N5" s="30"/>
      <c r="O5" s="54"/>
    </row>
    <row r="6" spans="1:15" ht="18.75" customHeight="1" x14ac:dyDescent="0.25">
      <c r="A6" s="46" t="str">
        <f>IF('Meilleurs Temps'!A6="","",'Meilleurs Temps'!A6)</f>
        <v>HAMELIN Bertrand</v>
      </c>
      <c r="B6" s="80" t="str">
        <f ca="1">IF(Nageur!G6=1,'Temps de Qualifications'!$F$5,IF(Nageur!G6=2,'Temps de Qualifications'!$F$8,IF(Nageur!G6=3,'Temps de Qualifications'!$F$9,IF(Nageur!G6=4,'Temps de Qualifications'!$F$12,IF(Nageur!G6=5,'Temps de Qualifications'!$F$9,IF(Nageur!G6=6,'Temps de Qualifications'!$F$12,""))))))</f>
        <v>00'47"32</v>
      </c>
      <c r="C6" s="80" t="str">
        <f ca="1">IF(Nageur!H6=1,'Temps de Qualifications'!$F$16,IF(Nageur!H6=2,'Temps de Qualifications'!$F$18,IF(Nageur!H6=3,'Temps de Qualifications'!$F$20,IF(Nageur!H6=4,'Temps de Qualifications'!$F$22,IF(Nageur!H6=5,'Temps de Qualifications'!$F$24,IF(Nageur!H6=6,'Temps de Qualifications'!$F$26,IF(Nageur!H6=7,'Temps de Qualifications'!$F$28,IF(Nageur!H6=8,'Temps de Qualifications'!$F$30,IF(Nageur!H6=9,'Temps de Qualifications'!$F$32,IF(Nageur!H6=10,'Temps de Qualifications'!$F$34,IF(Nageur!H6=11,'Temps de Qualifications'!$F$36,IF(Nageur!H6=12,'Temps de Qualifications'!$F$38,IF(Nageur!H6=13,'Temps de Qualifications'!F$40,IF(Nageur!H6=14,'Temps de Qualifications'!$F$42,""))))))))))))))</f>
        <v>00'59"49</v>
      </c>
      <c r="D6" s="32" t="s">
        <v>223</v>
      </c>
      <c r="E6" s="32"/>
      <c r="F6" s="32"/>
      <c r="G6" s="32"/>
      <c r="H6" s="32"/>
      <c r="I6" s="32"/>
      <c r="J6" s="32"/>
      <c r="K6" s="32"/>
      <c r="L6" s="32"/>
      <c r="M6" s="32"/>
      <c r="N6" s="32"/>
      <c r="O6" s="55"/>
    </row>
    <row r="7" spans="1:15" ht="18.75" customHeight="1" x14ac:dyDescent="0.25">
      <c r="A7" s="46" t="str">
        <f>IF('Meilleurs Temps'!A7="","",'Meilleurs Temps'!A7)</f>
        <v>HAMELIN Marina</v>
      </c>
      <c r="B7" s="80" t="str">
        <f ca="1">IF(Nageur!G7=1,'Temps de Qualifications'!$F$5,IF(Nageur!G7=2,'Temps de Qualifications'!$F$8,IF(Nageur!G7=3,'Temps de Qualifications'!$F$9,IF(Nageur!G7=4,'Temps de Qualifications'!$F$12,IF(Nageur!G7=5,'Temps de Qualifications'!$F$9,IF(Nageur!G7=6,'Temps de Qualifications'!$F$12,""))))))</f>
        <v>00'57"56</v>
      </c>
      <c r="C7" s="80" t="str">
        <f ca="1">IF(Nageur!H7=1,'Temps de Qualifications'!$F$16,IF(Nageur!H7=2,'Temps de Qualifications'!$F$18,IF(Nageur!H7=3,'Temps de Qualifications'!$F$20,IF(Nageur!H7=4,'Temps de Qualifications'!$F$22,IF(Nageur!H7=5,'Temps de Qualifications'!$F$24,IF(Nageur!H7=6,'Temps de Qualifications'!$F$26,IF(Nageur!H7=7,'Temps de Qualifications'!$F$28,IF(Nageur!H7=8,'Temps de Qualifications'!$F$30,IF(Nageur!H7=9,'Temps de Qualifications'!$F$32,IF(Nageur!H7=10,'Temps de Qualifications'!$F$34,IF(Nageur!H7=11,'Temps de Qualifications'!$F$36,IF(Nageur!H7=12,'Temps de Qualifications'!$F$38,IF(Nageur!H7=13,'Temps de Qualifications'!F$40,IF(Nageur!H7=14,'Temps de Qualifications'!$F$42,""))))))))))))))</f>
        <v>01'10"60</v>
      </c>
      <c r="D7" s="32" t="s">
        <v>229</v>
      </c>
      <c r="E7" s="32" t="s">
        <v>284</v>
      </c>
      <c r="F7" s="32"/>
      <c r="G7" s="32"/>
      <c r="H7" s="32"/>
      <c r="I7" s="32"/>
      <c r="J7" s="32"/>
      <c r="K7" s="32"/>
      <c r="L7" s="32"/>
      <c r="M7" s="32"/>
      <c r="N7" s="32"/>
      <c r="O7" s="55"/>
    </row>
    <row r="8" spans="1:15" ht="18.75" customHeight="1" x14ac:dyDescent="0.25">
      <c r="A8" s="46" t="str">
        <f>IF('Meilleurs Temps'!A8="","",'Meilleurs Temps'!A8)</f>
        <v>LE PELLETIER Pablo</v>
      </c>
      <c r="B8" s="80" t="str">
        <f ca="1">IF(Nageur!G8=1,'Temps de Qualifications'!$F$5,IF(Nageur!G8=2,'Temps de Qualifications'!$F$8,IF(Nageur!G8=3,'Temps de Qualifications'!$F$9,IF(Nageur!G8=4,'Temps de Qualifications'!$F$12,IF(Nageur!G8=5,'Temps de Qualifications'!$F$9,IF(Nageur!G8=6,'Temps de Qualifications'!$F$12,""))))))</f>
        <v>00'53"17</v>
      </c>
      <c r="C8" s="80" t="str">
        <f ca="1">IF(Nageur!H8=1,'Temps de Qualifications'!$F$16,IF(Nageur!H8=2,'Temps de Qualifications'!$F$18,IF(Nageur!H8=3,'Temps de Qualifications'!$F$20,IF(Nageur!H8=4,'Temps de Qualifications'!$F$22,IF(Nageur!H8=5,'Temps de Qualifications'!$F$24,IF(Nageur!H8=6,'Temps de Qualifications'!$F$26,IF(Nageur!H8=7,'Temps de Qualifications'!$F$28,IF(Nageur!H8=8,'Temps de Qualifications'!$F$30,IF(Nageur!H8=9,'Temps de Qualifications'!$F$32,IF(Nageur!H8=10,'Temps de Qualifications'!$F$34,IF(Nageur!H8=11,'Temps de Qualifications'!$F$36,IF(Nageur!H8=12,'Temps de Qualifications'!$F$38,IF(Nageur!H8=13,'Temps de Qualifications'!F$40,IF(Nageur!H8=14,'Temps de Qualifications'!$F$42,""))))))))))))))</f>
        <v>01'13"21</v>
      </c>
      <c r="D8" s="32" t="s">
        <v>236</v>
      </c>
      <c r="E8" s="32"/>
      <c r="F8" s="32"/>
      <c r="G8" s="32"/>
      <c r="H8" s="32"/>
      <c r="I8" s="32"/>
      <c r="J8" s="32"/>
      <c r="K8" s="32"/>
      <c r="L8" s="32"/>
      <c r="M8" s="32"/>
      <c r="N8" s="32"/>
      <c r="O8" s="55"/>
    </row>
    <row r="9" spans="1:15" ht="18.75" customHeight="1" x14ac:dyDescent="0.25">
      <c r="A9" s="46" t="str">
        <f>IF('Meilleurs Temps'!A9="","",'Meilleurs Temps'!A9)</f>
        <v>LESOIF Lisa</v>
      </c>
      <c r="B9" s="80" t="str">
        <f ca="1">IF(Nageur!G9=1,'Temps de Qualifications'!$F$5,IF(Nageur!G9=2,'Temps de Qualifications'!$F$8,IF(Nageur!G9=3,'Temps de Qualifications'!$F$9,IF(Nageur!G9=4,'Temps de Qualifications'!$F$12,IF(Nageur!G9=5,'Temps de Qualifications'!$F$9,IF(Nageur!G9=6,'Temps de Qualifications'!$F$12,""))))))</f>
        <v>00'57"56</v>
      </c>
      <c r="C9" s="80" t="str">
        <f ca="1">IF(Nageur!H9=1,'Temps de Qualifications'!$F$16,IF(Nageur!H9=2,'Temps de Qualifications'!$F$18,IF(Nageur!H9=3,'Temps de Qualifications'!$F$20,IF(Nageur!H9=4,'Temps de Qualifications'!$F$22,IF(Nageur!H9=5,'Temps de Qualifications'!$F$24,IF(Nageur!H9=6,'Temps de Qualifications'!$F$26,IF(Nageur!H9=7,'Temps de Qualifications'!$F$28,IF(Nageur!H9=8,'Temps de Qualifications'!$F$30,IF(Nageur!H9=9,'Temps de Qualifications'!$F$32,IF(Nageur!H9=10,'Temps de Qualifications'!$F$34,IF(Nageur!H9=11,'Temps de Qualifications'!$F$36,IF(Nageur!H9=12,'Temps de Qualifications'!$F$38,IF(Nageur!H9=13,'Temps de Qualifications'!F$40,IF(Nageur!H9=14,'Temps de Qualifications'!$F$42,""))))))))))))))</f>
        <v>01'21"20</v>
      </c>
      <c r="D9" s="32" t="s">
        <v>242</v>
      </c>
      <c r="E9" s="32"/>
      <c r="F9" s="32"/>
      <c r="G9" s="32"/>
      <c r="H9" s="32"/>
      <c r="I9" s="32"/>
      <c r="J9" s="32"/>
      <c r="K9" s="32"/>
      <c r="L9" s="32"/>
      <c r="M9" s="32"/>
      <c r="N9" s="32"/>
      <c r="O9" s="55"/>
    </row>
    <row r="10" spans="1:15" ht="18.75" customHeight="1" x14ac:dyDescent="0.25">
      <c r="A10" s="46" t="str">
        <f>IF('Meilleurs Temps'!A10="","",'Meilleurs Temps'!A10)</f>
        <v>RENOUF Valérie</v>
      </c>
      <c r="B10" s="80" t="str">
        <f ca="1">IF(Nageur!G10=1,'Temps de Qualifications'!$F$5,IF(Nageur!G10=2,'Temps de Qualifications'!$F$8,IF(Nageur!G10=3,'Temps de Qualifications'!$F$9,IF(Nageur!G10=4,'Temps de Qualifications'!$F$12,IF(Nageur!G10=5,'Temps de Qualifications'!$F$9,IF(Nageur!G10=6,'Temps de Qualifications'!$F$12,""))))))</f>
        <v>00'54"08</v>
      </c>
      <c r="C10" s="80" t="str">
        <f ca="1">IF(Nageur!H10=1,'Temps de Qualifications'!$F$16,IF(Nageur!H10=2,'Temps de Qualifications'!$F$18,IF(Nageur!H10=3,'Temps de Qualifications'!$F$20,IF(Nageur!H10=4,'Temps de Qualifications'!$F$22,IF(Nageur!H10=5,'Temps de Qualifications'!$F$24,IF(Nageur!H10=6,'Temps de Qualifications'!$F$26,IF(Nageur!H10=7,'Temps de Qualifications'!$F$28,IF(Nageur!H10=8,'Temps de Qualifications'!$F$30,IF(Nageur!H10=9,'Temps de Qualifications'!$F$32,IF(Nageur!H10=10,'Temps de Qualifications'!$F$34,IF(Nageur!H10=11,'Temps de Qualifications'!$F$36,IF(Nageur!H10=12,'Temps de Qualifications'!$F$38,IF(Nageur!H10=13,'Temps de Qualifications'!F$40,IF(Nageur!H10=14,'Temps de Qualifications'!$F$42,""))))))))))))))</f>
        <v>01'05"99</v>
      </c>
      <c r="D10" s="32" t="s">
        <v>247</v>
      </c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55"/>
    </row>
    <row r="11" spans="1:15" ht="18.75" customHeight="1" x14ac:dyDescent="0.25">
      <c r="A11" s="46" t="str">
        <f>IF('Meilleurs Temps'!A11="","",'Meilleurs Temps'!A11)</f>
        <v>TESSON Benjamin</v>
      </c>
      <c r="B11" s="80" t="str">
        <f ca="1">IF(Nageur!G11=1,'Temps de Qualifications'!$F$5,IF(Nageur!G11=2,'Temps de Qualifications'!$F$8,IF(Nageur!G11=3,'Temps de Qualifications'!$F$9,IF(Nageur!G11=4,'Temps de Qualifications'!$F$12,IF(Nageur!G11=5,'Temps de Qualifications'!$F$9,IF(Nageur!G11=6,'Temps de Qualifications'!$F$12,""))))))</f>
        <v>00'47"32</v>
      </c>
      <c r="C11" s="80" t="str">
        <f ca="1">IF(Nageur!H11=1,'Temps de Qualifications'!$F$16,IF(Nageur!H11=2,'Temps de Qualifications'!$F$18,IF(Nageur!H11=3,'Temps de Qualifications'!$F$20,IF(Nageur!H11=4,'Temps de Qualifications'!$F$22,IF(Nageur!H11=5,'Temps de Qualifications'!$F$24,IF(Nageur!H11=6,'Temps de Qualifications'!$F$26,IF(Nageur!H11=7,'Temps de Qualifications'!$F$28,IF(Nageur!H11=8,'Temps de Qualifications'!$F$30,IF(Nageur!H11=9,'Temps de Qualifications'!$F$32,IF(Nageur!H11=10,'Temps de Qualifications'!$F$34,IF(Nageur!H11=11,'Temps de Qualifications'!$F$36,IF(Nageur!H11=12,'Temps de Qualifications'!$F$38,IF(Nageur!H11=13,'Temps de Qualifications'!F$40,IF(Nageur!H11=14,'Temps de Qualifications'!$F$42,""))))))))))))))</f>
        <v>00'53"53</v>
      </c>
      <c r="D11" s="32" t="s">
        <v>260</v>
      </c>
      <c r="E11" s="32" t="s">
        <v>285</v>
      </c>
      <c r="F11" s="32"/>
      <c r="G11" s="32"/>
      <c r="H11" s="32"/>
      <c r="I11" s="32"/>
      <c r="J11" s="32"/>
      <c r="K11" s="32"/>
      <c r="L11" s="32"/>
      <c r="M11" s="32"/>
      <c r="N11" s="32"/>
      <c r="O11" s="55"/>
    </row>
    <row r="12" spans="1:15" ht="18.75" customHeight="1" x14ac:dyDescent="0.25">
      <c r="A12" s="46" t="str">
        <f>IF('Meilleurs Temps'!A12="","",'Meilleurs Temps'!A12)</f>
        <v>TESSON Florian</v>
      </c>
      <c r="B12" s="80" t="str">
        <f ca="1">IF(Nageur!G12=1,'Temps de Qualifications'!$F$5,IF(Nageur!G12=2,'Temps de Qualifications'!$F$8,IF(Nageur!G12=3,'Temps de Qualifications'!$F$9,IF(Nageur!G12=4,'Temps de Qualifications'!$F$12,IF(Nageur!G12=5,'Temps de Qualifications'!$F$9,IF(Nageur!G12=6,'Temps de Qualifications'!$F$12,""))))))</f>
        <v>00'47"32</v>
      </c>
      <c r="C12" s="80" t="str">
        <f ca="1">IF(Nageur!H12=1,'Temps de Qualifications'!$F$16,IF(Nageur!H12=2,'Temps de Qualifications'!$F$18,IF(Nageur!H12=3,'Temps de Qualifications'!$F$20,IF(Nageur!H12=4,'Temps de Qualifications'!$F$22,IF(Nageur!H12=5,'Temps de Qualifications'!$F$24,IF(Nageur!H12=6,'Temps de Qualifications'!$F$26,IF(Nageur!H12=7,'Temps de Qualifications'!$F$28,IF(Nageur!H12=8,'Temps de Qualifications'!$F$30,IF(Nageur!H12=9,'Temps de Qualifications'!$F$32,IF(Nageur!H12=10,'Temps de Qualifications'!$F$34,IF(Nageur!H12=11,'Temps de Qualifications'!$F$36,IF(Nageur!H12=12,'Temps de Qualifications'!$F$38,IF(Nageur!H12=13,'Temps de Qualifications'!F$40,IF(Nageur!H12=14,'Temps de Qualifications'!$F$42,""))))))))))))))</f>
        <v>00'59"49</v>
      </c>
      <c r="D12" s="32" t="s">
        <v>262</v>
      </c>
      <c r="E12" s="32" t="s">
        <v>286</v>
      </c>
      <c r="F12" s="32"/>
      <c r="G12" s="32"/>
      <c r="H12" s="32"/>
      <c r="I12" s="32"/>
      <c r="J12" s="32"/>
      <c r="K12" s="32"/>
      <c r="L12" s="32"/>
      <c r="M12" s="32"/>
      <c r="N12" s="32"/>
      <c r="O12" s="55"/>
    </row>
    <row r="13" spans="1:15" ht="18.75" customHeight="1" x14ac:dyDescent="0.25">
      <c r="A13" s="46" t="str">
        <f>IF('Meilleurs Temps'!A13="","",'Meilleurs Temps'!A13)</f>
        <v>TOLLEMER Adèle</v>
      </c>
      <c r="B13" s="80" t="str">
        <f ca="1">IF(Nageur!G13=1,'Temps de Qualifications'!$F$5,IF(Nageur!G13=2,'Temps de Qualifications'!$F$8,IF(Nageur!G13=3,'Temps de Qualifications'!$F$9,IF(Nageur!G13=4,'Temps de Qualifications'!$F$12,IF(Nageur!G13=5,'Temps de Qualifications'!$F$9,IF(Nageur!G13=6,'Temps de Qualifications'!$F$12,""))))))</f>
        <v>00'57"56</v>
      </c>
      <c r="C13" s="80" t="str">
        <f ca="1">IF(Nageur!H13=1,'Temps de Qualifications'!$F$16,IF(Nageur!H13=2,'Temps de Qualifications'!$F$18,IF(Nageur!H13=3,'Temps de Qualifications'!$F$20,IF(Nageur!H13=4,'Temps de Qualifications'!$F$22,IF(Nageur!H13=5,'Temps de Qualifications'!$F$24,IF(Nageur!H13=6,'Temps de Qualifications'!$F$26,IF(Nageur!H13=7,'Temps de Qualifications'!$F$28,IF(Nageur!H13=8,'Temps de Qualifications'!$F$30,IF(Nageur!H13=9,'Temps de Qualifications'!$F$32,IF(Nageur!H13=10,'Temps de Qualifications'!$F$34,IF(Nageur!H13=11,'Temps de Qualifications'!$F$36,IF(Nageur!H13=12,'Temps de Qualifications'!$F$38,IF(Nageur!H13=13,'Temps de Qualifications'!F$40,IF(Nageur!H13=14,'Temps de Qualifications'!$F$42,""))))))))))))))</f>
        <v>01'21"20</v>
      </c>
      <c r="D13" s="32" t="s">
        <v>271</v>
      </c>
      <c r="E13" s="32" t="s">
        <v>287</v>
      </c>
      <c r="F13" s="32"/>
      <c r="G13" s="32"/>
      <c r="H13" s="32"/>
      <c r="I13" s="32"/>
      <c r="J13" s="32"/>
      <c r="K13" s="32"/>
      <c r="L13" s="32"/>
      <c r="M13" s="32"/>
      <c r="N13" s="32"/>
      <c r="O13" s="55"/>
    </row>
    <row r="14" spans="1:15" ht="18.75" customHeight="1" x14ac:dyDescent="0.25">
      <c r="A14" s="46" t="str">
        <f>IF('Meilleurs Temps'!A14="","",'Meilleurs Temps'!A14)</f>
        <v/>
      </c>
      <c r="B14" s="80" t="str">
        <f>IF(Nageur!G14=1,'Temps de Qualifications'!$F$5,IF(Nageur!G14=2,'Temps de Qualifications'!$F$8,IF(Nageur!G14=3,'Temps de Qualifications'!$F$9,IF(Nageur!G14=4,'Temps de Qualifications'!$F$12,IF(Nageur!G14=5,'Temps de Qualifications'!$F$9,IF(Nageur!G14=6,'Temps de Qualifications'!$F$12,""))))))</f>
        <v/>
      </c>
      <c r="C14" s="80" t="str">
        <f ca="1">IF(Nageur!H14=1,'Temps de Qualifications'!$F$16,IF(Nageur!H14=2,'Temps de Qualifications'!$F$18,IF(Nageur!H14=3,'Temps de Qualifications'!$F$20,IF(Nageur!H14=4,'Temps de Qualifications'!$F$22,IF(Nageur!H14=5,'Temps de Qualifications'!$F$24,IF(Nageur!H14=6,'Temps de Qualifications'!$F$26,IF(Nageur!H14=7,'Temps de Qualifications'!$F$28,IF(Nageur!H14=8,'Temps de Qualifications'!$F$30,IF(Nageur!H14=9,'Temps de Qualifications'!$F$32,IF(Nageur!H14=10,'Temps de Qualifications'!$F$34,IF(Nageur!H14=11,'Temps de Qualifications'!$F$36,IF(Nageur!H14=12,'Temps de Qualifications'!$F$38,IF(Nageur!H14=13,'Temps de Qualifications'!F$40,IF(Nageur!H14=14,'Temps de Qualifications'!$F$42,""))))))))))))))</f>
        <v/>
      </c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55"/>
    </row>
    <row r="15" spans="1:15" ht="18.75" customHeight="1" x14ac:dyDescent="0.25">
      <c r="A15" s="46" t="str">
        <f>IF('Meilleurs Temps'!A15="","",'Meilleurs Temps'!A15)</f>
        <v/>
      </c>
      <c r="B15" s="80" t="str">
        <f>IF(Nageur!G15=1,'Temps de Qualifications'!$F$5,IF(Nageur!G15=2,'Temps de Qualifications'!$F$8,IF(Nageur!G15=3,'Temps de Qualifications'!$F$9,IF(Nageur!G15=4,'Temps de Qualifications'!$F$12,IF(Nageur!G15=5,'Temps de Qualifications'!$F$9,IF(Nageur!G15=6,'Temps de Qualifications'!$F$12,""))))))</f>
        <v/>
      </c>
      <c r="C15" s="80" t="str">
        <f ca="1">IF(Nageur!H15=1,'Temps de Qualifications'!$F$16,IF(Nageur!H15=2,'Temps de Qualifications'!$F$18,IF(Nageur!H15=3,'Temps de Qualifications'!$F$20,IF(Nageur!H15=4,'Temps de Qualifications'!$F$22,IF(Nageur!H15=5,'Temps de Qualifications'!$F$24,IF(Nageur!H15=6,'Temps de Qualifications'!$F$26,IF(Nageur!H15=7,'Temps de Qualifications'!$F$28,IF(Nageur!H15=8,'Temps de Qualifications'!$F$30,IF(Nageur!H15=9,'Temps de Qualifications'!$F$32,IF(Nageur!H15=10,'Temps de Qualifications'!$F$34,IF(Nageur!H15=11,'Temps de Qualifications'!$F$36,IF(Nageur!H15=12,'Temps de Qualifications'!$F$38,IF(Nageur!H15=13,'Temps de Qualifications'!F$40,IF(Nageur!H15=14,'Temps de Qualifications'!$F$42,""))))))))))))))</f>
        <v/>
      </c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55"/>
    </row>
    <row r="16" spans="1:15" ht="18.75" customHeight="1" x14ac:dyDescent="0.25">
      <c r="A16" s="46" t="str">
        <f>IF('Meilleurs Temps'!A16="","",'Meilleurs Temps'!A16)</f>
        <v/>
      </c>
      <c r="B16" s="80" t="str">
        <f>IF(Nageur!G16=1,'Temps de Qualifications'!$F$5,IF(Nageur!G16=2,'Temps de Qualifications'!$F$8,IF(Nageur!G16=3,'Temps de Qualifications'!$F$9,IF(Nageur!G16=4,'Temps de Qualifications'!$F$12,IF(Nageur!G16=5,'Temps de Qualifications'!$F$9,IF(Nageur!G16=6,'Temps de Qualifications'!$F$12,""))))))</f>
        <v/>
      </c>
      <c r="C16" s="80" t="str">
        <f ca="1">IF(Nageur!H16=1,'Temps de Qualifications'!$F$16,IF(Nageur!H16=2,'Temps de Qualifications'!$F$18,IF(Nageur!H16=3,'Temps de Qualifications'!$F$20,IF(Nageur!H16=4,'Temps de Qualifications'!$F$22,IF(Nageur!H16=5,'Temps de Qualifications'!$F$24,IF(Nageur!H16=6,'Temps de Qualifications'!$F$26,IF(Nageur!H16=7,'Temps de Qualifications'!$F$28,IF(Nageur!H16=8,'Temps de Qualifications'!$F$30,IF(Nageur!H16=9,'Temps de Qualifications'!$F$32,IF(Nageur!H16=10,'Temps de Qualifications'!$F$34,IF(Nageur!H16=11,'Temps de Qualifications'!$F$36,IF(Nageur!H16=12,'Temps de Qualifications'!$F$38,IF(Nageur!H16=13,'Temps de Qualifications'!F$40,IF(Nageur!H16=14,'Temps de Qualifications'!$F$42,""))))))))))))))</f>
        <v/>
      </c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55"/>
    </row>
    <row r="17" spans="1:15" ht="18.75" customHeight="1" x14ac:dyDescent="0.25">
      <c r="A17" s="46" t="str">
        <f>IF('Meilleurs Temps'!A17="","",'Meilleurs Temps'!A17)</f>
        <v/>
      </c>
      <c r="B17" s="80" t="str">
        <f>IF(Nageur!G17=1,'Temps de Qualifications'!$F$5,IF(Nageur!G17=2,'Temps de Qualifications'!$F$8,IF(Nageur!G17=3,'Temps de Qualifications'!$F$9,IF(Nageur!G17=4,'Temps de Qualifications'!$F$12,IF(Nageur!G17=5,'Temps de Qualifications'!$F$9,IF(Nageur!G17=6,'Temps de Qualifications'!$F$12,""))))))</f>
        <v/>
      </c>
      <c r="C17" s="80" t="str">
        <f ca="1">IF(Nageur!H17=1,'Temps de Qualifications'!$F$16,IF(Nageur!H17=2,'Temps de Qualifications'!$F$18,IF(Nageur!H17=3,'Temps de Qualifications'!$F$20,IF(Nageur!H17=4,'Temps de Qualifications'!$F$22,IF(Nageur!H17=5,'Temps de Qualifications'!$F$24,IF(Nageur!H17=6,'Temps de Qualifications'!$F$26,IF(Nageur!H17=7,'Temps de Qualifications'!$F$28,IF(Nageur!H17=8,'Temps de Qualifications'!$F$30,IF(Nageur!H17=9,'Temps de Qualifications'!$F$32,IF(Nageur!H17=10,'Temps de Qualifications'!$F$34,IF(Nageur!H17=11,'Temps de Qualifications'!$F$36,IF(Nageur!H17=12,'Temps de Qualifications'!$F$38,IF(Nageur!H17=13,'Temps de Qualifications'!F$40,IF(Nageur!H17=14,'Temps de Qualifications'!$F$42,""))))))))))))))</f>
        <v/>
      </c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55"/>
    </row>
    <row r="18" spans="1:15" ht="18.75" customHeight="1" x14ac:dyDescent="0.25">
      <c r="A18" s="46" t="str">
        <f>IF('Meilleurs Temps'!A18="","",'Meilleurs Temps'!A18)</f>
        <v/>
      </c>
      <c r="B18" s="80" t="str">
        <f>IF(Nageur!G18=1,'Temps de Qualifications'!$F$5,IF(Nageur!G18=2,'Temps de Qualifications'!$F$8,IF(Nageur!G18=3,'Temps de Qualifications'!$F$9,IF(Nageur!G18=4,'Temps de Qualifications'!$F$12,IF(Nageur!G18=5,'Temps de Qualifications'!$F$9,IF(Nageur!G18=6,'Temps de Qualifications'!$F$12,""))))))</f>
        <v/>
      </c>
      <c r="C18" s="80" t="str">
        <f ca="1">IF(Nageur!H18=1,'Temps de Qualifications'!$F$16,IF(Nageur!H18=2,'Temps de Qualifications'!$F$18,IF(Nageur!H18=3,'Temps de Qualifications'!$F$20,IF(Nageur!H18=4,'Temps de Qualifications'!$F$22,IF(Nageur!H18=5,'Temps de Qualifications'!$F$24,IF(Nageur!H18=6,'Temps de Qualifications'!$F$26,IF(Nageur!H18=7,'Temps de Qualifications'!$F$28,IF(Nageur!H18=8,'Temps de Qualifications'!$F$30,IF(Nageur!H18=9,'Temps de Qualifications'!$F$32,IF(Nageur!H18=10,'Temps de Qualifications'!$F$34,IF(Nageur!H18=11,'Temps de Qualifications'!$F$36,IF(Nageur!H18=12,'Temps de Qualifications'!$F$38,IF(Nageur!H18=13,'Temps de Qualifications'!F$40,IF(Nageur!H18=14,'Temps de Qualifications'!$F$42,""))))))))))))))</f>
        <v/>
      </c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55"/>
    </row>
    <row r="19" spans="1:15" ht="18.75" customHeight="1" x14ac:dyDescent="0.25">
      <c r="A19" s="46" t="str">
        <f>IF('Meilleurs Temps'!A19="","",'Meilleurs Temps'!A19)</f>
        <v/>
      </c>
      <c r="B19" s="80" t="str">
        <f>IF(Nageur!G19=1,'Temps de Qualifications'!$F$5,IF(Nageur!G19=2,'Temps de Qualifications'!$F$8,IF(Nageur!G19=3,'Temps de Qualifications'!$F$9,IF(Nageur!G19=4,'Temps de Qualifications'!$F$12,IF(Nageur!G19=5,'Temps de Qualifications'!$F$9,IF(Nageur!G19=6,'Temps de Qualifications'!$F$12,""))))))</f>
        <v/>
      </c>
      <c r="C19" s="80" t="str">
        <f ca="1">IF(Nageur!H19=1,'Temps de Qualifications'!$F$16,IF(Nageur!H19=2,'Temps de Qualifications'!$F$18,IF(Nageur!H19=3,'Temps de Qualifications'!$F$20,IF(Nageur!H19=4,'Temps de Qualifications'!$F$22,IF(Nageur!H19=5,'Temps de Qualifications'!$F$24,IF(Nageur!H19=6,'Temps de Qualifications'!$F$26,IF(Nageur!H19=7,'Temps de Qualifications'!$F$28,IF(Nageur!H19=8,'Temps de Qualifications'!$F$30,IF(Nageur!H19=9,'Temps de Qualifications'!$F$32,IF(Nageur!H19=10,'Temps de Qualifications'!$F$34,IF(Nageur!H19=11,'Temps de Qualifications'!$F$36,IF(Nageur!H19=12,'Temps de Qualifications'!$F$38,IF(Nageur!H19=13,'Temps de Qualifications'!F$40,IF(Nageur!H19=14,'Temps de Qualifications'!$F$42,""))))))))))))))</f>
        <v/>
      </c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55"/>
    </row>
    <row r="20" spans="1:15" ht="18.75" customHeight="1" x14ac:dyDescent="0.25">
      <c r="A20" s="46" t="str">
        <f>IF('Meilleurs Temps'!A20="","",'Meilleurs Temps'!A20)</f>
        <v/>
      </c>
      <c r="B20" s="80" t="str">
        <f>IF(Nageur!G20=1,'Temps de Qualifications'!$F$5,IF(Nageur!G20=2,'Temps de Qualifications'!$F$8,IF(Nageur!G20=3,'Temps de Qualifications'!$F$9,IF(Nageur!G20=4,'Temps de Qualifications'!$F$12,IF(Nageur!G20=5,'Temps de Qualifications'!$F$9,IF(Nageur!G20=6,'Temps de Qualifications'!$F$12,""))))))</f>
        <v/>
      </c>
      <c r="C20" s="80" t="str">
        <f ca="1">IF(Nageur!H20=1,'Temps de Qualifications'!$F$16,IF(Nageur!H20=2,'Temps de Qualifications'!$F$18,IF(Nageur!H20=3,'Temps de Qualifications'!$F$20,IF(Nageur!H20=4,'Temps de Qualifications'!$F$22,IF(Nageur!H20=5,'Temps de Qualifications'!$F$24,IF(Nageur!H20=6,'Temps de Qualifications'!$F$26,IF(Nageur!H20=7,'Temps de Qualifications'!$F$28,IF(Nageur!H20=8,'Temps de Qualifications'!$F$30,IF(Nageur!H20=9,'Temps de Qualifications'!$F$32,IF(Nageur!H20=10,'Temps de Qualifications'!$F$34,IF(Nageur!H20=11,'Temps de Qualifications'!$F$36,IF(Nageur!H20=12,'Temps de Qualifications'!$F$38,IF(Nageur!H20=13,'Temps de Qualifications'!F$40,IF(Nageur!H20=14,'Temps de Qualifications'!$F$42,""))))))))))))))</f>
        <v/>
      </c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55"/>
    </row>
    <row r="21" spans="1:15" ht="18.75" customHeight="1" x14ac:dyDescent="0.25">
      <c r="A21" s="46" t="str">
        <f>IF('Meilleurs Temps'!A21="","",'Meilleurs Temps'!A21)</f>
        <v/>
      </c>
      <c r="B21" s="80" t="str">
        <f>IF(Nageur!G21=1,'Temps de Qualifications'!$F$5,IF(Nageur!G21=2,'Temps de Qualifications'!$F$8,IF(Nageur!G21=3,'Temps de Qualifications'!$F$9,IF(Nageur!G21=4,'Temps de Qualifications'!$F$12,IF(Nageur!G21=5,'Temps de Qualifications'!$F$9,IF(Nageur!G21=6,'Temps de Qualifications'!$F$12,""))))))</f>
        <v/>
      </c>
      <c r="C21" s="80" t="str">
        <f ca="1">IF(Nageur!H21=1,'Temps de Qualifications'!$F$16,IF(Nageur!H21=2,'Temps de Qualifications'!$F$18,IF(Nageur!H21=3,'Temps de Qualifications'!$F$20,IF(Nageur!H21=4,'Temps de Qualifications'!$F$22,IF(Nageur!H21=5,'Temps de Qualifications'!$F$24,IF(Nageur!H21=6,'Temps de Qualifications'!$F$26,IF(Nageur!H21=7,'Temps de Qualifications'!$F$28,IF(Nageur!H21=8,'Temps de Qualifications'!$F$30,IF(Nageur!H21=9,'Temps de Qualifications'!$F$32,IF(Nageur!H21=10,'Temps de Qualifications'!$F$34,IF(Nageur!H21=11,'Temps de Qualifications'!$F$36,IF(Nageur!H21=12,'Temps de Qualifications'!$F$38,IF(Nageur!H21=13,'Temps de Qualifications'!F$40,IF(Nageur!H21=14,'Temps de Qualifications'!$F$42,""))))))))))))))</f>
        <v/>
      </c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55"/>
    </row>
    <row r="22" spans="1:15" ht="18.75" customHeight="1" x14ac:dyDescent="0.25">
      <c r="A22" s="46" t="str">
        <f>IF('Meilleurs Temps'!A22="","",'Meilleurs Temps'!A22)</f>
        <v/>
      </c>
      <c r="B22" s="80" t="str">
        <f>IF(Nageur!G22=1,'Temps de Qualifications'!$F$5,IF(Nageur!G22=2,'Temps de Qualifications'!$F$8,IF(Nageur!G22=3,'Temps de Qualifications'!$F$9,IF(Nageur!G22=4,'Temps de Qualifications'!$F$12,IF(Nageur!G22=5,'Temps de Qualifications'!$F$9,IF(Nageur!G22=6,'Temps de Qualifications'!$F$12,""))))))</f>
        <v/>
      </c>
      <c r="C22" s="80" t="str">
        <f ca="1">IF(Nageur!H22=1,'Temps de Qualifications'!$F$16,IF(Nageur!H22=2,'Temps de Qualifications'!$F$18,IF(Nageur!H22=3,'Temps de Qualifications'!$F$20,IF(Nageur!H22=4,'Temps de Qualifications'!$F$22,IF(Nageur!H22=5,'Temps de Qualifications'!$F$24,IF(Nageur!H22=6,'Temps de Qualifications'!$F$26,IF(Nageur!H22=7,'Temps de Qualifications'!$F$28,IF(Nageur!H22=8,'Temps de Qualifications'!$F$30,IF(Nageur!H22=9,'Temps de Qualifications'!$F$32,IF(Nageur!H22=10,'Temps de Qualifications'!$F$34,IF(Nageur!H22=11,'Temps de Qualifications'!$F$36,IF(Nageur!H22=12,'Temps de Qualifications'!$F$38,IF(Nageur!H22=13,'Temps de Qualifications'!F$40,IF(Nageur!H22=14,'Temps de Qualifications'!$F$42,""))))))))))))))</f>
        <v/>
      </c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55"/>
    </row>
    <row r="23" spans="1:15" ht="18.75" customHeight="1" x14ac:dyDescent="0.25">
      <c r="A23" s="46" t="str">
        <f>IF('Meilleurs Temps'!A23="","",'Meilleurs Temps'!A23)</f>
        <v/>
      </c>
      <c r="B23" s="80" t="str">
        <f>IF(Nageur!G23=1,'Temps de Qualifications'!$F$5,IF(Nageur!G23=2,'Temps de Qualifications'!$F$8,IF(Nageur!G23=3,'Temps de Qualifications'!$F$9,IF(Nageur!G23=4,'Temps de Qualifications'!$F$12,IF(Nageur!G23=5,'Temps de Qualifications'!$F$9,IF(Nageur!G23=6,'Temps de Qualifications'!$F$12,""))))))</f>
        <v/>
      </c>
      <c r="C23" s="80" t="str">
        <f ca="1">IF(Nageur!H23=1,'Temps de Qualifications'!$F$16,IF(Nageur!H23=2,'Temps de Qualifications'!$F$18,IF(Nageur!H23=3,'Temps de Qualifications'!$F$20,IF(Nageur!H23=4,'Temps de Qualifications'!$F$22,IF(Nageur!H23=5,'Temps de Qualifications'!$F$24,IF(Nageur!H23=6,'Temps de Qualifications'!$F$26,IF(Nageur!H23=7,'Temps de Qualifications'!$F$28,IF(Nageur!H23=8,'Temps de Qualifications'!$F$30,IF(Nageur!H23=9,'Temps de Qualifications'!$F$32,IF(Nageur!H23=10,'Temps de Qualifications'!$F$34,IF(Nageur!H23=11,'Temps de Qualifications'!$F$36,IF(Nageur!H23=12,'Temps de Qualifications'!$F$38,IF(Nageur!H23=13,'Temps de Qualifications'!F$40,IF(Nageur!H23=14,'Temps de Qualifications'!$F$42,""))))))))))))))</f>
        <v/>
      </c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55"/>
    </row>
    <row r="24" spans="1:15" ht="18.75" customHeight="1" x14ac:dyDescent="0.25">
      <c r="A24" s="46" t="str">
        <f>IF('Meilleurs Temps'!A24="","",'Meilleurs Temps'!A24)</f>
        <v/>
      </c>
      <c r="B24" s="80" t="str">
        <f>IF(Nageur!G24=1,'Temps de Qualifications'!$F$5,IF(Nageur!G24=2,'Temps de Qualifications'!$F$8,IF(Nageur!G24=3,'Temps de Qualifications'!$F$9,IF(Nageur!G24=4,'Temps de Qualifications'!$F$12,IF(Nageur!G24=5,'Temps de Qualifications'!$F$9,IF(Nageur!G24=6,'Temps de Qualifications'!$F$12,""))))))</f>
        <v/>
      </c>
      <c r="C24" s="80" t="str">
        <f ca="1">IF(Nageur!H24=1,'Temps de Qualifications'!$F$16,IF(Nageur!H24=2,'Temps de Qualifications'!$F$18,IF(Nageur!H24=3,'Temps de Qualifications'!$F$20,IF(Nageur!H24=4,'Temps de Qualifications'!$F$22,IF(Nageur!H24=5,'Temps de Qualifications'!$F$24,IF(Nageur!H24=6,'Temps de Qualifications'!$F$26,IF(Nageur!H24=7,'Temps de Qualifications'!$F$28,IF(Nageur!H24=8,'Temps de Qualifications'!$F$30,IF(Nageur!H24=9,'Temps de Qualifications'!$F$32,IF(Nageur!H24=10,'Temps de Qualifications'!$F$34,IF(Nageur!H24=11,'Temps de Qualifications'!$F$36,IF(Nageur!H24=12,'Temps de Qualifications'!$F$38,IF(Nageur!H24=13,'Temps de Qualifications'!F$40,IF(Nageur!H24=14,'Temps de Qualifications'!$F$42,""))))))))))))))</f>
        <v/>
      </c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55"/>
    </row>
    <row r="25" spans="1:15" ht="18.75" customHeight="1" x14ac:dyDescent="0.25">
      <c r="A25" s="46" t="str">
        <f>IF('Meilleurs Temps'!A25="","",'Meilleurs Temps'!A25)</f>
        <v/>
      </c>
      <c r="B25" s="80" t="str">
        <f>IF(Nageur!G25=1,'Temps de Qualifications'!$F$5,IF(Nageur!G25=2,'Temps de Qualifications'!$F$8,IF(Nageur!G25=3,'Temps de Qualifications'!$F$9,IF(Nageur!G25=4,'Temps de Qualifications'!$F$12,IF(Nageur!G25=5,'Temps de Qualifications'!$F$9,IF(Nageur!G25=6,'Temps de Qualifications'!$F$12,""))))))</f>
        <v/>
      </c>
      <c r="C25" s="80" t="str">
        <f ca="1">IF(Nageur!H25=1,'Temps de Qualifications'!$F$16,IF(Nageur!H25=2,'Temps de Qualifications'!$F$18,IF(Nageur!H25=3,'Temps de Qualifications'!$F$20,IF(Nageur!H25=4,'Temps de Qualifications'!$F$22,IF(Nageur!H25=5,'Temps de Qualifications'!$F$24,IF(Nageur!H25=6,'Temps de Qualifications'!$F$26,IF(Nageur!H25=7,'Temps de Qualifications'!$F$28,IF(Nageur!H25=8,'Temps de Qualifications'!$F$30,IF(Nageur!H25=9,'Temps de Qualifications'!$F$32,IF(Nageur!H25=10,'Temps de Qualifications'!$F$34,IF(Nageur!H25=11,'Temps de Qualifications'!$F$36,IF(Nageur!H25=12,'Temps de Qualifications'!$F$38,IF(Nageur!H25=13,'Temps de Qualifications'!F$40,IF(Nageur!H25=14,'Temps de Qualifications'!$F$42,""))))))))))))))</f>
        <v/>
      </c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55"/>
    </row>
    <row r="26" spans="1:15" ht="18.75" customHeight="1" x14ac:dyDescent="0.25">
      <c r="A26" s="46" t="str">
        <f>IF('Meilleurs Temps'!A26="","",'Meilleurs Temps'!A26)</f>
        <v/>
      </c>
      <c r="B26" s="80" t="str">
        <f>IF(Nageur!G26=1,'Temps de Qualifications'!$F$5,IF(Nageur!G26=2,'Temps de Qualifications'!$F$8,IF(Nageur!G26=3,'Temps de Qualifications'!$F$9,IF(Nageur!G26=4,'Temps de Qualifications'!$F$12,IF(Nageur!G26=5,'Temps de Qualifications'!$F$9,IF(Nageur!G26=6,'Temps de Qualifications'!$F$12,""))))))</f>
        <v/>
      </c>
      <c r="C26" s="80" t="str">
        <f ca="1">IF(Nageur!H26=1,'Temps de Qualifications'!$F$16,IF(Nageur!H26=2,'Temps de Qualifications'!$F$18,IF(Nageur!H26=3,'Temps de Qualifications'!$F$20,IF(Nageur!H26=4,'Temps de Qualifications'!$F$22,IF(Nageur!H26=5,'Temps de Qualifications'!$F$24,IF(Nageur!H26=6,'Temps de Qualifications'!$F$26,IF(Nageur!H26=7,'Temps de Qualifications'!$F$28,IF(Nageur!H26=8,'Temps de Qualifications'!$F$30,IF(Nageur!H26=9,'Temps de Qualifications'!$F$32,IF(Nageur!H26=10,'Temps de Qualifications'!$F$34,IF(Nageur!H26=11,'Temps de Qualifications'!$F$36,IF(Nageur!H26=12,'Temps de Qualifications'!$F$38,IF(Nageur!H26=13,'Temps de Qualifications'!F$40,IF(Nageur!H26=14,'Temps de Qualifications'!$F$42,""))))))))))))))</f>
        <v/>
      </c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55"/>
    </row>
    <row r="27" spans="1:15" ht="18.75" customHeight="1" x14ac:dyDescent="0.25">
      <c r="A27" s="46" t="str">
        <f>IF('Meilleurs Temps'!A27="","",'Meilleurs Temps'!A27)</f>
        <v/>
      </c>
      <c r="B27" s="80" t="str">
        <f>IF(Nageur!G27=1,'Temps de Qualifications'!$F$5,IF(Nageur!G27=2,'Temps de Qualifications'!$F$8,IF(Nageur!G27=3,'Temps de Qualifications'!$F$9,IF(Nageur!G27=4,'Temps de Qualifications'!$F$12,IF(Nageur!G27=5,'Temps de Qualifications'!$F$9,IF(Nageur!G27=6,'Temps de Qualifications'!$F$12,""))))))</f>
        <v/>
      </c>
      <c r="C27" s="80" t="str">
        <f ca="1">IF(Nageur!H27=1,'Temps de Qualifications'!$F$16,IF(Nageur!H27=2,'Temps de Qualifications'!$F$18,IF(Nageur!H27=3,'Temps de Qualifications'!$F$20,IF(Nageur!H27=4,'Temps de Qualifications'!$F$22,IF(Nageur!H27=5,'Temps de Qualifications'!$F$24,IF(Nageur!H27=6,'Temps de Qualifications'!$F$26,IF(Nageur!H27=7,'Temps de Qualifications'!$F$28,IF(Nageur!H27=8,'Temps de Qualifications'!$F$30,IF(Nageur!H27=9,'Temps de Qualifications'!$F$32,IF(Nageur!H27=10,'Temps de Qualifications'!$F$34,IF(Nageur!H27=11,'Temps de Qualifications'!$F$36,IF(Nageur!H27=12,'Temps de Qualifications'!$F$38,IF(Nageur!H27=13,'Temps de Qualifications'!F$40,IF(Nageur!H27=14,'Temps de Qualifications'!$F$42,""))))))))))))))</f>
        <v/>
      </c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55"/>
    </row>
    <row r="28" spans="1:15" ht="18.75" customHeight="1" x14ac:dyDescent="0.25">
      <c r="A28" s="46" t="str">
        <f>IF('Meilleurs Temps'!A28="","",'Meilleurs Temps'!A28)</f>
        <v/>
      </c>
      <c r="B28" s="80" t="str">
        <f>IF(Nageur!G28=1,'Temps de Qualifications'!$F$5,IF(Nageur!G28=2,'Temps de Qualifications'!$F$8,IF(Nageur!G28=3,'Temps de Qualifications'!$F$9,IF(Nageur!G28=4,'Temps de Qualifications'!$F$12,IF(Nageur!G28=5,'Temps de Qualifications'!$F$9,IF(Nageur!G28=6,'Temps de Qualifications'!$F$12,""))))))</f>
        <v/>
      </c>
      <c r="C28" s="80" t="str">
        <f ca="1">IF(Nageur!H28=1,'Temps de Qualifications'!$F$16,IF(Nageur!H28=2,'Temps de Qualifications'!$F$18,IF(Nageur!H28=3,'Temps de Qualifications'!$F$20,IF(Nageur!H28=4,'Temps de Qualifications'!$F$22,IF(Nageur!H28=5,'Temps de Qualifications'!$F$24,IF(Nageur!H28=6,'Temps de Qualifications'!$F$26,IF(Nageur!H28=7,'Temps de Qualifications'!$F$28,IF(Nageur!H28=8,'Temps de Qualifications'!$F$30,IF(Nageur!H28=9,'Temps de Qualifications'!$F$32,IF(Nageur!H28=10,'Temps de Qualifications'!$F$34,IF(Nageur!H28=11,'Temps de Qualifications'!$F$36,IF(Nageur!H28=12,'Temps de Qualifications'!$F$38,IF(Nageur!H28=13,'Temps de Qualifications'!F$40,IF(Nageur!H28=14,'Temps de Qualifications'!$F$42,""))))))))))))))</f>
        <v/>
      </c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55"/>
    </row>
    <row r="29" spans="1:15" ht="18.75" customHeight="1" x14ac:dyDescent="0.25">
      <c r="A29" s="46" t="str">
        <f>IF('Meilleurs Temps'!A29="","",'Meilleurs Temps'!A29)</f>
        <v/>
      </c>
      <c r="B29" s="80" t="str">
        <f>IF(Nageur!G29=1,'Temps de Qualifications'!$F$5,IF(Nageur!G29=2,'Temps de Qualifications'!$F$8,IF(Nageur!G29=3,'Temps de Qualifications'!$F$9,IF(Nageur!G29=4,'Temps de Qualifications'!$F$12,IF(Nageur!G29=5,'Temps de Qualifications'!$F$9,IF(Nageur!G29=6,'Temps de Qualifications'!$F$12,""))))))</f>
        <v/>
      </c>
      <c r="C29" s="80" t="str">
        <f ca="1">IF(Nageur!H29=1,'Temps de Qualifications'!$F$16,IF(Nageur!H29=2,'Temps de Qualifications'!$F$18,IF(Nageur!H29=3,'Temps de Qualifications'!$F$20,IF(Nageur!H29=4,'Temps de Qualifications'!$F$22,IF(Nageur!H29=5,'Temps de Qualifications'!$F$24,IF(Nageur!H29=6,'Temps de Qualifications'!$F$26,IF(Nageur!H29=7,'Temps de Qualifications'!$F$28,IF(Nageur!H29=8,'Temps de Qualifications'!$F$30,IF(Nageur!H29=9,'Temps de Qualifications'!$F$32,IF(Nageur!H29=10,'Temps de Qualifications'!$F$34,IF(Nageur!H29=11,'Temps de Qualifications'!$F$36,IF(Nageur!H29=12,'Temps de Qualifications'!$F$38,IF(Nageur!H29=13,'Temps de Qualifications'!F$40,IF(Nageur!H29=14,'Temps de Qualifications'!$F$42,""))))))))))))))</f>
        <v/>
      </c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55"/>
    </row>
    <row r="30" spans="1:15" ht="18.75" customHeight="1" x14ac:dyDescent="0.25">
      <c r="A30" s="46" t="str">
        <f>IF('Meilleurs Temps'!A30="","",'Meilleurs Temps'!A30)</f>
        <v/>
      </c>
      <c r="B30" s="80" t="str">
        <f>IF(Nageur!G30=1,'Temps de Qualifications'!$F$5,IF(Nageur!G30=2,'Temps de Qualifications'!$F$8,IF(Nageur!G30=3,'Temps de Qualifications'!$F$9,IF(Nageur!G30=4,'Temps de Qualifications'!$F$12,IF(Nageur!G30=5,'Temps de Qualifications'!$F$9,IF(Nageur!G30=6,'Temps de Qualifications'!$F$12,""))))))</f>
        <v/>
      </c>
      <c r="C30" s="80" t="str">
        <f ca="1">IF(Nageur!H30=1,'Temps de Qualifications'!$F$16,IF(Nageur!H30=2,'Temps de Qualifications'!$F$18,IF(Nageur!H30=3,'Temps de Qualifications'!$F$20,IF(Nageur!H30=4,'Temps de Qualifications'!$F$22,IF(Nageur!H30=5,'Temps de Qualifications'!$F$24,IF(Nageur!H30=6,'Temps de Qualifications'!$F$26,IF(Nageur!H30=7,'Temps de Qualifications'!$F$28,IF(Nageur!H30=8,'Temps de Qualifications'!$F$30,IF(Nageur!H30=9,'Temps de Qualifications'!$F$32,IF(Nageur!H30=10,'Temps de Qualifications'!$F$34,IF(Nageur!H30=11,'Temps de Qualifications'!$F$36,IF(Nageur!H30=12,'Temps de Qualifications'!$F$38,IF(Nageur!H30=13,'Temps de Qualifications'!F$40,IF(Nageur!H30=14,'Temps de Qualifications'!$F$42,""))))))))))))))</f>
        <v/>
      </c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55"/>
    </row>
    <row r="31" spans="1:15" ht="18.75" customHeight="1" x14ac:dyDescent="0.25">
      <c r="A31" s="46" t="str">
        <f>IF('Meilleurs Temps'!A31="","",'Meilleurs Temps'!A31)</f>
        <v/>
      </c>
      <c r="B31" s="80" t="str">
        <f>IF(Nageur!G31=1,'Temps de Qualifications'!$F$5,IF(Nageur!G31=2,'Temps de Qualifications'!$F$8,IF(Nageur!G31=3,'Temps de Qualifications'!$F$9,IF(Nageur!G31=4,'Temps de Qualifications'!$F$12,IF(Nageur!G31=5,'Temps de Qualifications'!$F$9,IF(Nageur!G31=6,'Temps de Qualifications'!$F$12,""))))))</f>
        <v/>
      </c>
      <c r="C31" s="80" t="str">
        <f ca="1">IF(Nageur!H31=1,'Temps de Qualifications'!$F$16,IF(Nageur!H31=2,'Temps de Qualifications'!$F$18,IF(Nageur!H31=3,'Temps de Qualifications'!$F$20,IF(Nageur!H31=4,'Temps de Qualifications'!$F$22,IF(Nageur!H31=5,'Temps de Qualifications'!$F$24,IF(Nageur!H31=6,'Temps de Qualifications'!$F$26,IF(Nageur!H31=7,'Temps de Qualifications'!$F$28,IF(Nageur!H31=8,'Temps de Qualifications'!$F$30,IF(Nageur!H31=9,'Temps de Qualifications'!$F$32,IF(Nageur!H31=10,'Temps de Qualifications'!$F$34,IF(Nageur!H31=11,'Temps de Qualifications'!$F$36,IF(Nageur!H31=12,'Temps de Qualifications'!$F$38,IF(Nageur!H31=13,'Temps de Qualifications'!F$40,IF(Nageur!H31=14,'Temps de Qualifications'!$F$42,""))))))))))))))</f>
        <v/>
      </c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55"/>
    </row>
    <row r="32" spans="1:15" ht="18.75" customHeight="1" x14ac:dyDescent="0.25">
      <c r="A32" s="46" t="str">
        <f>IF('Meilleurs Temps'!A32="","",'Meilleurs Temps'!A32)</f>
        <v/>
      </c>
      <c r="B32" s="80" t="str">
        <f>IF(Nageur!G32=1,'Temps de Qualifications'!$F$5,IF(Nageur!G32=2,'Temps de Qualifications'!$F$8,IF(Nageur!G32=3,'Temps de Qualifications'!$F$9,IF(Nageur!G32=4,'Temps de Qualifications'!$F$12,IF(Nageur!G32=5,'Temps de Qualifications'!$F$9,IF(Nageur!G32=6,'Temps de Qualifications'!$F$12,""))))))</f>
        <v/>
      </c>
      <c r="C32" s="80" t="str">
        <f ca="1">IF(Nageur!H32=1,'Temps de Qualifications'!$F$16,IF(Nageur!H32=2,'Temps de Qualifications'!$F$18,IF(Nageur!H32=3,'Temps de Qualifications'!$F$20,IF(Nageur!H32=4,'Temps de Qualifications'!$F$22,IF(Nageur!H32=5,'Temps de Qualifications'!$F$24,IF(Nageur!H32=6,'Temps de Qualifications'!$F$26,IF(Nageur!H32=7,'Temps de Qualifications'!$F$28,IF(Nageur!H32=8,'Temps de Qualifications'!$F$30,IF(Nageur!H32=9,'Temps de Qualifications'!$F$32,IF(Nageur!H32=10,'Temps de Qualifications'!$F$34,IF(Nageur!H32=11,'Temps de Qualifications'!$F$36,IF(Nageur!H32=12,'Temps de Qualifications'!$F$38,IF(Nageur!H32=13,'Temps de Qualifications'!F$40,IF(Nageur!H32=14,'Temps de Qualifications'!$F$42,""))))))))))))))</f>
        <v/>
      </c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55"/>
    </row>
    <row r="33" spans="1:15" ht="18.75" customHeight="1" x14ac:dyDescent="0.25">
      <c r="A33" s="46" t="str">
        <f>IF('Meilleurs Temps'!A33="","",'Meilleurs Temps'!A33)</f>
        <v/>
      </c>
      <c r="B33" s="80" t="str">
        <f>IF(Nageur!G33=1,'Temps de Qualifications'!$F$5,IF(Nageur!G33=2,'Temps de Qualifications'!$F$8,IF(Nageur!G33=3,'Temps de Qualifications'!$F$9,IF(Nageur!G33=4,'Temps de Qualifications'!$F$12,IF(Nageur!G33=5,'Temps de Qualifications'!$F$9,IF(Nageur!G33=6,'Temps de Qualifications'!$F$12,""))))))</f>
        <v/>
      </c>
      <c r="C33" s="80" t="str">
        <f ca="1">IF(Nageur!H33=1,'Temps de Qualifications'!$F$16,IF(Nageur!H33=2,'Temps de Qualifications'!$F$18,IF(Nageur!H33=3,'Temps de Qualifications'!$F$20,IF(Nageur!H33=4,'Temps de Qualifications'!$F$22,IF(Nageur!H33=5,'Temps de Qualifications'!$F$24,IF(Nageur!H33=6,'Temps de Qualifications'!$F$26,IF(Nageur!H33=7,'Temps de Qualifications'!$F$28,IF(Nageur!H33=8,'Temps de Qualifications'!$F$30,IF(Nageur!H33=9,'Temps de Qualifications'!$F$32,IF(Nageur!H33=10,'Temps de Qualifications'!$F$34,IF(Nageur!H33=11,'Temps de Qualifications'!$F$36,IF(Nageur!H33=12,'Temps de Qualifications'!$F$38,IF(Nageur!H33=13,'Temps de Qualifications'!F$40,IF(Nageur!H33=14,'Temps de Qualifications'!$F$42,""))))))))))))))</f>
        <v/>
      </c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55"/>
    </row>
    <row r="34" spans="1:15" ht="18.75" customHeight="1" thickBot="1" x14ac:dyDescent="0.3">
      <c r="A34" s="47" t="str">
        <f>IF('Meilleurs Temps'!A34="","",'Meilleurs Temps'!A34)</f>
        <v/>
      </c>
      <c r="B34" s="81" t="str">
        <f>IF(Nageur!G34=1,'Temps de Qualifications'!$F$5,IF(Nageur!G34=2,'Temps de Qualifications'!$F$8,IF(Nageur!G34=3,'Temps de Qualifications'!$F$9,IF(Nageur!G34=4,'Temps de Qualifications'!$F$12,IF(Nageur!G34=5,'Temps de Qualifications'!$F$9,IF(Nageur!G34=6,'Temps de Qualifications'!$F$12,""))))))</f>
        <v/>
      </c>
      <c r="C34" s="81" t="str">
        <f ca="1">IF(Nageur!H34=1,'Temps de Qualifications'!$F$16,IF(Nageur!H34=2,'Temps de Qualifications'!$F$18,IF(Nageur!H34=3,'Temps de Qualifications'!$F$20,IF(Nageur!H34=4,'Temps de Qualifications'!$F$22,IF(Nageur!H34=5,'Temps de Qualifications'!$F$24,IF(Nageur!H34=6,'Temps de Qualifications'!$F$26,IF(Nageur!H34=7,'Temps de Qualifications'!$F$28,IF(Nageur!H34=8,'Temps de Qualifications'!$F$30,IF(Nageur!H34=9,'Temps de Qualifications'!$F$32,IF(Nageur!H34=10,'Temps de Qualifications'!$F$34,IF(Nageur!H34=11,'Temps de Qualifications'!$F$36,IF(Nageur!H34=12,'Temps de Qualifications'!$F$38,IF(Nageur!H34=13,'Temps de Qualifications'!F$40,IF(Nageur!H34=14,'Temps de Qualifications'!$F$42,""))))))))))))))</f>
        <v/>
      </c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56"/>
    </row>
    <row r="36" spans="1:15" ht="18.75" customHeight="1" x14ac:dyDescent="0.25">
      <c r="D36" s="2"/>
      <c r="E36" s="2"/>
    </row>
  </sheetData>
  <sheetProtection password="CF5D" sheet="1" objects="1" scenarios="1" selectLockedCells="1"/>
  <mergeCells count="16">
    <mergeCell ref="A1:O1"/>
    <mergeCell ref="A2:A4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B2:B4"/>
    <mergeCell ref="C2:C4"/>
  </mergeCells>
  <pageMargins left="0.7" right="0.7" top="0.75" bottom="0.75" header="0.3" footer="0.3"/>
  <legacy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40" id="{E3A3AA59-702E-452F-8F20-FAF0E5AB34A4}">
            <xm:f>'100 SF (2)'!D34&lt;='100 SF (2)'!$B34</xm:f>
            <x14:dxf>
              <font>
                <b/>
                <i val="0"/>
                <u/>
                <color rgb="FFFF0000"/>
              </font>
              <fill>
                <patternFill>
                  <bgColor theme="9" tint="0.59996337778862885"/>
                </patternFill>
              </fill>
            </x14:dxf>
          </x14:cfRule>
          <xm:sqref>D24:O33</xm:sqref>
        </x14:conditionalFormatting>
        <x14:conditionalFormatting xmlns:xm="http://schemas.microsoft.com/office/excel/2006/main">
          <x14:cfRule type="expression" priority="1" id="{E3A3AA59-702E-452F-8F20-FAF0E5AB34A4}">
            <xm:f>'100 SF (2)'!D5&lt;='100 SF (2)'!$B5</xm:f>
            <x14:dxf>
              <font>
                <b/>
                <i val="0"/>
                <u/>
                <color rgb="FFFF0000"/>
              </font>
              <fill>
                <patternFill>
                  <bgColor theme="9" tint="0.59996337778862885"/>
                </patternFill>
              </fill>
            </x14:dxf>
          </x14:cfRule>
          <x14:cfRule type="expression" priority="438" id="{E525420C-B4FD-409E-B741-20C233F6EEAD}">
            <xm:f>'100 SF (2)'!D5&lt;='100 SF (2)'!$C5</xm:f>
            <x14:dxf>
              <font>
                <b/>
                <i val="0"/>
                <u/>
                <color rgb="FF0070C0"/>
              </font>
              <fill>
                <patternFill>
                  <bgColor theme="9" tint="0.59996337778862885"/>
                </patternFill>
              </fill>
            </x14:dxf>
          </x14:cfRule>
          <xm:sqref>D5:O34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O36"/>
  <sheetViews>
    <sheetView showGridLines="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D40" sqref="D40"/>
    </sheetView>
  </sheetViews>
  <sheetFormatPr baseColWidth="10" defaultColWidth="12.140625" defaultRowHeight="18.75" customHeight="1" x14ac:dyDescent="0.25"/>
  <cols>
    <col min="1" max="1" width="28.5703125" style="3" customWidth="1"/>
    <col min="2" max="16384" width="12.140625" style="3"/>
  </cols>
  <sheetData>
    <row r="1" spans="1:15" ht="18.75" customHeight="1" thickBot="1" x14ac:dyDescent="0.3">
      <c r="A1" s="157" t="s">
        <v>43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</row>
    <row r="2" spans="1:15" ht="18.75" customHeight="1" x14ac:dyDescent="0.25">
      <c r="A2" s="174" t="s">
        <v>1</v>
      </c>
      <c r="B2" s="171" t="s">
        <v>327</v>
      </c>
      <c r="C2" s="171" t="s">
        <v>328</v>
      </c>
      <c r="D2" s="187" t="str">
        <f>'100 SF'!D2:D3</f>
        <v>Meilleurs Temps</v>
      </c>
      <c r="E2" s="187" t="str">
        <f>'100 SF'!E2:E3</f>
        <v>Interclub Cherbourg</v>
      </c>
      <c r="F2" s="187">
        <f>'100 SF'!F2:F3</f>
        <v>0</v>
      </c>
      <c r="G2" s="187">
        <f>'100 SF'!G2:G3</f>
        <v>0</v>
      </c>
      <c r="H2" s="187">
        <f>'100 SF'!H2:H3</f>
        <v>0</v>
      </c>
      <c r="I2" s="187">
        <f>'100 SF'!I2:I3</f>
        <v>0</v>
      </c>
      <c r="J2" s="187">
        <f>'100 SF'!J2:J3</f>
        <v>0</v>
      </c>
      <c r="K2" s="187">
        <f>'100 SF'!K2:K3</f>
        <v>0</v>
      </c>
      <c r="L2" s="187">
        <f>'100 SF'!L2:L3</f>
        <v>0</v>
      </c>
      <c r="M2" s="187">
        <f>'100 SF'!M2:M3</f>
        <v>0</v>
      </c>
      <c r="N2" s="187">
        <f>'100 SF'!N2:N3</f>
        <v>0</v>
      </c>
      <c r="O2" s="207">
        <f>'100 SF'!O2:O3</f>
        <v>0</v>
      </c>
    </row>
    <row r="3" spans="1:15" ht="18.75" customHeight="1" x14ac:dyDescent="0.25">
      <c r="A3" s="200"/>
      <c r="B3" s="201"/>
      <c r="C3" s="201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208"/>
    </row>
    <row r="4" spans="1:15" ht="18.75" customHeight="1" thickBot="1" x14ac:dyDescent="0.3">
      <c r="A4" s="175"/>
      <c r="B4" s="172"/>
      <c r="C4" s="172"/>
      <c r="D4" s="73" t="str">
        <f>'100 SF'!D4</f>
        <v>2005/2014</v>
      </c>
      <c r="E4" s="73">
        <f>'100 SF'!E4</f>
        <v>41980</v>
      </c>
      <c r="F4" s="73">
        <f>'100 SF'!F4</f>
        <v>0</v>
      </c>
      <c r="G4" s="73">
        <f>'100 SF'!G4</f>
        <v>0</v>
      </c>
      <c r="H4" s="73">
        <f>'100 SF'!H4</f>
        <v>0</v>
      </c>
      <c r="I4" s="73">
        <f>'100 SF'!I4</f>
        <v>0</v>
      </c>
      <c r="J4" s="73">
        <f>'100 SF'!J4</f>
        <v>0</v>
      </c>
      <c r="K4" s="73">
        <f>'100 SF'!K4</f>
        <v>0</v>
      </c>
      <c r="L4" s="73">
        <f>'100 SF'!L4</f>
        <v>0</v>
      </c>
      <c r="M4" s="73">
        <f>'100 SF'!M4</f>
        <v>0</v>
      </c>
      <c r="N4" s="73">
        <f>'100 SF'!N4</f>
        <v>0</v>
      </c>
      <c r="O4" s="74">
        <f>'100 SF'!O4</f>
        <v>0</v>
      </c>
    </row>
    <row r="5" spans="1:15" ht="18.75" customHeight="1" x14ac:dyDescent="0.25">
      <c r="A5" s="45" t="str">
        <f>IF(Nageur!A5="","",Nageur!A5)</f>
        <v>ANQUETIL Noa</v>
      </c>
      <c r="B5" s="79">
        <f ca="1">IF(Nageur!G5=1,'Temps de Qualifications'!$F$6,IF(Nageur!G5=2,'Temps de Qualifications'!$F$7,IF(Nageur!G5=3,'Temps de Qualifications'!$F$10,IF(Nageur!G5=4,'Temps de Qualifications'!$F$11,IF(Nageur!G5=5,'Temps de Qualifications'!$F$10,IF(Nageur!G5=6,'Temps de Qualifications'!$F$11,""))))))</f>
        <v>53.17</v>
      </c>
      <c r="C5" s="79">
        <f ca="1">IF(Nageur!H5=1,'Temps de Qualifications'!$F$17,IF(Nageur!H5=2,'Temps de Qualifications'!$F$19,IF(Nageur!H5=3,'Temps de Qualifications'!$F$21,IF(Nageur!H5=4,'Temps de Qualifications'!$F$23,IF(Nageur!H5=5,'Temps de Qualifications'!$F$25,IF(Nageur!H5=6,'Temps de Qualifications'!$F$27,IF(Nageur!H5=7,'Temps de Qualifications'!$F$29,IF(Nageur!H5=8,'Temps de Qualifications'!$F$31,IF(Nageur!H5=9,'Temps de Qualifications'!$F$33,IF(Nageur!H5=10,'Temps de Qualifications'!$F$35,IF(Nageur!H5=11,'Temps de Qualifications'!$F$37,IF(Nageur!H5=12,'Temps de Qualifications'!$F$39,IF(Nageur!H5=13,'Temps de Qualifications'!$F$41,IF(Nageur!H5=14,'Temps de Qualifications'!$F$43,""))))))))))))))</f>
        <v>73.209999999999994</v>
      </c>
      <c r="D5" s="8" t="str">
        <f>IF('100 SF'!D5="","",((MID('100 SF'!D5,1,2))*60)+(MID('100 SF'!D5,4,2))+((MID('100 SF'!D5,7,2))*0.01))</f>
        <v/>
      </c>
      <c r="E5" s="8">
        <f>IF('100 SF'!E5="","",((MID('100 SF'!E5,1,2))*60)+(MID('100 SF'!E5,4,2))+((MID('100 SF'!E5,7,2))*0.01))</f>
        <v>81.95</v>
      </c>
      <c r="F5" s="8" t="str">
        <f>IF('100 SF'!F5="","",((MID('100 SF'!F5,1,2))*60)+(MID('100 SF'!F5,4,2))+((MID('100 SF'!F5,7,2))*0.01))</f>
        <v/>
      </c>
      <c r="G5" s="8" t="str">
        <f>IF('100 SF'!G5="","",((MID('100 SF'!G5,1,2))*60)+(MID('100 SF'!G5,4,2))+((MID('100 SF'!G5,7,2))*0.01))</f>
        <v/>
      </c>
      <c r="H5" s="8" t="str">
        <f>IF('100 SF'!H5="","",((MID('100 SF'!H5,1,2))*60)+(MID('100 SF'!H5,4,2))+((MID('100 SF'!H5,7,2))*0.01))</f>
        <v/>
      </c>
      <c r="I5" s="8" t="str">
        <f>IF('100 SF'!I5="","",((MID('100 SF'!I5,1,2))*60)+(MID('100 SF'!I5,4,2))+((MID('100 SF'!I5,7,2))*0.01))</f>
        <v/>
      </c>
      <c r="J5" s="8" t="str">
        <f>IF('100 SF'!J5="","",((MID('100 SF'!J5,1,2))*60)+(MID('100 SF'!J5,4,2))+((MID('100 SF'!J5,7,2))*0.01))</f>
        <v/>
      </c>
      <c r="K5" s="8" t="str">
        <f>IF('100 SF'!K5="","",((MID('100 SF'!K5,1,2))*60)+(MID('100 SF'!K5,4,2))+((MID('100 SF'!K5,7,2))*0.01))</f>
        <v/>
      </c>
      <c r="L5" s="8" t="str">
        <f>IF('100 SF'!L5="","",((MID('100 SF'!L5,1,2))*60)+(MID('100 SF'!L5,4,2))+((MID('100 SF'!L5,7,2))*0.01))</f>
        <v/>
      </c>
      <c r="M5" s="8" t="str">
        <f>IF('100 SF'!M5="","",((MID('100 SF'!M5,1,2))*60)+(MID('100 SF'!M5,4,2))+((MID('100 SF'!M5,7,2))*0.01))</f>
        <v/>
      </c>
      <c r="N5" s="8" t="str">
        <f>IF('100 SF'!N5="","",((MID('100 SF'!N5,1,2))*60)+(MID('100 SF'!N5,4,2))+((MID('100 SF'!N5,7,2))*0.01))</f>
        <v/>
      </c>
      <c r="O5" s="37" t="str">
        <f>IF('100 SF'!O5="","",((MID('100 SF'!O5,1,2))*60)+(MID('100 SF'!O5,4,2))+((MID('100 SF'!O5,7,2))*0.01))</f>
        <v/>
      </c>
    </row>
    <row r="6" spans="1:15" ht="18.75" customHeight="1" x14ac:dyDescent="0.25">
      <c r="A6" s="46" t="str">
        <f>IF(Nageur!A6="","",Nageur!A6)</f>
        <v>HAMELIN Bertrand</v>
      </c>
      <c r="B6" s="80">
        <f ca="1">IF(Nageur!G6=1,'Temps de Qualifications'!$F$6,IF(Nageur!G6=2,'Temps de Qualifications'!$F$7,IF(Nageur!G6=3,'Temps de Qualifications'!$F$10,IF(Nageur!G6=4,'Temps de Qualifications'!$F$11,IF(Nageur!G6=5,'Temps de Qualifications'!$F$10,IF(Nageur!G6=6,'Temps de Qualifications'!$F$11,""))))))</f>
        <v>47.32</v>
      </c>
      <c r="C6" s="80">
        <f ca="1">IF(Nageur!H6=1,'Temps de Qualifications'!$F$17,IF(Nageur!H6=2,'Temps de Qualifications'!$F$19,IF(Nageur!H6=3,'Temps de Qualifications'!$F$21,IF(Nageur!H6=4,'Temps de Qualifications'!$F$23,IF(Nageur!H6=5,'Temps de Qualifications'!$F$25,IF(Nageur!H6=6,'Temps de Qualifications'!$F$27,IF(Nageur!H6=7,'Temps de Qualifications'!$F$29,IF(Nageur!H6=8,'Temps de Qualifications'!$F$31,IF(Nageur!H6=9,'Temps de Qualifications'!$F$33,IF(Nageur!H6=10,'Temps de Qualifications'!$F$35,IF(Nageur!H6=11,'Temps de Qualifications'!$F$37,IF(Nageur!H6=12,'Temps de Qualifications'!$F$39,IF(Nageur!H6=13,'Temps de Qualifications'!$F$41,IF(Nageur!H6=14,'Temps de Qualifications'!$F$43,""))))))))))))))</f>
        <v>59.49</v>
      </c>
      <c r="D6" s="17">
        <f>IF('100 SF'!D6="","",((MID('100 SF'!D6,1,2))*60)+(MID('100 SF'!D6,4,2))+((MID('100 SF'!D6,7,2))*0.01))</f>
        <v>60.66</v>
      </c>
      <c r="E6" s="17" t="str">
        <f>IF('100 SF'!E6="","",((MID('100 SF'!E6,1,2))*60)+(MID('100 SF'!E6,4,2))+((MID('100 SF'!E6,7,2))*0.01))</f>
        <v/>
      </c>
      <c r="F6" s="17" t="str">
        <f>IF('100 SF'!F6="","",((MID('100 SF'!F6,1,2))*60)+(MID('100 SF'!F6,4,2))+((MID('100 SF'!F6,7,2))*0.01))</f>
        <v/>
      </c>
      <c r="G6" s="17" t="str">
        <f>IF('100 SF'!G6="","",((MID('100 SF'!G6,1,2))*60)+(MID('100 SF'!G6,4,2))+((MID('100 SF'!G6,7,2))*0.01))</f>
        <v/>
      </c>
      <c r="H6" s="17" t="str">
        <f>IF('100 SF'!H6="","",((MID('100 SF'!H6,1,2))*60)+(MID('100 SF'!H6,4,2))+((MID('100 SF'!H6,7,2))*0.01))</f>
        <v/>
      </c>
      <c r="I6" s="17" t="str">
        <f>IF('100 SF'!I6="","",((MID('100 SF'!I6,1,2))*60)+(MID('100 SF'!I6,4,2))+((MID('100 SF'!I6,7,2))*0.01))</f>
        <v/>
      </c>
      <c r="J6" s="17" t="str">
        <f>IF('100 SF'!J6="","",((MID('100 SF'!J6,1,2))*60)+(MID('100 SF'!J6,4,2))+((MID('100 SF'!J6,7,2))*0.01))</f>
        <v/>
      </c>
      <c r="K6" s="17" t="str">
        <f>IF('100 SF'!K6="","",((MID('100 SF'!K6,1,2))*60)+(MID('100 SF'!K6,4,2))+((MID('100 SF'!K6,7,2))*0.01))</f>
        <v/>
      </c>
      <c r="L6" s="17" t="str">
        <f>IF('100 SF'!L6="","",((MID('100 SF'!L6,1,2))*60)+(MID('100 SF'!L6,4,2))+((MID('100 SF'!L6,7,2))*0.01))</f>
        <v/>
      </c>
      <c r="M6" s="17" t="str">
        <f>IF('100 SF'!M6="","",((MID('100 SF'!M6,1,2))*60)+(MID('100 SF'!M6,4,2))+((MID('100 SF'!M6,7,2))*0.01))</f>
        <v/>
      </c>
      <c r="N6" s="17" t="str">
        <f>IF('100 SF'!N6="","",((MID('100 SF'!N6,1,2))*60)+(MID('100 SF'!N6,4,2))+((MID('100 SF'!N6,7,2))*0.01))</f>
        <v/>
      </c>
      <c r="O6" s="19" t="str">
        <f>IF('100 SF'!O6="","",((MID('100 SF'!O6,1,2))*60)+(MID('100 SF'!O6,4,2))+((MID('100 SF'!O6,7,2))*0.01))</f>
        <v/>
      </c>
    </row>
    <row r="7" spans="1:15" ht="18.75" customHeight="1" x14ac:dyDescent="0.25">
      <c r="A7" s="46" t="str">
        <f>IF(Nageur!A7="","",Nageur!A7)</f>
        <v>HAMELIN Marina</v>
      </c>
      <c r="B7" s="80">
        <f ca="1">IF(Nageur!G7=1,'Temps de Qualifications'!$F$6,IF(Nageur!G7=2,'Temps de Qualifications'!$F$7,IF(Nageur!G7=3,'Temps de Qualifications'!$F$10,IF(Nageur!G7=4,'Temps de Qualifications'!$F$11,IF(Nageur!G7=5,'Temps de Qualifications'!$F$10,IF(Nageur!G7=6,'Temps de Qualifications'!$F$11,""))))))</f>
        <v>57.56</v>
      </c>
      <c r="C7" s="80">
        <f ca="1">IF(Nageur!H7=1,'Temps de Qualifications'!$F$17,IF(Nageur!H7=2,'Temps de Qualifications'!$F$19,IF(Nageur!H7=3,'Temps de Qualifications'!$F$21,IF(Nageur!H7=4,'Temps de Qualifications'!$F$23,IF(Nageur!H7=5,'Temps de Qualifications'!$F$25,IF(Nageur!H7=6,'Temps de Qualifications'!$F$27,IF(Nageur!H7=7,'Temps de Qualifications'!$F$29,IF(Nageur!H7=8,'Temps de Qualifications'!$F$31,IF(Nageur!H7=9,'Temps de Qualifications'!$F$33,IF(Nageur!H7=10,'Temps de Qualifications'!$F$35,IF(Nageur!H7=11,'Temps de Qualifications'!$F$37,IF(Nageur!H7=12,'Temps de Qualifications'!$F$39,IF(Nageur!H7=13,'Temps de Qualifications'!$F$41,IF(Nageur!H7=14,'Temps de Qualifications'!$F$43,""))))))))))))))</f>
        <v>70.599999999999994</v>
      </c>
      <c r="D7" s="17">
        <f>IF('100 SF'!D7="","",((MID('100 SF'!D7,1,2))*60)+(MID('100 SF'!D7,4,2))+((MID('100 SF'!D7,7,2))*0.01))</f>
        <v>87.8</v>
      </c>
      <c r="E7" s="17">
        <f>IF('100 SF'!E7="","",((MID('100 SF'!E7,1,2))*60)+(MID('100 SF'!E7,4,2))+((MID('100 SF'!E7,7,2))*0.01))</f>
        <v>77.790000000000006</v>
      </c>
      <c r="F7" s="17" t="str">
        <f>IF('100 SF'!F7="","",((MID('100 SF'!F7,1,2))*60)+(MID('100 SF'!F7,4,2))+((MID('100 SF'!F7,7,2))*0.01))</f>
        <v/>
      </c>
      <c r="G7" s="17" t="str">
        <f>IF('100 SF'!G7="","",((MID('100 SF'!G7,1,2))*60)+(MID('100 SF'!G7,4,2))+((MID('100 SF'!G7,7,2))*0.01))</f>
        <v/>
      </c>
      <c r="H7" s="17" t="str">
        <f>IF('100 SF'!H7="","",((MID('100 SF'!H7,1,2))*60)+(MID('100 SF'!H7,4,2))+((MID('100 SF'!H7,7,2))*0.01))</f>
        <v/>
      </c>
      <c r="I7" s="17" t="str">
        <f>IF('100 SF'!I7="","",((MID('100 SF'!I7,1,2))*60)+(MID('100 SF'!I7,4,2))+((MID('100 SF'!I7,7,2))*0.01))</f>
        <v/>
      </c>
      <c r="J7" s="17" t="str">
        <f>IF('100 SF'!J7="","",((MID('100 SF'!J7,1,2))*60)+(MID('100 SF'!J7,4,2))+((MID('100 SF'!J7,7,2))*0.01))</f>
        <v/>
      </c>
      <c r="K7" s="17" t="str">
        <f>IF('100 SF'!K7="","",((MID('100 SF'!K7,1,2))*60)+(MID('100 SF'!K7,4,2))+((MID('100 SF'!K7,7,2))*0.01))</f>
        <v/>
      </c>
      <c r="L7" s="17" t="str">
        <f>IF('100 SF'!L7="","",((MID('100 SF'!L7,1,2))*60)+(MID('100 SF'!L7,4,2))+((MID('100 SF'!L7,7,2))*0.01))</f>
        <v/>
      </c>
      <c r="M7" s="17" t="str">
        <f>IF('100 SF'!M7="","",((MID('100 SF'!M7,1,2))*60)+(MID('100 SF'!M7,4,2))+((MID('100 SF'!M7,7,2))*0.01))</f>
        <v/>
      </c>
      <c r="N7" s="17" t="str">
        <f>IF('100 SF'!N7="","",((MID('100 SF'!N7,1,2))*60)+(MID('100 SF'!N7,4,2))+((MID('100 SF'!N7,7,2))*0.01))</f>
        <v/>
      </c>
      <c r="O7" s="19" t="str">
        <f>IF('100 SF'!O7="","",((MID('100 SF'!O7,1,2))*60)+(MID('100 SF'!O7,4,2))+((MID('100 SF'!O7,7,2))*0.01))</f>
        <v/>
      </c>
    </row>
    <row r="8" spans="1:15" ht="18.75" customHeight="1" x14ac:dyDescent="0.25">
      <c r="A8" s="46" t="str">
        <f>IF(Nageur!A8="","",Nageur!A8)</f>
        <v>LE PELLETIER Pablo</v>
      </c>
      <c r="B8" s="80">
        <f ca="1">IF(Nageur!G8=1,'Temps de Qualifications'!$F$6,IF(Nageur!G8=2,'Temps de Qualifications'!$F$7,IF(Nageur!G8=3,'Temps de Qualifications'!$F$10,IF(Nageur!G8=4,'Temps de Qualifications'!$F$11,IF(Nageur!G8=5,'Temps de Qualifications'!$F$10,IF(Nageur!G8=6,'Temps de Qualifications'!$F$11,""))))))</f>
        <v>53.17</v>
      </c>
      <c r="C8" s="80">
        <f ca="1">IF(Nageur!H8=1,'Temps de Qualifications'!$F$17,IF(Nageur!H8=2,'Temps de Qualifications'!$F$19,IF(Nageur!H8=3,'Temps de Qualifications'!$F$21,IF(Nageur!H8=4,'Temps de Qualifications'!$F$23,IF(Nageur!H8=5,'Temps de Qualifications'!$F$25,IF(Nageur!H8=6,'Temps de Qualifications'!$F$27,IF(Nageur!H8=7,'Temps de Qualifications'!$F$29,IF(Nageur!H8=8,'Temps de Qualifications'!$F$31,IF(Nageur!H8=9,'Temps de Qualifications'!$F$33,IF(Nageur!H8=10,'Temps de Qualifications'!$F$35,IF(Nageur!H8=11,'Temps de Qualifications'!$F$37,IF(Nageur!H8=12,'Temps de Qualifications'!$F$39,IF(Nageur!H8=13,'Temps de Qualifications'!$F$41,IF(Nageur!H8=14,'Temps de Qualifications'!$F$43,""))))))))))))))</f>
        <v>73.209999999999994</v>
      </c>
      <c r="D8" s="17">
        <f>IF('100 SF'!D8="","",((MID('100 SF'!D8,1,2))*60)+(MID('100 SF'!D8,4,2))+((MID('100 SF'!D8,7,2))*0.01))</f>
        <v>102.89</v>
      </c>
      <c r="E8" s="17" t="str">
        <f>IF('100 SF'!E8="","",((MID('100 SF'!E8,1,2))*60)+(MID('100 SF'!E8,4,2))+((MID('100 SF'!E8,7,2))*0.01))</f>
        <v/>
      </c>
      <c r="F8" s="17" t="str">
        <f>IF('100 SF'!F8="","",((MID('100 SF'!F8,1,2))*60)+(MID('100 SF'!F8,4,2))+((MID('100 SF'!F8,7,2))*0.01))</f>
        <v/>
      </c>
      <c r="G8" s="17" t="str">
        <f>IF('100 SF'!G8="","",((MID('100 SF'!G8,1,2))*60)+(MID('100 SF'!G8,4,2))+((MID('100 SF'!G8,7,2))*0.01))</f>
        <v/>
      </c>
      <c r="H8" s="17" t="str">
        <f>IF('100 SF'!H8="","",((MID('100 SF'!H8,1,2))*60)+(MID('100 SF'!H8,4,2))+((MID('100 SF'!H8,7,2))*0.01))</f>
        <v/>
      </c>
      <c r="I8" s="17" t="str">
        <f>IF('100 SF'!I8="","",((MID('100 SF'!I8,1,2))*60)+(MID('100 SF'!I8,4,2))+((MID('100 SF'!I8,7,2))*0.01))</f>
        <v/>
      </c>
      <c r="J8" s="17" t="str">
        <f>IF('100 SF'!J8="","",((MID('100 SF'!J8,1,2))*60)+(MID('100 SF'!J8,4,2))+((MID('100 SF'!J8,7,2))*0.01))</f>
        <v/>
      </c>
      <c r="K8" s="17" t="str">
        <f>IF('100 SF'!K8="","",((MID('100 SF'!K8,1,2))*60)+(MID('100 SF'!K8,4,2))+((MID('100 SF'!K8,7,2))*0.01))</f>
        <v/>
      </c>
      <c r="L8" s="17" t="str">
        <f>IF('100 SF'!L8="","",((MID('100 SF'!L8,1,2))*60)+(MID('100 SF'!L8,4,2))+((MID('100 SF'!L8,7,2))*0.01))</f>
        <v/>
      </c>
      <c r="M8" s="17" t="str">
        <f>IF('100 SF'!M8="","",((MID('100 SF'!M8,1,2))*60)+(MID('100 SF'!M8,4,2))+((MID('100 SF'!M8,7,2))*0.01))</f>
        <v/>
      </c>
      <c r="N8" s="17" t="str">
        <f>IF('100 SF'!N8="","",((MID('100 SF'!N8,1,2))*60)+(MID('100 SF'!N8,4,2))+((MID('100 SF'!N8,7,2))*0.01))</f>
        <v/>
      </c>
      <c r="O8" s="19" t="str">
        <f>IF('100 SF'!O8="","",((MID('100 SF'!O8,1,2))*60)+(MID('100 SF'!O8,4,2))+((MID('100 SF'!O8,7,2))*0.01))</f>
        <v/>
      </c>
    </row>
    <row r="9" spans="1:15" ht="18.75" customHeight="1" x14ac:dyDescent="0.25">
      <c r="A9" s="46" t="str">
        <f>IF(Nageur!A9="","",Nageur!A9)</f>
        <v>LESOIF Lisa</v>
      </c>
      <c r="B9" s="80">
        <f ca="1">IF(Nageur!G9=1,'Temps de Qualifications'!$F$6,IF(Nageur!G9=2,'Temps de Qualifications'!$F$7,IF(Nageur!G9=3,'Temps de Qualifications'!$F$10,IF(Nageur!G9=4,'Temps de Qualifications'!$F$11,IF(Nageur!G9=5,'Temps de Qualifications'!$F$10,IF(Nageur!G9=6,'Temps de Qualifications'!$F$11,""))))))</f>
        <v>57.56</v>
      </c>
      <c r="C9" s="80">
        <f ca="1">IF(Nageur!H9=1,'Temps de Qualifications'!$F$17,IF(Nageur!H9=2,'Temps de Qualifications'!$F$19,IF(Nageur!H9=3,'Temps de Qualifications'!$F$21,IF(Nageur!H9=4,'Temps de Qualifications'!$F$23,IF(Nageur!H9=5,'Temps de Qualifications'!$F$25,IF(Nageur!H9=6,'Temps de Qualifications'!$F$27,IF(Nageur!H9=7,'Temps de Qualifications'!$F$29,IF(Nageur!H9=8,'Temps de Qualifications'!$F$31,IF(Nageur!H9=9,'Temps de Qualifications'!$F$33,IF(Nageur!H9=10,'Temps de Qualifications'!$F$35,IF(Nageur!H9=11,'Temps de Qualifications'!$F$37,IF(Nageur!H9=12,'Temps de Qualifications'!$F$39,IF(Nageur!H9=13,'Temps de Qualifications'!$F$41,IF(Nageur!H9=14,'Temps de Qualifications'!$F$43,""))))))))))))))</f>
        <v>81.2</v>
      </c>
      <c r="D9" s="17">
        <f>IF('100 SF'!D9="","",((MID('100 SF'!D9,1,2))*60)+(MID('100 SF'!D9,4,2))+((MID('100 SF'!D9,7,2))*0.01))</f>
        <v>116.88</v>
      </c>
      <c r="E9" s="17" t="str">
        <f>IF('100 SF'!E9="","",((MID('100 SF'!E9,1,2))*60)+(MID('100 SF'!E9,4,2))+((MID('100 SF'!E9,7,2))*0.01))</f>
        <v/>
      </c>
      <c r="F9" s="17" t="str">
        <f>IF('100 SF'!F9="","",((MID('100 SF'!F9,1,2))*60)+(MID('100 SF'!F9,4,2))+((MID('100 SF'!F9,7,2))*0.01))</f>
        <v/>
      </c>
      <c r="G9" s="17" t="str">
        <f>IF('100 SF'!G9="","",((MID('100 SF'!G9,1,2))*60)+(MID('100 SF'!G9,4,2))+((MID('100 SF'!G9,7,2))*0.01))</f>
        <v/>
      </c>
      <c r="H9" s="17" t="str">
        <f>IF('100 SF'!H9="","",((MID('100 SF'!H9,1,2))*60)+(MID('100 SF'!H9,4,2))+((MID('100 SF'!H9,7,2))*0.01))</f>
        <v/>
      </c>
      <c r="I9" s="17" t="str">
        <f>IF('100 SF'!I9="","",((MID('100 SF'!I9,1,2))*60)+(MID('100 SF'!I9,4,2))+((MID('100 SF'!I9,7,2))*0.01))</f>
        <v/>
      </c>
      <c r="J9" s="17" t="str">
        <f>IF('100 SF'!J9="","",((MID('100 SF'!J9,1,2))*60)+(MID('100 SF'!J9,4,2))+((MID('100 SF'!J9,7,2))*0.01))</f>
        <v/>
      </c>
      <c r="K9" s="17" t="str">
        <f>IF('100 SF'!K9="","",((MID('100 SF'!K9,1,2))*60)+(MID('100 SF'!K9,4,2))+((MID('100 SF'!K9,7,2))*0.01))</f>
        <v/>
      </c>
      <c r="L9" s="17" t="str">
        <f>IF('100 SF'!L9="","",((MID('100 SF'!L9,1,2))*60)+(MID('100 SF'!L9,4,2))+((MID('100 SF'!L9,7,2))*0.01))</f>
        <v/>
      </c>
      <c r="M9" s="17" t="str">
        <f>IF('100 SF'!M9="","",((MID('100 SF'!M9,1,2))*60)+(MID('100 SF'!M9,4,2))+((MID('100 SF'!M9,7,2))*0.01))</f>
        <v/>
      </c>
      <c r="N9" s="17" t="str">
        <f>IF('100 SF'!N9="","",((MID('100 SF'!N9,1,2))*60)+(MID('100 SF'!N9,4,2))+((MID('100 SF'!N9,7,2))*0.01))</f>
        <v/>
      </c>
      <c r="O9" s="19" t="str">
        <f>IF('100 SF'!O9="","",((MID('100 SF'!O9,1,2))*60)+(MID('100 SF'!O9,4,2))+((MID('100 SF'!O9,7,2))*0.01))</f>
        <v/>
      </c>
    </row>
    <row r="10" spans="1:15" ht="18.75" customHeight="1" x14ac:dyDescent="0.25">
      <c r="A10" s="46" t="str">
        <f>IF(Nageur!A10="","",Nageur!A10)</f>
        <v>RENOUF Valérie</v>
      </c>
      <c r="B10" s="80">
        <f ca="1">IF(Nageur!G10=1,'Temps de Qualifications'!$F$6,IF(Nageur!G10=2,'Temps de Qualifications'!$F$7,IF(Nageur!G10=3,'Temps de Qualifications'!$F$10,IF(Nageur!G10=4,'Temps de Qualifications'!$F$11,IF(Nageur!G10=5,'Temps de Qualifications'!$F$10,IF(Nageur!G10=6,'Temps de Qualifications'!$F$11,""))))))</f>
        <v>54.08</v>
      </c>
      <c r="C10" s="80">
        <f ca="1">IF(Nageur!H10=1,'Temps de Qualifications'!$F$17,IF(Nageur!H10=2,'Temps de Qualifications'!$F$19,IF(Nageur!H10=3,'Temps de Qualifications'!$F$21,IF(Nageur!H10=4,'Temps de Qualifications'!$F$23,IF(Nageur!H10=5,'Temps de Qualifications'!$F$25,IF(Nageur!H10=6,'Temps de Qualifications'!$F$27,IF(Nageur!H10=7,'Temps de Qualifications'!$F$29,IF(Nageur!H10=8,'Temps de Qualifications'!$F$31,IF(Nageur!H10=9,'Temps de Qualifications'!$F$33,IF(Nageur!H10=10,'Temps de Qualifications'!$F$35,IF(Nageur!H10=11,'Temps de Qualifications'!$F$37,IF(Nageur!H10=12,'Temps de Qualifications'!$F$39,IF(Nageur!H10=13,'Temps de Qualifications'!$F$41,IF(Nageur!H10=14,'Temps de Qualifications'!$F$43,""))))))))))))))</f>
        <v>65.989999999999995</v>
      </c>
      <c r="D10" s="17">
        <f>IF('100 SF'!D10="","",((MID('100 SF'!D10,1,2))*60)+(MID('100 SF'!D10,4,2))+((MID('100 SF'!D10,7,2))*0.01))</f>
        <v>73.959999999999994</v>
      </c>
      <c r="E10" s="17" t="str">
        <f>IF('100 SF'!E10="","",((MID('100 SF'!E10,1,2))*60)+(MID('100 SF'!E10,4,2))+((MID('100 SF'!E10,7,2))*0.01))</f>
        <v/>
      </c>
      <c r="F10" s="17" t="str">
        <f>IF('100 SF'!F10="","",((MID('100 SF'!F10,1,2))*60)+(MID('100 SF'!F10,4,2))+((MID('100 SF'!F10,7,2))*0.01))</f>
        <v/>
      </c>
      <c r="G10" s="17" t="str">
        <f>IF('100 SF'!G10="","",((MID('100 SF'!G10,1,2))*60)+(MID('100 SF'!G10,4,2))+((MID('100 SF'!G10,7,2))*0.01))</f>
        <v/>
      </c>
      <c r="H10" s="17" t="str">
        <f>IF('100 SF'!H10="","",((MID('100 SF'!H10,1,2))*60)+(MID('100 SF'!H10,4,2))+((MID('100 SF'!H10,7,2))*0.01))</f>
        <v/>
      </c>
      <c r="I10" s="17" t="str">
        <f>IF('100 SF'!I10="","",((MID('100 SF'!I10,1,2))*60)+(MID('100 SF'!I10,4,2))+((MID('100 SF'!I10,7,2))*0.01))</f>
        <v/>
      </c>
      <c r="J10" s="17" t="str">
        <f>IF('100 SF'!J10="","",((MID('100 SF'!J10,1,2))*60)+(MID('100 SF'!J10,4,2))+((MID('100 SF'!J10,7,2))*0.01))</f>
        <v/>
      </c>
      <c r="K10" s="17" t="str">
        <f>IF('100 SF'!K10="","",((MID('100 SF'!K10,1,2))*60)+(MID('100 SF'!K10,4,2))+((MID('100 SF'!K10,7,2))*0.01))</f>
        <v/>
      </c>
      <c r="L10" s="17" t="str">
        <f>IF('100 SF'!L10="","",((MID('100 SF'!L10,1,2))*60)+(MID('100 SF'!L10,4,2))+((MID('100 SF'!L10,7,2))*0.01))</f>
        <v/>
      </c>
      <c r="M10" s="17" t="str">
        <f>IF('100 SF'!M10="","",((MID('100 SF'!M10,1,2))*60)+(MID('100 SF'!M10,4,2))+((MID('100 SF'!M10,7,2))*0.01))</f>
        <v/>
      </c>
      <c r="N10" s="17" t="str">
        <f>IF('100 SF'!N10="","",((MID('100 SF'!N10,1,2))*60)+(MID('100 SF'!N10,4,2))+((MID('100 SF'!N10,7,2))*0.01))</f>
        <v/>
      </c>
      <c r="O10" s="19" t="str">
        <f>IF('100 SF'!O10="","",((MID('100 SF'!O10,1,2))*60)+(MID('100 SF'!O10,4,2))+((MID('100 SF'!O10,7,2))*0.01))</f>
        <v/>
      </c>
    </row>
    <row r="11" spans="1:15" ht="18.75" customHeight="1" x14ac:dyDescent="0.25">
      <c r="A11" s="46" t="str">
        <f>IF(Nageur!A11="","",Nageur!A11)</f>
        <v>TESSON Benjamin</v>
      </c>
      <c r="B11" s="80">
        <f ca="1">IF(Nageur!G11=1,'Temps de Qualifications'!$F$6,IF(Nageur!G11=2,'Temps de Qualifications'!$F$7,IF(Nageur!G11=3,'Temps de Qualifications'!$F$10,IF(Nageur!G11=4,'Temps de Qualifications'!$F$11,IF(Nageur!G11=5,'Temps de Qualifications'!$F$10,IF(Nageur!G11=6,'Temps de Qualifications'!$F$11,""))))))</f>
        <v>47.32</v>
      </c>
      <c r="C11" s="80">
        <f ca="1">IF(Nageur!H11=1,'Temps de Qualifications'!$F$17,IF(Nageur!H11=2,'Temps de Qualifications'!$F$19,IF(Nageur!H11=3,'Temps de Qualifications'!$F$21,IF(Nageur!H11=4,'Temps de Qualifications'!$F$23,IF(Nageur!H11=5,'Temps de Qualifications'!$F$25,IF(Nageur!H11=6,'Temps de Qualifications'!$F$27,IF(Nageur!H11=7,'Temps de Qualifications'!$F$29,IF(Nageur!H11=8,'Temps de Qualifications'!$F$31,IF(Nageur!H11=9,'Temps de Qualifications'!$F$33,IF(Nageur!H11=10,'Temps de Qualifications'!$F$35,IF(Nageur!H11=11,'Temps de Qualifications'!$F$37,IF(Nageur!H11=12,'Temps de Qualifications'!$F$39,IF(Nageur!H11=13,'Temps de Qualifications'!$F$41,IF(Nageur!H11=14,'Temps de Qualifications'!$F$43,""))))))))))))))</f>
        <v>53.53</v>
      </c>
      <c r="D11" s="17">
        <f>IF('100 SF'!D11="","",((MID('100 SF'!D11,1,2))*60)+(MID('100 SF'!D11,4,2))+((MID('100 SF'!D11,7,2))*0.01))</f>
        <v>69.81</v>
      </c>
      <c r="E11" s="17">
        <f>IF('100 SF'!E11="","",((MID('100 SF'!E11,1,2))*60)+(MID('100 SF'!E11,4,2))+((MID('100 SF'!E11,7,2))*0.01))</f>
        <v>68.56</v>
      </c>
      <c r="F11" s="17" t="str">
        <f>IF('100 SF'!F11="","",((MID('100 SF'!F11,1,2))*60)+(MID('100 SF'!F11,4,2))+((MID('100 SF'!F11,7,2))*0.01))</f>
        <v/>
      </c>
      <c r="G11" s="17" t="str">
        <f>IF('100 SF'!G11="","",((MID('100 SF'!G11,1,2))*60)+(MID('100 SF'!G11,4,2))+((MID('100 SF'!G11,7,2))*0.01))</f>
        <v/>
      </c>
      <c r="H11" s="17" t="str">
        <f>IF('100 SF'!H11="","",((MID('100 SF'!H11,1,2))*60)+(MID('100 SF'!H11,4,2))+((MID('100 SF'!H11,7,2))*0.01))</f>
        <v/>
      </c>
      <c r="I11" s="17" t="str">
        <f>IF('100 SF'!I11="","",((MID('100 SF'!I11,1,2))*60)+(MID('100 SF'!I11,4,2))+((MID('100 SF'!I11,7,2))*0.01))</f>
        <v/>
      </c>
      <c r="J11" s="17" t="str">
        <f>IF('100 SF'!J11="","",((MID('100 SF'!J11,1,2))*60)+(MID('100 SF'!J11,4,2))+((MID('100 SF'!J11,7,2))*0.01))</f>
        <v/>
      </c>
      <c r="K11" s="17" t="str">
        <f>IF('100 SF'!K11="","",((MID('100 SF'!K11,1,2))*60)+(MID('100 SF'!K11,4,2))+((MID('100 SF'!K11,7,2))*0.01))</f>
        <v/>
      </c>
      <c r="L11" s="17" t="str">
        <f>IF('100 SF'!L11="","",((MID('100 SF'!L11,1,2))*60)+(MID('100 SF'!L11,4,2))+((MID('100 SF'!L11,7,2))*0.01))</f>
        <v/>
      </c>
      <c r="M11" s="17" t="str">
        <f>IF('100 SF'!M11="","",((MID('100 SF'!M11,1,2))*60)+(MID('100 SF'!M11,4,2))+((MID('100 SF'!M11,7,2))*0.01))</f>
        <v/>
      </c>
      <c r="N11" s="17" t="str">
        <f>IF('100 SF'!N11="","",((MID('100 SF'!N11,1,2))*60)+(MID('100 SF'!N11,4,2))+((MID('100 SF'!N11,7,2))*0.01))</f>
        <v/>
      </c>
      <c r="O11" s="19" t="str">
        <f>IF('100 SF'!O11="","",((MID('100 SF'!O11,1,2))*60)+(MID('100 SF'!O11,4,2))+((MID('100 SF'!O11,7,2))*0.01))</f>
        <v/>
      </c>
    </row>
    <row r="12" spans="1:15" ht="18.75" customHeight="1" x14ac:dyDescent="0.25">
      <c r="A12" s="46" t="str">
        <f>IF(Nageur!A12="","",Nageur!A12)</f>
        <v>TESSON Florian</v>
      </c>
      <c r="B12" s="80">
        <f ca="1">IF(Nageur!G12=1,'Temps de Qualifications'!$F$6,IF(Nageur!G12=2,'Temps de Qualifications'!$F$7,IF(Nageur!G12=3,'Temps de Qualifications'!$F$10,IF(Nageur!G12=4,'Temps de Qualifications'!$F$11,IF(Nageur!G12=5,'Temps de Qualifications'!$F$10,IF(Nageur!G12=6,'Temps de Qualifications'!$F$11,""))))))</f>
        <v>47.32</v>
      </c>
      <c r="C12" s="80">
        <f ca="1">IF(Nageur!H12=1,'Temps de Qualifications'!$F$17,IF(Nageur!H12=2,'Temps de Qualifications'!$F$19,IF(Nageur!H12=3,'Temps de Qualifications'!$F$21,IF(Nageur!H12=4,'Temps de Qualifications'!$F$23,IF(Nageur!H12=5,'Temps de Qualifications'!$F$25,IF(Nageur!H12=6,'Temps de Qualifications'!$F$27,IF(Nageur!H12=7,'Temps de Qualifications'!$F$29,IF(Nageur!H12=8,'Temps de Qualifications'!$F$31,IF(Nageur!H12=9,'Temps de Qualifications'!$F$33,IF(Nageur!H12=10,'Temps de Qualifications'!$F$35,IF(Nageur!H12=11,'Temps de Qualifications'!$F$37,IF(Nageur!H12=12,'Temps de Qualifications'!$F$39,IF(Nageur!H12=13,'Temps de Qualifications'!$F$41,IF(Nageur!H12=14,'Temps de Qualifications'!$F$43,""))))))))))))))</f>
        <v>59.49</v>
      </c>
      <c r="D12" s="17">
        <f>IF('100 SF'!D12="","",((MID('100 SF'!D12,1,2))*60)+(MID('100 SF'!D12,4,2))+((MID('100 SF'!D12,7,2))*0.01))</f>
        <v>52.6</v>
      </c>
      <c r="E12" s="17">
        <f>IF('100 SF'!E12="","",((MID('100 SF'!E12,1,2))*60)+(MID('100 SF'!E12,4,2))+((MID('100 SF'!E12,7,2))*0.01))</f>
        <v>53.16</v>
      </c>
      <c r="F12" s="17" t="str">
        <f>IF('100 SF'!F12="","",((MID('100 SF'!F12,1,2))*60)+(MID('100 SF'!F12,4,2))+((MID('100 SF'!F12,7,2))*0.01))</f>
        <v/>
      </c>
      <c r="G12" s="17" t="str">
        <f>IF('100 SF'!G12="","",((MID('100 SF'!G12,1,2))*60)+(MID('100 SF'!G12,4,2))+((MID('100 SF'!G12,7,2))*0.01))</f>
        <v/>
      </c>
      <c r="H12" s="17" t="str">
        <f>IF('100 SF'!H12="","",((MID('100 SF'!H12,1,2))*60)+(MID('100 SF'!H12,4,2))+((MID('100 SF'!H12,7,2))*0.01))</f>
        <v/>
      </c>
      <c r="I12" s="17" t="str">
        <f>IF('100 SF'!I12="","",((MID('100 SF'!I12,1,2))*60)+(MID('100 SF'!I12,4,2))+((MID('100 SF'!I12,7,2))*0.01))</f>
        <v/>
      </c>
      <c r="J12" s="17" t="str">
        <f>IF('100 SF'!J12="","",((MID('100 SF'!J12,1,2))*60)+(MID('100 SF'!J12,4,2))+((MID('100 SF'!J12,7,2))*0.01))</f>
        <v/>
      </c>
      <c r="K12" s="17" t="str">
        <f>IF('100 SF'!K12="","",((MID('100 SF'!K12,1,2))*60)+(MID('100 SF'!K12,4,2))+((MID('100 SF'!K12,7,2))*0.01))</f>
        <v/>
      </c>
      <c r="L12" s="17" t="str">
        <f>IF('100 SF'!L12="","",((MID('100 SF'!L12,1,2))*60)+(MID('100 SF'!L12,4,2))+((MID('100 SF'!L12,7,2))*0.01))</f>
        <v/>
      </c>
      <c r="M12" s="17" t="str">
        <f>IF('100 SF'!M12="","",((MID('100 SF'!M12,1,2))*60)+(MID('100 SF'!M12,4,2))+((MID('100 SF'!M12,7,2))*0.01))</f>
        <v/>
      </c>
      <c r="N12" s="17" t="str">
        <f>IF('100 SF'!N12="","",((MID('100 SF'!N12,1,2))*60)+(MID('100 SF'!N12,4,2))+((MID('100 SF'!N12,7,2))*0.01))</f>
        <v/>
      </c>
      <c r="O12" s="19" t="str">
        <f>IF('100 SF'!O12="","",((MID('100 SF'!O12,1,2))*60)+(MID('100 SF'!O12,4,2))+((MID('100 SF'!O12,7,2))*0.01))</f>
        <v/>
      </c>
    </row>
    <row r="13" spans="1:15" ht="18.75" customHeight="1" x14ac:dyDescent="0.25">
      <c r="A13" s="46" t="str">
        <f>IF(Nageur!A13="","",Nageur!A13)</f>
        <v>TOLLEMER Adèle</v>
      </c>
      <c r="B13" s="80">
        <f ca="1">IF(Nageur!G13=1,'Temps de Qualifications'!$F$6,IF(Nageur!G13=2,'Temps de Qualifications'!$F$7,IF(Nageur!G13=3,'Temps de Qualifications'!$F$10,IF(Nageur!G13=4,'Temps de Qualifications'!$F$11,IF(Nageur!G13=5,'Temps de Qualifications'!$F$10,IF(Nageur!G13=6,'Temps de Qualifications'!$F$11,""))))))</f>
        <v>57.56</v>
      </c>
      <c r="C13" s="80">
        <f ca="1">IF(Nageur!H13=1,'Temps de Qualifications'!$F$17,IF(Nageur!H13=2,'Temps de Qualifications'!$F$19,IF(Nageur!H13=3,'Temps de Qualifications'!$F$21,IF(Nageur!H13=4,'Temps de Qualifications'!$F$23,IF(Nageur!H13=5,'Temps de Qualifications'!$F$25,IF(Nageur!H13=6,'Temps de Qualifications'!$F$27,IF(Nageur!H13=7,'Temps de Qualifications'!$F$29,IF(Nageur!H13=8,'Temps de Qualifications'!$F$31,IF(Nageur!H13=9,'Temps de Qualifications'!$F$33,IF(Nageur!H13=10,'Temps de Qualifications'!$F$35,IF(Nageur!H13=11,'Temps de Qualifications'!$F$37,IF(Nageur!H13=12,'Temps de Qualifications'!$F$39,IF(Nageur!H13=13,'Temps de Qualifications'!$F$41,IF(Nageur!H13=14,'Temps de Qualifications'!$F$43,""))))))))))))))</f>
        <v>81.2</v>
      </c>
      <c r="D13" s="17">
        <f>IF('100 SF'!D13="","",((MID('100 SF'!D13,1,2))*60)+(MID('100 SF'!D13,4,2))+((MID('100 SF'!D13,7,2))*0.01))</f>
        <v>78.78</v>
      </c>
      <c r="E13" s="17">
        <f>IF('100 SF'!E13="","",((MID('100 SF'!E13,1,2))*60)+(MID('100 SF'!E13,4,2))+((MID('100 SF'!E13,7,2))*0.01))</f>
        <v>74.16</v>
      </c>
      <c r="F13" s="17" t="str">
        <f>IF('100 SF'!F13="","",((MID('100 SF'!F13,1,2))*60)+(MID('100 SF'!F13,4,2))+((MID('100 SF'!F13,7,2))*0.01))</f>
        <v/>
      </c>
      <c r="G13" s="17" t="str">
        <f>IF('100 SF'!G13="","",((MID('100 SF'!G13,1,2))*60)+(MID('100 SF'!G13,4,2))+((MID('100 SF'!G13,7,2))*0.01))</f>
        <v/>
      </c>
      <c r="H13" s="17" t="str">
        <f>IF('100 SF'!H13="","",((MID('100 SF'!H13,1,2))*60)+(MID('100 SF'!H13,4,2))+((MID('100 SF'!H13,7,2))*0.01))</f>
        <v/>
      </c>
      <c r="I13" s="17" t="str">
        <f>IF('100 SF'!I13="","",((MID('100 SF'!I13,1,2))*60)+(MID('100 SF'!I13,4,2))+((MID('100 SF'!I13,7,2))*0.01))</f>
        <v/>
      </c>
      <c r="J13" s="17" t="str">
        <f>IF('100 SF'!J13="","",((MID('100 SF'!J13,1,2))*60)+(MID('100 SF'!J13,4,2))+((MID('100 SF'!J13,7,2))*0.01))</f>
        <v/>
      </c>
      <c r="K13" s="17" t="str">
        <f>IF('100 SF'!K13="","",((MID('100 SF'!K13,1,2))*60)+(MID('100 SF'!K13,4,2))+((MID('100 SF'!K13,7,2))*0.01))</f>
        <v/>
      </c>
      <c r="L13" s="17" t="str">
        <f>IF('100 SF'!L13="","",((MID('100 SF'!L13,1,2))*60)+(MID('100 SF'!L13,4,2))+((MID('100 SF'!L13,7,2))*0.01))</f>
        <v/>
      </c>
      <c r="M13" s="17" t="str">
        <f>IF('100 SF'!M13="","",((MID('100 SF'!M13,1,2))*60)+(MID('100 SF'!M13,4,2))+((MID('100 SF'!M13,7,2))*0.01))</f>
        <v/>
      </c>
      <c r="N13" s="17" t="str">
        <f>IF('100 SF'!N13="","",((MID('100 SF'!N13,1,2))*60)+(MID('100 SF'!N13,4,2))+((MID('100 SF'!N13,7,2))*0.01))</f>
        <v/>
      </c>
      <c r="O13" s="19" t="str">
        <f>IF('100 SF'!O13="","",((MID('100 SF'!O13,1,2))*60)+(MID('100 SF'!O13,4,2))+((MID('100 SF'!O13,7,2))*0.01))</f>
        <v/>
      </c>
    </row>
    <row r="14" spans="1:15" ht="18.75" customHeight="1" x14ac:dyDescent="0.25">
      <c r="A14" s="46" t="str">
        <f>IF(Nageur!A14="","",Nageur!A14)</f>
        <v/>
      </c>
      <c r="B14" s="80" t="str">
        <f>IF(Nageur!G14=1,'Temps de Qualifications'!$F$6,IF(Nageur!G14=2,'Temps de Qualifications'!$F$7,IF(Nageur!G14=3,'Temps de Qualifications'!$F$10,IF(Nageur!G14=4,'Temps de Qualifications'!$F$11,IF(Nageur!G14=5,'Temps de Qualifications'!$F$10,IF(Nageur!G14=6,'Temps de Qualifications'!$F$11,""))))))</f>
        <v/>
      </c>
      <c r="C14" s="80" t="str">
        <f ca="1">IF(Nageur!H14=1,'Temps de Qualifications'!$F$17,IF(Nageur!H14=2,'Temps de Qualifications'!$F$19,IF(Nageur!H14=3,'Temps de Qualifications'!$F$21,IF(Nageur!H14=4,'Temps de Qualifications'!$F$23,IF(Nageur!H14=5,'Temps de Qualifications'!$F$25,IF(Nageur!H14=6,'Temps de Qualifications'!$F$27,IF(Nageur!H14=7,'Temps de Qualifications'!$F$29,IF(Nageur!H14=8,'Temps de Qualifications'!$F$31,IF(Nageur!H14=9,'Temps de Qualifications'!$F$33,IF(Nageur!H14=10,'Temps de Qualifications'!$F$35,IF(Nageur!H14=11,'Temps de Qualifications'!$F$37,IF(Nageur!H14=12,'Temps de Qualifications'!$F$39,IF(Nageur!H14=13,'Temps de Qualifications'!$F$41,IF(Nageur!H14=14,'Temps de Qualifications'!$F$43,""))))))))))))))</f>
        <v/>
      </c>
      <c r="D14" s="17" t="str">
        <f>IF('100 SF'!D14="","",((MID('100 SF'!D14,1,2))*60)+(MID('100 SF'!D14,4,2))+((MID('100 SF'!D14,7,2))*0.01))</f>
        <v/>
      </c>
      <c r="E14" s="17" t="str">
        <f>IF('100 SF'!E14="","",((MID('100 SF'!E14,1,2))*60)+(MID('100 SF'!E14,4,2))+((MID('100 SF'!E14,7,2))*0.01))</f>
        <v/>
      </c>
      <c r="F14" s="17" t="str">
        <f>IF('100 SF'!F14="","",((MID('100 SF'!F14,1,2))*60)+(MID('100 SF'!F14,4,2))+((MID('100 SF'!F14,7,2))*0.01))</f>
        <v/>
      </c>
      <c r="G14" s="17" t="str">
        <f>IF('100 SF'!G14="","",((MID('100 SF'!G14,1,2))*60)+(MID('100 SF'!G14,4,2))+((MID('100 SF'!G14,7,2))*0.01))</f>
        <v/>
      </c>
      <c r="H14" s="17" t="str">
        <f>IF('100 SF'!H14="","",((MID('100 SF'!H14,1,2))*60)+(MID('100 SF'!H14,4,2))+((MID('100 SF'!H14,7,2))*0.01))</f>
        <v/>
      </c>
      <c r="I14" s="17" t="str">
        <f>IF('100 SF'!I14="","",((MID('100 SF'!I14,1,2))*60)+(MID('100 SF'!I14,4,2))+((MID('100 SF'!I14,7,2))*0.01))</f>
        <v/>
      </c>
      <c r="J14" s="17" t="str">
        <f>IF('100 SF'!J14="","",((MID('100 SF'!J14,1,2))*60)+(MID('100 SF'!J14,4,2))+((MID('100 SF'!J14,7,2))*0.01))</f>
        <v/>
      </c>
      <c r="K14" s="17" t="str">
        <f>IF('100 SF'!K14="","",((MID('100 SF'!K14,1,2))*60)+(MID('100 SF'!K14,4,2))+((MID('100 SF'!K14,7,2))*0.01))</f>
        <v/>
      </c>
      <c r="L14" s="17" t="str">
        <f>IF('100 SF'!L14="","",((MID('100 SF'!L14,1,2))*60)+(MID('100 SF'!L14,4,2))+((MID('100 SF'!L14,7,2))*0.01))</f>
        <v/>
      </c>
      <c r="M14" s="17" t="str">
        <f>IF('100 SF'!M14="","",((MID('100 SF'!M14,1,2))*60)+(MID('100 SF'!M14,4,2))+((MID('100 SF'!M14,7,2))*0.01))</f>
        <v/>
      </c>
      <c r="N14" s="17" t="str">
        <f>IF('100 SF'!N14="","",((MID('100 SF'!N14,1,2))*60)+(MID('100 SF'!N14,4,2))+((MID('100 SF'!N14,7,2))*0.01))</f>
        <v/>
      </c>
      <c r="O14" s="19" t="str">
        <f>IF('100 SF'!O14="","",((MID('100 SF'!O14,1,2))*60)+(MID('100 SF'!O14,4,2))+((MID('100 SF'!O14,7,2))*0.01))</f>
        <v/>
      </c>
    </row>
    <row r="15" spans="1:15" ht="18.75" customHeight="1" x14ac:dyDescent="0.25">
      <c r="A15" s="46" t="str">
        <f>IF(Nageur!A15="","",Nageur!A15)</f>
        <v/>
      </c>
      <c r="B15" s="80" t="str">
        <f>IF(Nageur!G15=1,'Temps de Qualifications'!$F$6,IF(Nageur!G15=2,'Temps de Qualifications'!$F$7,IF(Nageur!G15=3,'Temps de Qualifications'!$F$10,IF(Nageur!G15=4,'Temps de Qualifications'!$F$11,IF(Nageur!G15=5,'Temps de Qualifications'!$F$10,IF(Nageur!G15=6,'Temps de Qualifications'!$F$11,""))))))</f>
        <v/>
      </c>
      <c r="C15" s="80" t="str">
        <f ca="1">IF(Nageur!H15=1,'Temps de Qualifications'!$F$17,IF(Nageur!H15=2,'Temps de Qualifications'!$F$19,IF(Nageur!H15=3,'Temps de Qualifications'!$F$21,IF(Nageur!H15=4,'Temps de Qualifications'!$F$23,IF(Nageur!H15=5,'Temps de Qualifications'!$F$25,IF(Nageur!H15=6,'Temps de Qualifications'!$F$27,IF(Nageur!H15=7,'Temps de Qualifications'!$F$29,IF(Nageur!H15=8,'Temps de Qualifications'!$F$31,IF(Nageur!H15=9,'Temps de Qualifications'!$F$33,IF(Nageur!H15=10,'Temps de Qualifications'!$F$35,IF(Nageur!H15=11,'Temps de Qualifications'!$F$37,IF(Nageur!H15=12,'Temps de Qualifications'!$F$39,IF(Nageur!H15=13,'Temps de Qualifications'!$F$41,IF(Nageur!H15=14,'Temps de Qualifications'!$F$43,""))))))))))))))</f>
        <v/>
      </c>
      <c r="D15" s="17" t="str">
        <f>IF('100 SF'!D15="","",((MID('100 SF'!D15,1,2))*60)+(MID('100 SF'!D15,4,2))+((MID('100 SF'!D15,7,2))*0.01))</f>
        <v/>
      </c>
      <c r="E15" s="17" t="str">
        <f>IF('100 SF'!E15="","",((MID('100 SF'!E15,1,2))*60)+(MID('100 SF'!E15,4,2))+((MID('100 SF'!E15,7,2))*0.01))</f>
        <v/>
      </c>
      <c r="F15" s="17" t="str">
        <f>IF('100 SF'!F15="","",((MID('100 SF'!F15,1,2))*60)+(MID('100 SF'!F15,4,2))+((MID('100 SF'!F15,7,2))*0.01))</f>
        <v/>
      </c>
      <c r="G15" s="17" t="str">
        <f>IF('100 SF'!G15="","",((MID('100 SF'!G15,1,2))*60)+(MID('100 SF'!G15,4,2))+((MID('100 SF'!G15,7,2))*0.01))</f>
        <v/>
      </c>
      <c r="H15" s="17" t="str">
        <f>IF('100 SF'!H15="","",((MID('100 SF'!H15,1,2))*60)+(MID('100 SF'!H15,4,2))+((MID('100 SF'!H15,7,2))*0.01))</f>
        <v/>
      </c>
      <c r="I15" s="17" t="str">
        <f>IF('100 SF'!I15="","",((MID('100 SF'!I15,1,2))*60)+(MID('100 SF'!I15,4,2))+((MID('100 SF'!I15,7,2))*0.01))</f>
        <v/>
      </c>
      <c r="J15" s="17" t="str">
        <f>IF('100 SF'!J15="","",((MID('100 SF'!J15,1,2))*60)+(MID('100 SF'!J15,4,2))+((MID('100 SF'!J15,7,2))*0.01))</f>
        <v/>
      </c>
      <c r="K15" s="17" t="str">
        <f>IF('100 SF'!K15="","",((MID('100 SF'!K15,1,2))*60)+(MID('100 SF'!K15,4,2))+((MID('100 SF'!K15,7,2))*0.01))</f>
        <v/>
      </c>
      <c r="L15" s="17" t="str">
        <f>IF('100 SF'!L15="","",((MID('100 SF'!L15,1,2))*60)+(MID('100 SF'!L15,4,2))+((MID('100 SF'!L15,7,2))*0.01))</f>
        <v/>
      </c>
      <c r="M15" s="17" t="str">
        <f>IF('100 SF'!M15="","",((MID('100 SF'!M15,1,2))*60)+(MID('100 SF'!M15,4,2))+((MID('100 SF'!M15,7,2))*0.01))</f>
        <v/>
      </c>
      <c r="N15" s="17" t="str">
        <f>IF('100 SF'!N15="","",((MID('100 SF'!N15,1,2))*60)+(MID('100 SF'!N15,4,2))+((MID('100 SF'!N15,7,2))*0.01))</f>
        <v/>
      </c>
      <c r="O15" s="19" t="str">
        <f>IF('100 SF'!O15="","",((MID('100 SF'!O15,1,2))*60)+(MID('100 SF'!O15,4,2))+((MID('100 SF'!O15,7,2))*0.01))</f>
        <v/>
      </c>
    </row>
    <row r="16" spans="1:15" ht="18.75" customHeight="1" x14ac:dyDescent="0.25">
      <c r="A16" s="46" t="str">
        <f>IF(Nageur!A16="","",Nageur!A16)</f>
        <v/>
      </c>
      <c r="B16" s="80" t="str">
        <f>IF(Nageur!G16=1,'Temps de Qualifications'!$F$6,IF(Nageur!G16=2,'Temps de Qualifications'!$F$7,IF(Nageur!G16=3,'Temps de Qualifications'!$F$10,IF(Nageur!G16=4,'Temps de Qualifications'!$F$11,IF(Nageur!G16=5,'Temps de Qualifications'!$F$10,IF(Nageur!G16=6,'Temps de Qualifications'!$F$11,""))))))</f>
        <v/>
      </c>
      <c r="C16" s="80" t="str">
        <f ca="1">IF(Nageur!H16=1,'Temps de Qualifications'!$F$17,IF(Nageur!H16=2,'Temps de Qualifications'!$F$19,IF(Nageur!H16=3,'Temps de Qualifications'!$F$21,IF(Nageur!H16=4,'Temps de Qualifications'!$F$23,IF(Nageur!H16=5,'Temps de Qualifications'!$F$25,IF(Nageur!H16=6,'Temps de Qualifications'!$F$27,IF(Nageur!H16=7,'Temps de Qualifications'!$F$29,IF(Nageur!H16=8,'Temps de Qualifications'!$F$31,IF(Nageur!H16=9,'Temps de Qualifications'!$F$33,IF(Nageur!H16=10,'Temps de Qualifications'!$F$35,IF(Nageur!H16=11,'Temps de Qualifications'!$F$37,IF(Nageur!H16=12,'Temps de Qualifications'!$F$39,IF(Nageur!H16=13,'Temps de Qualifications'!$F$41,IF(Nageur!H16=14,'Temps de Qualifications'!$F$43,""))))))))))))))</f>
        <v/>
      </c>
      <c r="D16" s="17" t="str">
        <f>IF('100 SF'!D16="","",((MID('100 SF'!D16,1,2))*60)+(MID('100 SF'!D16,4,2))+((MID('100 SF'!D16,7,2))*0.01))</f>
        <v/>
      </c>
      <c r="E16" s="17" t="str">
        <f>IF('100 SF'!E16="","",((MID('100 SF'!E16,1,2))*60)+(MID('100 SF'!E16,4,2))+((MID('100 SF'!E16,7,2))*0.01))</f>
        <v/>
      </c>
      <c r="F16" s="17" t="str">
        <f>IF('100 SF'!F16="","",((MID('100 SF'!F16,1,2))*60)+(MID('100 SF'!F16,4,2))+((MID('100 SF'!F16,7,2))*0.01))</f>
        <v/>
      </c>
      <c r="G16" s="17" t="str">
        <f>IF('100 SF'!G16="","",((MID('100 SF'!G16,1,2))*60)+(MID('100 SF'!G16,4,2))+((MID('100 SF'!G16,7,2))*0.01))</f>
        <v/>
      </c>
      <c r="H16" s="17" t="str">
        <f>IF('100 SF'!H16="","",((MID('100 SF'!H16,1,2))*60)+(MID('100 SF'!H16,4,2))+((MID('100 SF'!H16,7,2))*0.01))</f>
        <v/>
      </c>
      <c r="I16" s="17" t="str">
        <f>IF('100 SF'!I16="","",((MID('100 SF'!I16,1,2))*60)+(MID('100 SF'!I16,4,2))+((MID('100 SF'!I16,7,2))*0.01))</f>
        <v/>
      </c>
      <c r="J16" s="17" t="str">
        <f>IF('100 SF'!J16="","",((MID('100 SF'!J16,1,2))*60)+(MID('100 SF'!J16,4,2))+((MID('100 SF'!J16,7,2))*0.01))</f>
        <v/>
      </c>
      <c r="K16" s="17" t="str">
        <f>IF('100 SF'!K16="","",((MID('100 SF'!K16,1,2))*60)+(MID('100 SF'!K16,4,2))+((MID('100 SF'!K16,7,2))*0.01))</f>
        <v/>
      </c>
      <c r="L16" s="17" t="str">
        <f>IF('100 SF'!L16="","",((MID('100 SF'!L16,1,2))*60)+(MID('100 SF'!L16,4,2))+((MID('100 SF'!L16,7,2))*0.01))</f>
        <v/>
      </c>
      <c r="M16" s="17" t="str">
        <f>IF('100 SF'!M16="","",((MID('100 SF'!M16,1,2))*60)+(MID('100 SF'!M16,4,2))+((MID('100 SF'!M16,7,2))*0.01))</f>
        <v/>
      </c>
      <c r="N16" s="17" t="str">
        <f>IF('100 SF'!N16="","",((MID('100 SF'!N16,1,2))*60)+(MID('100 SF'!N16,4,2))+((MID('100 SF'!N16,7,2))*0.01))</f>
        <v/>
      </c>
      <c r="O16" s="19" t="str">
        <f>IF('100 SF'!O16="","",((MID('100 SF'!O16,1,2))*60)+(MID('100 SF'!O16,4,2))+((MID('100 SF'!O16,7,2))*0.01))</f>
        <v/>
      </c>
    </row>
    <row r="17" spans="1:15" ht="18.75" customHeight="1" x14ac:dyDescent="0.25">
      <c r="A17" s="46" t="str">
        <f>IF(Nageur!A17="","",Nageur!A17)</f>
        <v/>
      </c>
      <c r="B17" s="80" t="str">
        <f>IF(Nageur!G17=1,'Temps de Qualifications'!$F$6,IF(Nageur!G17=2,'Temps de Qualifications'!$F$7,IF(Nageur!G17=3,'Temps de Qualifications'!$F$10,IF(Nageur!G17=4,'Temps de Qualifications'!$F$11,IF(Nageur!G17=5,'Temps de Qualifications'!$F$10,IF(Nageur!G17=6,'Temps de Qualifications'!$F$11,""))))))</f>
        <v/>
      </c>
      <c r="C17" s="80" t="str">
        <f ca="1">IF(Nageur!H17=1,'Temps de Qualifications'!$F$17,IF(Nageur!H17=2,'Temps de Qualifications'!$F$19,IF(Nageur!H17=3,'Temps de Qualifications'!$F$21,IF(Nageur!H17=4,'Temps de Qualifications'!$F$23,IF(Nageur!H17=5,'Temps de Qualifications'!$F$25,IF(Nageur!H17=6,'Temps de Qualifications'!$F$27,IF(Nageur!H17=7,'Temps de Qualifications'!$F$29,IF(Nageur!H17=8,'Temps de Qualifications'!$F$31,IF(Nageur!H17=9,'Temps de Qualifications'!$F$33,IF(Nageur!H17=10,'Temps de Qualifications'!$F$35,IF(Nageur!H17=11,'Temps de Qualifications'!$F$37,IF(Nageur!H17=12,'Temps de Qualifications'!$F$39,IF(Nageur!H17=13,'Temps de Qualifications'!$F$41,IF(Nageur!H17=14,'Temps de Qualifications'!$F$43,""))))))))))))))</f>
        <v/>
      </c>
      <c r="D17" s="17" t="str">
        <f>IF('100 SF'!D17="","",((MID('100 SF'!D17,1,2))*60)+(MID('100 SF'!D17,4,2))+((MID('100 SF'!D17,7,2))*0.01))</f>
        <v/>
      </c>
      <c r="E17" s="17" t="str">
        <f>IF('100 SF'!E17="","",((MID('100 SF'!E17,1,2))*60)+(MID('100 SF'!E17,4,2))+((MID('100 SF'!E17,7,2))*0.01))</f>
        <v/>
      </c>
      <c r="F17" s="17" t="str">
        <f>IF('100 SF'!F17="","",((MID('100 SF'!F17,1,2))*60)+(MID('100 SF'!F17,4,2))+((MID('100 SF'!F17,7,2))*0.01))</f>
        <v/>
      </c>
      <c r="G17" s="17" t="str">
        <f>IF('100 SF'!G17="","",((MID('100 SF'!G17,1,2))*60)+(MID('100 SF'!G17,4,2))+((MID('100 SF'!G17,7,2))*0.01))</f>
        <v/>
      </c>
      <c r="H17" s="17" t="str">
        <f>IF('100 SF'!H17="","",((MID('100 SF'!H17,1,2))*60)+(MID('100 SF'!H17,4,2))+((MID('100 SF'!H17,7,2))*0.01))</f>
        <v/>
      </c>
      <c r="I17" s="17" t="str">
        <f>IF('100 SF'!I17="","",((MID('100 SF'!I17,1,2))*60)+(MID('100 SF'!I17,4,2))+((MID('100 SF'!I17,7,2))*0.01))</f>
        <v/>
      </c>
      <c r="J17" s="17" t="str">
        <f>IF('100 SF'!J17="","",((MID('100 SF'!J17,1,2))*60)+(MID('100 SF'!J17,4,2))+((MID('100 SF'!J17,7,2))*0.01))</f>
        <v/>
      </c>
      <c r="K17" s="17" t="str">
        <f>IF('100 SF'!K17="","",((MID('100 SF'!K17,1,2))*60)+(MID('100 SF'!K17,4,2))+((MID('100 SF'!K17,7,2))*0.01))</f>
        <v/>
      </c>
      <c r="L17" s="17" t="str">
        <f>IF('100 SF'!L17="","",((MID('100 SF'!L17,1,2))*60)+(MID('100 SF'!L17,4,2))+((MID('100 SF'!L17,7,2))*0.01))</f>
        <v/>
      </c>
      <c r="M17" s="17" t="str">
        <f>IF('100 SF'!M17="","",((MID('100 SF'!M17,1,2))*60)+(MID('100 SF'!M17,4,2))+((MID('100 SF'!M17,7,2))*0.01))</f>
        <v/>
      </c>
      <c r="N17" s="17" t="str">
        <f>IF('100 SF'!N17="","",((MID('100 SF'!N17,1,2))*60)+(MID('100 SF'!N17,4,2))+((MID('100 SF'!N17,7,2))*0.01))</f>
        <v/>
      </c>
      <c r="O17" s="19" t="str">
        <f>IF('100 SF'!O17="","",((MID('100 SF'!O17,1,2))*60)+(MID('100 SF'!O17,4,2))+((MID('100 SF'!O17,7,2))*0.01))</f>
        <v/>
      </c>
    </row>
    <row r="18" spans="1:15" ht="18.75" customHeight="1" x14ac:dyDescent="0.25">
      <c r="A18" s="46" t="str">
        <f>IF(Nageur!A18="","",Nageur!A18)</f>
        <v/>
      </c>
      <c r="B18" s="80" t="str">
        <f>IF(Nageur!G18=1,'Temps de Qualifications'!$F$6,IF(Nageur!G18=2,'Temps de Qualifications'!$F$7,IF(Nageur!G18=3,'Temps de Qualifications'!$F$10,IF(Nageur!G18=4,'Temps de Qualifications'!$F$11,IF(Nageur!G18=5,'Temps de Qualifications'!$F$10,IF(Nageur!G18=6,'Temps de Qualifications'!$F$11,""))))))</f>
        <v/>
      </c>
      <c r="C18" s="80" t="str">
        <f ca="1">IF(Nageur!H18=1,'Temps de Qualifications'!$F$17,IF(Nageur!H18=2,'Temps de Qualifications'!$F$19,IF(Nageur!H18=3,'Temps de Qualifications'!$F$21,IF(Nageur!H18=4,'Temps de Qualifications'!$F$23,IF(Nageur!H18=5,'Temps de Qualifications'!$F$25,IF(Nageur!H18=6,'Temps de Qualifications'!$F$27,IF(Nageur!H18=7,'Temps de Qualifications'!$F$29,IF(Nageur!H18=8,'Temps de Qualifications'!$F$31,IF(Nageur!H18=9,'Temps de Qualifications'!$F$33,IF(Nageur!H18=10,'Temps de Qualifications'!$F$35,IF(Nageur!H18=11,'Temps de Qualifications'!$F$37,IF(Nageur!H18=12,'Temps de Qualifications'!$F$39,IF(Nageur!H18=13,'Temps de Qualifications'!$F$41,IF(Nageur!H18=14,'Temps de Qualifications'!$F$43,""))))))))))))))</f>
        <v/>
      </c>
      <c r="D18" s="17" t="str">
        <f>IF('100 SF'!D18="","",((MID('100 SF'!D18,1,2))*60)+(MID('100 SF'!D18,4,2))+((MID('100 SF'!D18,7,2))*0.01))</f>
        <v/>
      </c>
      <c r="E18" s="17" t="str">
        <f>IF('100 SF'!E18="","",((MID('100 SF'!E18,1,2))*60)+(MID('100 SF'!E18,4,2))+((MID('100 SF'!E18,7,2))*0.01))</f>
        <v/>
      </c>
      <c r="F18" s="17" t="str">
        <f>IF('100 SF'!F18="","",((MID('100 SF'!F18,1,2))*60)+(MID('100 SF'!F18,4,2))+((MID('100 SF'!F18,7,2))*0.01))</f>
        <v/>
      </c>
      <c r="G18" s="17" t="str">
        <f>IF('100 SF'!G18="","",((MID('100 SF'!G18,1,2))*60)+(MID('100 SF'!G18,4,2))+((MID('100 SF'!G18,7,2))*0.01))</f>
        <v/>
      </c>
      <c r="H18" s="17" t="str">
        <f>IF('100 SF'!H18="","",((MID('100 SF'!H18,1,2))*60)+(MID('100 SF'!H18,4,2))+((MID('100 SF'!H18,7,2))*0.01))</f>
        <v/>
      </c>
      <c r="I18" s="17" t="str">
        <f>IF('100 SF'!I18="","",((MID('100 SF'!I18,1,2))*60)+(MID('100 SF'!I18,4,2))+((MID('100 SF'!I18,7,2))*0.01))</f>
        <v/>
      </c>
      <c r="J18" s="17" t="str">
        <f>IF('100 SF'!J18="","",((MID('100 SF'!J18,1,2))*60)+(MID('100 SF'!J18,4,2))+((MID('100 SF'!J18,7,2))*0.01))</f>
        <v/>
      </c>
      <c r="K18" s="17" t="str">
        <f>IF('100 SF'!K18="","",((MID('100 SF'!K18,1,2))*60)+(MID('100 SF'!K18,4,2))+((MID('100 SF'!K18,7,2))*0.01))</f>
        <v/>
      </c>
      <c r="L18" s="17" t="str">
        <f>IF('100 SF'!L18="","",((MID('100 SF'!L18,1,2))*60)+(MID('100 SF'!L18,4,2))+((MID('100 SF'!L18,7,2))*0.01))</f>
        <v/>
      </c>
      <c r="M18" s="17" t="str">
        <f>IF('100 SF'!M18="","",((MID('100 SF'!M18,1,2))*60)+(MID('100 SF'!M18,4,2))+((MID('100 SF'!M18,7,2))*0.01))</f>
        <v/>
      </c>
      <c r="N18" s="17" t="str">
        <f>IF('100 SF'!N18="","",((MID('100 SF'!N18,1,2))*60)+(MID('100 SF'!N18,4,2))+((MID('100 SF'!N18,7,2))*0.01))</f>
        <v/>
      </c>
      <c r="O18" s="19" t="str">
        <f>IF('100 SF'!O18="","",((MID('100 SF'!O18,1,2))*60)+(MID('100 SF'!O18,4,2))+((MID('100 SF'!O18,7,2))*0.01))</f>
        <v/>
      </c>
    </row>
    <row r="19" spans="1:15" ht="18.75" customHeight="1" x14ac:dyDescent="0.25">
      <c r="A19" s="46" t="str">
        <f>IF(Nageur!A19="","",Nageur!A19)</f>
        <v/>
      </c>
      <c r="B19" s="80" t="str">
        <f>IF(Nageur!G19=1,'Temps de Qualifications'!$F$6,IF(Nageur!G19=2,'Temps de Qualifications'!$F$7,IF(Nageur!G19=3,'Temps de Qualifications'!$F$10,IF(Nageur!G19=4,'Temps de Qualifications'!$F$11,IF(Nageur!G19=5,'Temps de Qualifications'!$F$10,IF(Nageur!G19=6,'Temps de Qualifications'!$F$11,""))))))</f>
        <v/>
      </c>
      <c r="C19" s="80" t="str">
        <f ca="1">IF(Nageur!H19=1,'Temps de Qualifications'!$F$17,IF(Nageur!H19=2,'Temps de Qualifications'!$F$19,IF(Nageur!H19=3,'Temps de Qualifications'!$F$21,IF(Nageur!H19=4,'Temps de Qualifications'!$F$23,IF(Nageur!H19=5,'Temps de Qualifications'!$F$25,IF(Nageur!H19=6,'Temps de Qualifications'!$F$27,IF(Nageur!H19=7,'Temps de Qualifications'!$F$29,IF(Nageur!H19=8,'Temps de Qualifications'!$F$31,IF(Nageur!H19=9,'Temps de Qualifications'!$F$33,IF(Nageur!H19=10,'Temps de Qualifications'!$F$35,IF(Nageur!H19=11,'Temps de Qualifications'!$F$37,IF(Nageur!H19=12,'Temps de Qualifications'!$F$39,IF(Nageur!H19=13,'Temps de Qualifications'!$F$41,IF(Nageur!H19=14,'Temps de Qualifications'!$F$43,""))))))))))))))</f>
        <v/>
      </c>
      <c r="D19" s="17" t="str">
        <f>IF('100 SF'!D19="","",((MID('100 SF'!D19,1,2))*60)+(MID('100 SF'!D19,4,2))+((MID('100 SF'!D19,7,2))*0.01))</f>
        <v/>
      </c>
      <c r="E19" s="17" t="str">
        <f>IF('100 SF'!E19="","",((MID('100 SF'!E19,1,2))*60)+(MID('100 SF'!E19,4,2))+((MID('100 SF'!E19,7,2))*0.01))</f>
        <v/>
      </c>
      <c r="F19" s="17" t="str">
        <f>IF('100 SF'!F19="","",((MID('100 SF'!F19,1,2))*60)+(MID('100 SF'!F19,4,2))+((MID('100 SF'!F19,7,2))*0.01))</f>
        <v/>
      </c>
      <c r="G19" s="17" t="str">
        <f>IF('100 SF'!G19="","",((MID('100 SF'!G19,1,2))*60)+(MID('100 SF'!G19,4,2))+((MID('100 SF'!G19,7,2))*0.01))</f>
        <v/>
      </c>
      <c r="H19" s="17" t="str">
        <f>IF('100 SF'!H19="","",((MID('100 SF'!H19,1,2))*60)+(MID('100 SF'!H19,4,2))+((MID('100 SF'!H19,7,2))*0.01))</f>
        <v/>
      </c>
      <c r="I19" s="17" t="str">
        <f>IF('100 SF'!I19="","",((MID('100 SF'!I19,1,2))*60)+(MID('100 SF'!I19,4,2))+((MID('100 SF'!I19,7,2))*0.01))</f>
        <v/>
      </c>
      <c r="J19" s="17" t="str">
        <f>IF('100 SF'!J19="","",((MID('100 SF'!J19,1,2))*60)+(MID('100 SF'!J19,4,2))+((MID('100 SF'!J19,7,2))*0.01))</f>
        <v/>
      </c>
      <c r="K19" s="17" t="str">
        <f>IF('100 SF'!K19="","",((MID('100 SF'!K19,1,2))*60)+(MID('100 SF'!K19,4,2))+((MID('100 SF'!K19,7,2))*0.01))</f>
        <v/>
      </c>
      <c r="L19" s="17" t="str">
        <f>IF('100 SF'!L19="","",((MID('100 SF'!L19,1,2))*60)+(MID('100 SF'!L19,4,2))+((MID('100 SF'!L19,7,2))*0.01))</f>
        <v/>
      </c>
      <c r="M19" s="17" t="str">
        <f>IF('100 SF'!M19="","",((MID('100 SF'!M19,1,2))*60)+(MID('100 SF'!M19,4,2))+((MID('100 SF'!M19,7,2))*0.01))</f>
        <v/>
      </c>
      <c r="N19" s="17" t="str">
        <f>IF('100 SF'!N19="","",((MID('100 SF'!N19,1,2))*60)+(MID('100 SF'!N19,4,2))+((MID('100 SF'!N19,7,2))*0.01))</f>
        <v/>
      </c>
      <c r="O19" s="19" t="str">
        <f>IF('100 SF'!O19="","",((MID('100 SF'!O19,1,2))*60)+(MID('100 SF'!O19,4,2))+((MID('100 SF'!O19,7,2))*0.01))</f>
        <v/>
      </c>
    </row>
    <row r="20" spans="1:15" ht="18.75" customHeight="1" x14ac:dyDescent="0.25">
      <c r="A20" s="46" t="str">
        <f>IF(Nageur!A20="","",Nageur!A20)</f>
        <v/>
      </c>
      <c r="B20" s="80" t="str">
        <f>IF(Nageur!G20=1,'Temps de Qualifications'!$F$6,IF(Nageur!G20=2,'Temps de Qualifications'!$F$7,IF(Nageur!G20=3,'Temps de Qualifications'!$F$10,IF(Nageur!G20=4,'Temps de Qualifications'!$F$11,IF(Nageur!G20=5,'Temps de Qualifications'!$F$10,IF(Nageur!G20=6,'Temps de Qualifications'!$F$11,""))))))</f>
        <v/>
      </c>
      <c r="C20" s="80" t="str">
        <f ca="1">IF(Nageur!H20=1,'Temps de Qualifications'!$F$17,IF(Nageur!H20=2,'Temps de Qualifications'!$F$19,IF(Nageur!H20=3,'Temps de Qualifications'!$F$21,IF(Nageur!H20=4,'Temps de Qualifications'!$F$23,IF(Nageur!H20=5,'Temps de Qualifications'!$F$25,IF(Nageur!H20=6,'Temps de Qualifications'!$F$27,IF(Nageur!H20=7,'Temps de Qualifications'!$F$29,IF(Nageur!H20=8,'Temps de Qualifications'!$F$31,IF(Nageur!H20=9,'Temps de Qualifications'!$F$33,IF(Nageur!H20=10,'Temps de Qualifications'!$F$35,IF(Nageur!H20=11,'Temps de Qualifications'!$F$37,IF(Nageur!H20=12,'Temps de Qualifications'!$F$39,IF(Nageur!H20=13,'Temps de Qualifications'!$F$41,IF(Nageur!H20=14,'Temps de Qualifications'!$F$43,""))))))))))))))</f>
        <v/>
      </c>
      <c r="D20" s="17" t="str">
        <f>IF('100 SF'!D20="","",((MID('100 SF'!D20,1,2))*60)+(MID('100 SF'!D20,4,2))+((MID('100 SF'!D20,7,2))*0.01))</f>
        <v/>
      </c>
      <c r="E20" s="17" t="str">
        <f>IF('100 SF'!E20="","",((MID('100 SF'!E20,1,2))*60)+(MID('100 SF'!E20,4,2))+((MID('100 SF'!E20,7,2))*0.01))</f>
        <v/>
      </c>
      <c r="F20" s="17" t="str">
        <f>IF('100 SF'!F20="","",((MID('100 SF'!F20,1,2))*60)+(MID('100 SF'!F20,4,2))+((MID('100 SF'!F20,7,2))*0.01))</f>
        <v/>
      </c>
      <c r="G20" s="17" t="str">
        <f>IF('100 SF'!G20="","",((MID('100 SF'!G20,1,2))*60)+(MID('100 SF'!G20,4,2))+((MID('100 SF'!G20,7,2))*0.01))</f>
        <v/>
      </c>
      <c r="H20" s="17" t="str">
        <f>IF('100 SF'!H20="","",((MID('100 SF'!H20,1,2))*60)+(MID('100 SF'!H20,4,2))+((MID('100 SF'!H20,7,2))*0.01))</f>
        <v/>
      </c>
      <c r="I20" s="17" t="str">
        <f>IF('100 SF'!I20="","",((MID('100 SF'!I20,1,2))*60)+(MID('100 SF'!I20,4,2))+((MID('100 SF'!I20,7,2))*0.01))</f>
        <v/>
      </c>
      <c r="J20" s="17" t="str">
        <f>IF('100 SF'!J20="","",((MID('100 SF'!J20,1,2))*60)+(MID('100 SF'!J20,4,2))+((MID('100 SF'!J20,7,2))*0.01))</f>
        <v/>
      </c>
      <c r="K20" s="17" t="str">
        <f>IF('100 SF'!K20="","",((MID('100 SF'!K20,1,2))*60)+(MID('100 SF'!K20,4,2))+((MID('100 SF'!K20,7,2))*0.01))</f>
        <v/>
      </c>
      <c r="L20" s="17" t="str">
        <f>IF('100 SF'!L20="","",((MID('100 SF'!L20,1,2))*60)+(MID('100 SF'!L20,4,2))+((MID('100 SF'!L20,7,2))*0.01))</f>
        <v/>
      </c>
      <c r="M20" s="17" t="str">
        <f>IF('100 SF'!M20="","",((MID('100 SF'!M20,1,2))*60)+(MID('100 SF'!M20,4,2))+((MID('100 SF'!M20,7,2))*0.01))</f>
        <v/>
      </c>
      <c r="N20" s="17" t="str">
        <f>IF('100 SF'!N20="","",((MID('100 SF'!N20,1,2))*60)+(MID('100 SF'!N20,4,2))+((MID('100 SF'!N20,7,2))*0.01))</f>
        <v/>
      </c>
      <c r="O20" s="19" t="str">
        <f>IF('100 SF'!O20="","",((MID('100 SF'!O20,1,2))*60)+(MID('100 SF'!O20,4,2))+((MID('100 SF'!O20,7,2))*0.01))</f>
        <v/>
      </c>
    </row>
    <row r="21" spans="1:15" ht="18.75" customHeight="1" x14ac:dyDescent="0.25">
      <c r="A21" s="46" t="str">
        <f>IF(Nageur!A21="","",Nageur!A21)</f>
        <v/>
      </c>
      <c r="B21" s="80" t="str">
        <f>IF(Nageur!G21=1,'Temps de Qualifications'!$F$6,IF(Nageur!G21=2,'Temps de Qualifications'!$F$7,IF(Nageur!G21=3,'Temps de Qualifications'!$F$10,IF(Nageur!G21=4,'Temps de Qualifications'!$F$11,IF(Nageur!G21=5,'Temps de Qualifications'!$F$10,IF(Nageur!G21=6,'Temps de Qualifications'!$F$11,""))))))</f>
        <v/>
      </c>
      <c r="C21" s="80" t="str">
        <f ca="1">IF(Nageur!H21=1,'Temps de Qualifications'!$F$17,IF(Nageur!H21=2,'Temps de Qualifications'!$F$19,IF(Nageur!H21=3,'Temps de Qualifications'!$F$21,IF(Nageur!H21=4,'Temps de Qualifications'!$F$23,IF(Nageur!H21=5,'Temps de Qualifications'!$F$25,IF(Nageur!H21=6,'Temps de Qualifications'!$F$27,IF(Nageur!H21=7,'Temps de Qualifications'!$F$29,IF(Nageur!H21=8,'Temps de Qualifications'!$F$31,IF(Nageur!H21=9,'Temps de Qualifications'!$F$33,IF(Nageur!H21=10,'Temps de Qualifications'!$F$35,IF(Nageur!H21=11,'Temps de Qualifications'!$F$37,IF(Nageur!H21=12,'Temps de Qualifications'!$F$39,IF(Nageur!H21=13,'Temps de Qualifications'!$F$41,IF(Nageur!H21=14,'Temps de Qualifications'!$F$43,""))))))))))))))</f>
        <v/>
      </c>
      <c r="D21" s="17" t="str">
        <f>IF('100 SF'!D21="","",((MID('100 SF'!D21,1,2))*60)+(MID('100 SF'!D21,4,2))+((MID('100 SF'!D21,7,2))*0.01))</f>
        <v/>
      </c>
      <c r="E21" s="17" t="str">
        <f>IF('100 SF'!E21="","",((MID('100 SF'!E21,1,2))*60)+(MID('100 SF'!E21,4,2))+((MID('100 SF'!E21,7,2))*0.01))</f>
        <v/>
      </c>
      <c r="F21" s="17" t="str">
        <f>IF('100 SF'!F21="","",((MID('100 SF'!F21,1,2))*60)+(MID('100 SF'!F21,4,2))+((MID('100 SF'!F21,7,2))*0.01))</f>
        <v/>
      </c>
      <c r="G21" s="17" t="str">
        <f>IF('100 SF'!G21="","",((MID('100 SF'!G21,1,2))*60)+(MID('100 SF'!G21,4,2))+((MID('100 SF'!G21,7,2))*0.01))</f>
        <v/>
      </c>
      <c r="H21" s="17" t="str">
        <f>IF('100 SF'!H21="","",((MID('100 SF'!H21,1,2))*60)+(MID('100 SF'!H21,4,2))+((MID('100 SF'!H21,7,2))*0.01))</f>
        <v/>
      </c>
      <c r="I21" s="17" t="str">
        <f>IF('100 SF'!I21="","",((MID('100 SF'!I21,1,2))*60)+(MID('100 SF'!I21,4,2))+((MID('100 SF'!I21,7,2))*0.01))</f>
        <v/>
      </c>
      <c r="J21" s="17" t="str">
        <f>IF('100 SF'!J21="","",((MID('100 SF'!J21,1,2))*60)+(MID('100 SF'!J21,4,2))+((MID('100 SF'!J21,7,2))*0.01))</f>
        <v/>
      </c>
      <c r="K21" s="17" t="str">
        <f>IF('100 SF'!K21="","",((MID('100 SF'!K21,1,2))*60)+(MID('100 SF'!K21,4,2))+((MID('100 SF'!K21,7,2))*0.01))</f>
        <v/>
      </c>
      <c r="L21" s="17" t="str">
        <f>IF('100 SF'!L21="","",((MID('100 SF'!L21,1,2))*60)+(MID('100 SF'!L21,4,2))+((MID('100 SF'!L21,7,2))*0.01))</f>
        <v/>
      </c>
      <c r="M21" s="17" t="str">
        <f>IF('100 SF'!M21="","",((MID('100 SF'!M21,1,2))*60)+(MID('100 SF'!M21,4,2))+((MID('100 SF'!M21,7,2))*0.01))</f>
        <v/>
      </c>
      <c r="N21" s="17" t="str">
        <f>IF('100 SF'!N21="","",((MID('100 SF'!N21,1,2))*60)+(MID('100 SF'!N21,4,2))+((MID('100 SF'!N21,7,2))*0.01))</f>
        <v/>
      </c>
      <c r="O21" s="19" t="str">
        <f>IF('100 SF'!O21="","",((MID('100 SF'!O21,1,2))*60)+(MID('100 SF'!O21,4,2))+((MID('100 SF'!O21,7,2))*0.01))</f>
        <v/>
      </c>
    </row>
    <row r="22" spans="1:15" ht="18.75" customHeight="1" x14ac:dyDescent="0.25">
      <c r="A22" s="46" t="str">
        <f>IF(Nageur!A22="","",Nageur!A22)</f>
        <v/>
      </c>
      <c r="B22" s="80" t="str">
        <f>IF(Nageur!G22=1,'Temps de Qualifications'!$F$6,IF(Nageur!G22=2,'Temps de Qualifications'!$F$7,IF(Nageur!G22=3,'Temps de Qualifications'!$F$10,IF(Nageur!G22=4,'Temps de Qualifications'!$F$11,IF(Nageur!G22=5,'Temps de Qualifications'!$F$10,IF(Nageur!G22=6,'Temps de Qualifications'!$F$11,""))))))</f>
        <v/>
      </c>
      <c r="C22" s="80" t="str">
        <f ca="1">IF(Nageur!H22=1,'Temps de Qualifications'!$F$17,IF(Nageur!H22=2,'Temps de Qualifications'!$F$19,IF(Nageur!H22=3,'Temps de Qualifications'!$F$21,IF(Nageur!H22=4,'Temps de Qualifications'!$F$23,IF(Nageur!H22=5,'Temps de Qualifications'!$F$25,IF(Nageur!H22=6,'Temps de Qualifications'!$F$27,IF(Nageur!H22=7,'Temps de Qualifications'!$F$29,IF(Nageur!H22=8,'Temps de Qualifications'!$F$31,IF(Nageur!H22=9,'Temps de Qualifications'!$F$33,IF(Nageur!H22=10,'Temps de Qualifications'!$F$35,IF(Nageur!H22=11,'Temps de Qualifications'!$F$37,IF(Nageur!H22=12,'Temps de Qualifications'!$F$39,IF(Nageur!H22=13,'Temps de Qualifications'!$F$41,IF(Nageur!H22=14,'Temps de Qualifications'!$F$43,""))))))))))))))</f>
        <v/>
      </c>
      <c r="D22" s="17" t="str">
        <f>IF('100 SF'!D22="","",((MID('100 SF'!D22,1,2))*60)+(MID('100 SF'!D22,4,2))+((MID('100 SF'!D22,7,2))*0.01))</f>
        <v/>
      </c>
      <c r="E22" s="17" t="str">
        <f>IF('100 SF'!E22="","",((MID('100 SF'!E22,1,2))*60)+(MID('100 SF'!E22,4,2))+((MID('100 SF'!E22,7,2))*0.01))</f>
        <v/>
      </c>
      <c r="F22" s="17" t="str">
        <f>IF('100 SF'!F22="","",((MID('100 SF'!F22,1,2))*60)+(MID('100 SF'!F22,4,2))+((MID('100 SF'!F22,7,2))*0.01))</f>
        <v/>
      </c>
      <c r="G22" s="17" t="str">
        <f>IF('100 SF'!G22="","",((MID('100 SF'!G22,1,2))*60)+(MID('100 SF'!G22,4,2))+((MID('100 SF'!G22,7,2))*0.01))</f>
        <v/>
      </c>
      <c r="H22" s="17" t="str">
        <f>IF('100 SF'!H22="","",((MID('100 SF'!H22,1,2))*60)+(MID('100 SF'!H22,4,2))+((MID('100 SF'!H22,7,2))*0.01))</f>
        <v/>
      </c>
      <c r="I22" s="17" t="str">
        <f>IF('100 SF'!I22="","",((MID('100 SF'!I22,1,2))*60)+(MID('100 SF'!I22,4,2))+((MID('100 SF'!I22,7,2))*0.01))</f>
        <v/>
      </c>
      <c r="J22" s="17" t="str">
        <f>IF('100 SF'!J22="","",((MID('100 SF'!J22,1,2))*60)+(MID('100 SF'!J22,4,2))+((MID('100 SF'!J22,7,2))*0.01))</f>
        <v/>
      </c>
      <c r="K22" s="17" t="str">
        <f>IF('100 SF'!K22="","",((MID('100 SF'!K22,1,2))*60)+(MID('100 SF'!K22,4,2))+((MID('100 SF'!K22,7,2))*0.01))</f>
        <v/>
      </c>
      <c r="L22" s="17" t="str">
        <f>IF('100 SF'!L22="","",((MID('100 SF'!L22,1,2))*60)+(MID('100 SF'!L22,4,2))+((MID('100 SF'!L22,7,2))*0.01))</f>
        <v/>
      </c>
      <c r="M22" s="17" t="str">
        <f>IF('100 SF'!M22="","",((MID('100 SF'!M22,1,2))*60)+(MID('100 SF'!M22,4,2))+((MID('100 SF'!M22,7,2))*0.01))</f>
        <v/>
      </c>
      <c r="N22" s="17" t="str">
        <f>IF('100 SF'!N22="","",((MID('100 SF'!N22,1,2))*60)+(MID('100 SF'!N22,4,2))+((MID('100 SF'!N22,7,2))*0.01))</f>
        <v/>
      </c>
      <c r="O22" s="19" t="str">
        <f>IF('100 SF'!O22="","",((MID('100 SF'!O22,1,2))*60)+(MID('100 SF'!O22,4,2))+((MID('100 SF'!O22,7,2))*0.01))</f>
        <v/>
      </c>
    </row>
    <row r="23" spans="1:15" ht="18.75" customHeight="1" x14ac:dyDescent="0.25">
      <c r="A23" s="46" t="str">
        <f>IF(Nageur!A23="","",Nageur!A23)</f>
        <v/>
      </c>
      <c r="B23" s="80" t="str">
        <f>IF(Nageur!G23=1,'Temps de Qualifications'!$F$6,IF(Nageur!G23=2,'Temps de Qualifications'!$F$7,IF(Nageur!G23=3,'Temps de Qualifications'!$F$10,IF(Nageur!G23=4,'Temps de Qualifications'!$F$11,IF(Nageur!G23=5,'Temps de Qualifications'!$F$10,IF(Nageur!G23=6,'Temps de Qualifications'!$F$11,""))))))</f>
        <v/>
      </c>
      <c r="C23" s="80" t="str">
        <f ca="1">IF(Nageur!H23=1,'Temps de Qualifications'!$F$17,IF(Nageur!H23=2,'Temps de Qualifications'!$F$19,IF(Nageur!H23=3,'Temps de Qualifications'!$F$21,IF(Nageur!H23=4,'Temps de Qualifications'!$F$23,IF(Nageur!H23=5,'Temps de Qualifications'!$F$25,IF(Nageur!H23=6,'Temps de Qualifications'!$F$27,IF(Nageur!H23=7,'Temps de Qualifications'!$F$29,IF(Nageur!H23=8,'Temps de Qualifications'!$F$31,IF(Nageur!H23=9,'Temps de Qualifications'!$F$33,IF(Nageur!H23=10,'Temps de Qualifications'!$F$35,IF(Nageur!H23=11,'Temps de Qualifications'!$F$37,IF(Nageur!H23=12,'Temps de Qualifications'!$F$39,IF(Nageur!H23=13,'Temps de Qualifications'!$F$41,IF(Nageur!H23=14,'Temps de Qualifications'!$F$43,""))))))))))))))</f>
        <v/>
      </c>
      <c r="D23" s="17" t="str">
        <f>IF('100 SF'!D23="","",((MID('100 SF'!D23,1,2))*60)+(MID('100 SF'!D23,4,2))+((MID('100 SF'!D23,7,2))*0.01))</f>
        <v/>
      </c>
      <c r="E23" s="17" t="str">
        <f>IF('100 SF'!E23="","",((MID('100 SF'!E23,1,2))*60)+(MID('100 SF'!E23,4,2))+((MID('100 SF'!E23,7,2))*0.01))</f>
        <v/>
      </c>
      <c r="F23" s="17" t="str">
        <f>IF('100 SF'!F23="","",((MID('100 SF'!F23,1,2))*60)+(MID('100 SF'!F23,4,2))+((MID('100 SF'!F23,7,2))*0.01))</f>
        <v/>
      </c>
      <c r="G23" s="17" t="str">
        <f>IF('100 SF'!G23="","",((MID('100 SF'!G23,1,2))*60)+(MID('100 SF'!G23,4,2))+((MID('100 SF'!G23,7,2))*0.01))</f>
        <v/>
      </c>
      <c r="H23" s="17" t="str">
        <f>IF('100 SF'!H23="","",((MID('100 SF'!H23,1,2))*60)+(MID('100 SF'!H23,4,2))+((MID('100 SF'!H23,7,2))*0.01))</f>
        <v/>
      </c>
      <c r="I23" s="17" t="str">
        <f>IF('100 SF'!I23="","",((MID('100 SF'!I23,1,2))*60)+(MID('100 SF'!I23,4,2))+((MID('100 SF'!I23,7,2))*0.01))</f>
        <v/>
      </c>
      <c r="J23" s="17" t="str">
        <f>IF('100 SF'!J23="","",((MID('100 SF'!J23,1,2))*60)+(MID('100 SF'!J23,4,2))+((MID('100 SF'!J23,7,2))*0.01))</f>
        <v/>
      </c>
      <c r="K23" s="17" t="str">
        <f>IF('100 SF'!K23="","",((MID('100 SF'!K23,1,2))*60)+(MID('100 SF'!K23,4,2))+((MID('100 SF'!K23,7,2))*0.01))</f>
        <v/>
      </c>
      <c r="L23" s="17" t="str">
        <f>IF('100 SF'!L23="","",((MID('100 SF'!L23,1,2))*60)+(MID('100 SF'!L23,4,2))+((MID('100 SF'!L23,7,2))*0.01))</f>
        <v/>
      </c>
      <c r="M23" s="17" t="str">
        <f>IF('100 SF'!M23="","",((MID('100 SF'!M23,1,2))*60)+(MID('100 SF'!M23,4,2))+((MID('100 SF'!M23,7,2))*0.01))</f>
        <v/>
      </c>
      <c r="N23" s="17" t="str">
        <f>IF('100 SF'!N23="","",((MID('100 SF'!N23,1,2))*60)+(MID('100 SF'!N23,4,2))+((MID('100 SF'!N23,7,2))*0.01))</f>
        <v/>
      </c>
      <c r="O23" s="19" t="str">
        <f>IF('100 SF'!O23="","",((MID('100 SF'!O23,1,2))*60)+(MID('100 SF'!O23,4,2))+((MID('100 SF'!O23,7,2))*0.01))</f>
        <v/>
      </c>
    </row>
    <row r="24" spans="1:15" ht="18.75" customHeight="1" x14ac:dyDescent="0.25">
      <c r="A24" s="46" t="str">
        <f>IF(Nageur!A24="","",Nageur!A24)</f>
        <v/>
      </c>
      <c r="B24" s="80" t="str">
        <f>IF(Nageur!G24=1,'Temps de Qualifications'!$F$6,IF(Nageur!G24=2,'Temps de Qualifications'!$F$7,IF(Nageur!G24=3,'Temps de Qualifications'!$F$10,IF(Nageur!G24=4,'Temps de Qualifications'!$F$11,IF(Nageur!G24=5,'Temps de Qualifications'!$F$10,IF(Nageur!G24=6,'Temps de Qualifications'!$F$11,""))))))</f>
        <v/>
      </c>
      <c r="C24" s="80" t="str">
        <f ca="1">IF(Nageur!H24=1,'Temps de Qualifications'!$F$17,IF(Nageur!H24=2,'Temps de Qualifications'!$F$19,IF(Nageur!H24=3,'Temps de Qualifications'!$F$21,IF(Nageur!H24=4,'Temps de Qualifications'!$F$23,IF(Nageur!H24=5,'Temps de Qualifications'!$F$25,IF(Nageur!H24=6,'Temps de Qualifications'!$F$27,IF(Nageur!H24=7,'Temps de Qualifications'!$F$29,IF(Nageur!H24=8,'Temps de Qualifications'!$F$31,IF(Nageur!H24=9,'Temps de Qualifications'!$F$33,IF(Nageur!H24=10,'Temps de Qualifications'!$F$35,IF(Nageur!H24=11,'Temps de Qualifications'!$F$37,IF(Nageur!H24=12,'Temps de Qualifications'!$F$39,IF(Nageur!H24=13,'Temps de Qualifications'!$F$41,IF(Nageur!H24=14,'Temps de Qualifications'!$F$43,""))))))))))))))</f>
        <v/>
      </c>
      <c r="D24" s="17" t="str">
        <f>IF('100 SF'!D24="","",((MID('100 SF'!D24,1,2))*60)+(MID('100 SF'!D24,4,2))+((MID('100 SF'!D24,7,2))*0.01))</f>
        <v/>
      </c>
      <c r="E24" s="17" t="str">
        <f>IF('100 SF'!E24="","",((MID('100 SF'!E24,1,2))*60)+(MID('100 SF'!E24,4,2))+((MID('100 SF'!E24,7,2))*0.01))</f>
        <v/>
      </c>
      <c r="F24" s="17" t="str">
        <f>IF('100 SF'!F24="","",((MID('100 SF'!F24,1,2))*60)+(MID('100 SF'!F24,4,2))+((MID('100 SF'!F24,7,2))*0.01))</f>
        <v/>
      </c>
      <c r="G24" s="17" t="str">
        <f>IF('100 SF'!G24="","",((MID('100 SF'!G24,1,2))*60)+(MID('100 SF'!G24,4,2))+((MID('100 SF'!G24,7,2))*0.01))</f>
        <v/>
      </c>
      <c r="H24" s="17" t="str">
        <f>IF('100 SF'!H24="","",((MID('100 SF'!H24,1,2))*60)+(MID('100 SF'!H24,4,2))+((MID('100 SF'!H24,7,2))*0.01))</f>
        <v/>
      </c>
      <c r="I24" s="17" t="str">
        <f>IF('100 SF'!I24="","",((MID('100 SF'!I24,1,2))*60)+(MID('100 SF'!I24,4,2))+((MID('100 SF'!I24,7,2))*0.01))</f>
        <v/>
      </c>
      <c r="J24" s="17" t="str">
        <f>IF('100 SF'!J24="","",((MID('100 SF'!J24,1,2))*60)+(MID('100 SF'!J24,4,2))+((MID('100 SF'!J24,7,2))*0.01))</f>
        <v/>
      </c>
      <c r="K24" s="17" t="str">
        <f>IF('100 SF'!K24="","",((MID('100 SF'!K24,1,2))*60)+(MID('100 SF'!K24,4,2))+((MID('100 SF'!K24,7,2))*0.01))</f>
        <v/>
      </c>
      <c r="L24" s="17" t="str">
        <f>IF('100 SF'!L24="","",((MID('100 SF'!L24,1,2))*60)+(MID('100 SF'!L24,4,2))+((MID('100 SF'!L24,7,2))*0.01))</f>
        <v/>
      </c>
      <c r="M24" s="17" t="str">
        <f>IF('100 SF'!M24="","",((MID('100 SF'!M24,1,2))*60)+(MID('100 SF'!M24,4,2))+((MID('100 SF'!M24,7,2))*0.01))</f>
        <v/>
      </c>
      <c r="N24" s="17" t="str">
        <f>IF('100 SF'!N24="","",((MID('100 SF'!N24,1,2))*60)+(MID('100 SF'!N24,4,2))+((MID('100 SF'!N24,7,2))*0.01))</f>
        <v/>
      </c>
      <c r="O24" s="19" t="str">
        <f>IF('100 SF'!O24="","",((MID('100 SF'!O24,1,2))*60)+(MID('100 SF'!O24,4,2))+((MID('100 SF'!O24,7,2))*0.01))</f>
        <v/>
      </c>
    </row>
    <row r="25" spans="1:15" ht="18.75" customHeight="1" x14ac:dyDescent="0.25">
      <c r="A25" s="46" t="str">
        <f>IF(Nageur!A25="","",Nageur!A25)</f>
        <v/>
      </c>
      <c r="B25" s="80" t="str">
        <f>IF(Nageur!G25=1,'Temps de Qualifications'!$F$6,IF(Nageur!G25=2,'Temps de Qualifications'!$F$7,IF(Nageur!G25=3,'Temps de Qualifications'!$F$10,IF(Nageur!G25=4,'Temps de Qualifications'!$F$11,IF(Nageur!G25=5,'Temps de Qualifications'!$F$10,IF(Nageur!G25=6,'Temps de Qualifications'!$F$11,""))))))</f>
        <v/>
      </c>
      <c r="C25" s="80" t="str">
        <f ca="1">IF(Nageur!H25=1,'Temps de Qualifications'!$F$17,IF(Nageur!H25=2,'Temps de Qualifications'!$F$19,IF(Nageur!H25=3,'Temps de Qualifications'!$F$21,IF(Nageur!H25=4,'Temps de Qualifications'!$F$23,IF(Nageur!H25=5,'Temps de Qualifications'!$F$25,IF(Nageur!H25=6,'Temps de Qualifications'!$F$27,IF(Nageur!H25=7,'Temps de Qualifications'!$F$29,IF(Nageur!H25=8,'Temps de Qualifications'!$F$31,IF(Nageur!H25=9,'Temps de Qualifications'!$F$33,IF(Nageur!H25=10,'Temps de Qualifications'!$F$35,IF(Nageur!H25=11,'Temps de Qualifications'!$F$37,IF(Nageur!H25=12,'Temps de Qualifications'!$F$39,IF(Nageur!H25=13,'Temps de Qualifications'!$F$41,IF(Nageur!H25=14,'Temps de Qualifications'!$F$43,""))))))))))))))</f>
        <v/>
      </c>
      <c r="D25" s="17" t="str">
        <f>IF('100 SF'!D25="","",((MID('100 SF'!D25,1,2))*60)+(MID('100 SF'!D25,4,2))+((MID('100 SF'!D25,7,2))*0.01))</f>
        <v/>
      </c>
      <c r="E25" s="17" t="str">
        <f>IF('100 SF'!E25="","",((MID('100 SF'!E25,1,2))*60)+(MID('100 SF'!E25,4,2))+((MID('100 SF'!E25,7,2))*0.01))</f>
        <v/>
      </c>
      <c r="F25" s="17" t="str">
        <f>IF('100 SF'!F25="","",((MID('100 SF'!F25,1,2))*60)+(MID('100 SF'!F25,4,2))+((MID('100 SF'!F25,7,2))*0.01))</f>
        <v/>
      </c>
      <c r="G25" s="17" t="str">
        <f>IF('100 SF'!G25="","",((MID('100 SF'!G25,1,2))*60)+(MID('100 SF'!G25,4,2))+((MID('100 SF'!G25,7,2))*0.01))</f>
        <v/>
      </c>
      <c r="H25" s="17" t="str">
        <f>IF('100 SF'!H25="","",((MID('100 SF'!H25,1,2))*60)+(MID('100 SF'!H25,4,2))+((MID('100 SF'!H25,7,2))*0.01))</f>
        <v/>
      </c>
      <c r="I25" s="17" t="str">
        <f>IF('100 SF'!I25="","",((MID('100 SF'!I25,1,2))*60)+(MID('100 SF'!I25,4,2))+((MID('100 SF'!I25,7,2))*0.01))</f>
        <v/>
      </c>
      <c r="J25" s="17" t="str">
        <f>IF('100 SF'!J25="","",((MID('100 SF'!J25,1,2))*60)+(MID('100 SF'!J25,4,2))+((MID('100 SF'!J25,7,2))*0.01))</f>
        <v/>
      </c>
      <c r="K25" s="17" t="str">
        <f>IF('100 SF'!K25="","",((MID('100 SF'!K25,1,2))*60)+(MID('100 SF'!K25,4,2))+((MID('100 SF'!K25,7,2))*0.01))</f>
        <v/>
      </c>
      <c r="L25" s="17" t="str">
        <f>IF('100 SF'!L25="","",((MID('100 SF'!L25,1,2))*60)+(MID('100 SF'!L25,4,2))+((MID('100 SF'!L25,7,2))*0.01))</f>
        <v/>
      </c>
      <c r="M25" s="17" t="str">
        <f>IF('100 SF'!M25="","",((MID('100 SF'!M25,1,2))*60)+(MID('100 SF'!M25,4,2))+((MID('100 SF'!M25,7,2))*0.01))</f>
        <v/>
      </c>
      <c r="N25" s="17" t="str">
        <f>IF('100 SF'!N25="","",((MID('100 SF'!N25,1,2))*60)+(MID('100 SF'!N25,4,2))+((MID('100 SF'!N25,7,2))*0.01))</f>
        <v/>
      </c>
      <c r="O25" s="19" t="str">
        <f>IF('100 SF'!O25="","",((MID('100 SF'!O25,1,2))*60)+(MID('100 SF'!O25,4,2))+((MID('100 SF'!O25,7,2))*0.01))</f>
        <v/>
      </c>
    </row>
    <row r="26" spans="1:15" ht="18.75" customHeight="1" x14ac:dyDescent="0.25">
      <c r="A26" s="46" t="str">
        <f>IF(Nageur!A26="","",Nageur!A26)</f>
        <v/>
      </c>
      <c r="B26" s="80" t="str">
        <f>IF(Nageur!G26=1,'Temps de Qualifications'!$F$6,IF(Nageur!G26=2,'Temps de Qualifications'!$F$7,IF(Nageur!G26=3,'Temps de Qualifications'!$F$10,IF(Nageur!G26=4,'Temps de Qualifications'!$F$11,IF(Nageur!G26=5,'Temps de Qualifications'!$F$10,IF(Nageur!G26=6,'Temps de Qualifications'!$F$11,""))))))</f>
        <v/>
      </c>
      <c r="C26" s="80" t="str">
        <f ca="1">IF(Nageur!H26=1,'Temps de Qualifications'!$F$17,IF(Nageur!H26=2,'Temps de Qualifications'!$F$19,IF(Nageur!H26=3,'Temps de Qualifications'!$F$21,IF(Nageur!H26=4,'Temps de Qualifications'!$F$23,IF(Nageur!H26=5,'Temps de Qualifications'!$F$25,IF(Nageur!H26=6,'Temps de Qualifications'!$F$27,IF(Nageur!H26=7,'Temps de Qualifications'!$F$29,IF(Nageur!H26=8,'Temps de Qualifications'!$F$31,IF(Nageur!H26=9,'Temps de Qualifications'!$F$33,IF(Nageur!H26=10,'Temps de Qualifications'!$F$35,IF(Nageur!H26=11,'Temps de Qualifications'!$F$37,IF(Nageur!H26=12,'Temps de Qualifications'!$F$39,IF(Nageur!H26=13,'Temps de Qualifications'!$F$41,IF(Nageur!H26=14,'Temps de Qualifications'!$F$43,""))))))))))))))</f>
        <v/>
      </c>
      <c r="D26" s="17" t="str">
        <f>IF('100 SF'!D26="","",((MID('100 SF'!D26,1,2))*60)+(MID('100 SF'!D26,4,2))+((MID('100 SF'!D26,7,2))*0.01))</f>
        <v/>
      </c>
      <c r="E26" s="17" t="str">
        <f>IF('100 SF'!E26="","",((MID('100 SF'!E26,1,2))*60)+(MID('100 SF'!E26,4,2))+((MID('100 SF'!E26,7,2))*0.01))</f>
        <v/>
      </c>
      <c r="F26" s="17" t="str">
        <f>IF('100 SF'!F26="","",((MID('100 SF'!F26,1,2))*60)+(MID('100 SF'!F26,4,2))+((MID('100 SF'!F26,7,2))*0.01))</f>
        <v/>
      </c>
      <c r="G26" s="17" t="str">
        <f>IF('100 SF'!G26="","",((MID('100 SF'!G26,1,2))*60)+(MID('100 SF'!G26,4,2))+((MID('100 SF'!G26,7,2))*0.01))</f>
        <v/>
      </c>
      <c r="H26" s="17" t="str">
        <f>IF('100 SF'!H26="","",((MID('100 SF'!H26,1,2))*60)+(MID('100 SF'!H26,4,2))+((MID('100 SF'!H26,7,2))*0.01))</f>
        <v/>
      </c>
      <c r="I26" s="17" t="str">
        <f>IF('100 SF'!I26="","",((MID('100 SF'!I26,1,2))*60)+(MID('100 SF'!I26,4,2))+((MID('100 SF'!I26,7,2))*0.01))</f>
        <v/>
      </c>
      <c r="J26" s="17" t="str">
        <f>IF('100 SF'!J26="","",((MID('100 SF'!J26,1,2))*60)+(MID('100 SF'!J26,4,2))+((MID('100 SF'!J26,7,2))*0.01))</f>
        <v/>
      </c>
      <c r="K26" s="17" t="str">
        <f>IF('100 SF'!K26="","",((MID('100 SF'!K26,1,2))*60)+(MID('100 SF'!K26,4,2))+((MID('100 SF'!K26,7,2))*0.01))</f>
        <v/>
      </c>
      <c r="L26" s="17" t="str">
        <f>IF('100 SF'!L26="","",((MID('100 SF'!L26,1,2))*60)+(MID('100 SF'!L26,4,2))+((MID('100 SF'!L26,7,2))*0.01))</f>
        <v/>
      </c>
      <c r="M26" s="17" t="str">
        <f>IF('100 SF'!M26="","",((MID('100 SF'!M26,1,2))*60)+(MID('100 SF'!M26,4,2))+((MID('100 SF'!M26,7,2))*0.01))</f>
        <v/>
      </c>
      <c r="N26" s="17" t="str">
        <f>IF('100 SF'!N26="","",((MID('100 SF'!N26,1,2))*60)+(MID('100 SF'!N26,4,2))+((MID('100 SF'!N26,7,2))*0.01))</f>
        <v/>
      </c>
      <c r="O26" s="19" t="str">
        <f>IF('100 SF'!O26="","",((MID('100 SF'!O26,1,2))*60)+(MID('100 SF'!O26,4,2))+((MID('100 SF'!O26,7,2))*0.01))</f>
        <v/>
      </c>
    </row>
    <row r="27" spans="1:15" ht="18.75" customHeight="1" x14ac:dyDescent="0.25">
      <c r="A27" s="46" t="str">
        <f>IF(Nageur!A27="","",Nageur!A27)</f>
        <v/>
      </c>
      <c r="B27" s="80" t="str">
        <f>IF(Nageur!G27=1,'Temps de Qualifications'!$F$6,IF(Nageur!G27=2,'Temps de Qualifications'!$F$7,IF(Nageur!G27=3,'Temps de Qualifications'!$F$10,IF(Nageur!G27=4,'Temps de Qualifications'!$F$11,IF(Nageur!G27=5,'Temps de Qualifications'!$F$10,IF(Nageur!G27=6,'Temps de Qualifications'!$F$11,""))))))</f>
        <v/>
      </c>
      <c r="C27" s="80" t="str">
        <f ca="1">IF(Nageur!H27=1,'Temps de Qualifications'!$F$17,IF(Nageur!H27=2,'Temps de Qualifications'!$F$19,IF(Nageur!H27=3,'Temps de Qualifications'!$F$21,IF(Nageur!H27=4,'Temps de Qualifications'!$F$23,IF(Nageur!H27=5,'Temps de Qualifications'!$F$25,IF(Nageur!H27=6,'Temps de Qualifications'!$F$27,IF(Nageur!H27=7,'Temps de Qualifications'!$F$29,IF(Nageur!H27=8,'Temps de Qualifications'!$F$31,IF(Nageur!H27=9,'Temps de Qualifications'!$F$33,IF(Nageur!H27=10,'Temps de Qualifications'!$F$35,IF(Nageur!H27=11,'Temps de Qualifications'!$F$37,IF(Nageur!H27=12,'Temps de Qualifications'!$F$39,IF(Nageur!H27=13,'Temps de Qualifications'!$F$41,IF(Nageur!H27=14,'Temps de Qualifications'!$F$43,""))))))))))))))</f>
        <v/>
      </c>
      <c r="D27" s="17" t="str">
        <f>IF('100 SF'!D27="","",((MID('100 SF'!D27,1,2))*60)+(MID('100 SF'!D27,4,2))+((MID('100 SF'!D27,7,2))*0.01))</f>
        <v/>
      </c>
      <c r="E27" s="17" t="str">
        <f>IF('100 SF'!E27="","",((MID('100 SF'!E27,1,2))*60)+(MID('100 SF'!E27,4,2))+((MID('100 SF'!E27,7,2))*0.01))</f>
        <v/>
      </c>
      <c r="F27" s="17" t="str">
        <f>IF('100 SF'!F27="","",((MID('100 SF'!F27,1,2))*60)+(MID('100 SF'!F27,4,2))+((MID('100 SF'!F27,7,2))*0.01))</f>
        <v/>
      </c>
      <c r="G27" s="17" t="str">
        <f>IF('100 SF'!G27="","",((MID('100 SF'!G27,1,2))*60)+(MID('100 SF'!G27,4,2))+((MID('100 SF'!G27,7,2))*0.01))</f>
        <v/>
      </c>
      <c r="H27" s="17" t="str">
        <f>IF('100 SF'!H27="","",((MID('100 SF'!H27,1,2))*60)+(MID('100 SF'!H27,4,2))+((MID('100 SF'!H27,7,2))*0.01))</f>
        <v/>
      </c>
      <c r="I27" s="17" t="str">
        <f>IF('100 SF'!I27="","",((MID('100 SF'!I27,1,2))*60)+(MID('100 SF'!I27,4,2))+((MID('100 SF'!I27,7,2))*0.01))</f>
        <v/>
      </c>
      <c r="J27" s="17" t="str">
        <f>IF('100 SF'!J27="","",((MID('100 SF'!J27,1,2))*60)+(MID('100 SF'!J27,4,2))+((MID('100 SF'!J27,7,2))*0.01))</f>
        <v/>
      </c>
      <c r="K27" s="17" t="str">
        <f>IF('100 SF'!K27="","",((MID('100 SF'!K27,1,2))*60)+(MID('100 SF'!K27,4,2))+((MID('100 SF'!K27,7,2))*0.01))</f>
        <v/>
      </c>
      <c r="L27" s="17" t="str">
        <f>IF('100 SF'!L27="","",((MID('100 SF'!L27,1,2))*60)+(MID('100 SF'!L27,4,2))+((MID('100 SF'!L27,7,2))*0.01))</f>
        <v/>
      </c>
      <c r="M27" s="17" t="str">
        <f>IF('100 SF'!M27="","",((MID('100 SF'!M27,1,2))*60)+(MID('100 SF'!M27,4,2))+((MID('100 SF'!M27,7,2))*0.01))</f>
        <v/>
      </c>
      <c r="N27" s="17" t="str">
        <f>IF('100 SF'!N27="","",((MID('100 SF'!N27,1,2))*60)+(MID('100 SF'!N27,4,2))+((MID('100 SF'!N27,7,2))*0.01))</f>
        <v/>
      </c>
      <c r="O27" s="19" t="str">
        <f>IF('100 SF'!O27="","",((MID('100 SF'!O27,1,2))*60)+(MID('100 SF'!O27,4,2))+((MID('100 SF'!O27,7,2))*0.01))</f>
        <v/>
      </c>
    </row>
    <row r="28" spans="1:15" ht="18.75" customHeight="1" x14ac:dyDescent="0.25">
      <c r="A28" s="46" t="str">
        <f>IF(Nageur!A28="","",Nageur!A28)</f>
        <v/>
      </c>
      <c r="B28" s="80" t="str">
        <f>IF(Nageur!G28=1,'Temps de Qualifications'!$F$6,IF(Nageur!G28=2,'Temps de Qualifications'!$F$7,IF(Nageur!G28=3,'Temps de Qualifications'!$F$10,IF(Nageur!G28=4,'Temps de Qualifications'!$F$11,IF(Nageur!G28=5,'Temps de Qualifications'!$F$10,IF(Nageur!G28=6,'Temps de Qualifications'!$F$11,""))))))</f>
        <v/>
      </c>
      <c r="C28" s="80" t="str">
        <f ca="1">IF(Nageur!H28=1,'Temps de Qualifications'!$F$17,IF(Nageur!H28=2,'Temps de Qualifications'!$F$19,IF(Nageur!H28=3,'Temps de Qualifications'!$F$21,IF(Nageur!H28=4,'Temps de Qualifications'!$F$23,IF(Nageur!H28=5,'Temps de Qualifications'!$F$25,IF(Nageur!H28=6,'Temps de Qualifications'!$F$27,IF(Nageur!H28=7,'Temps de Qualifications'!$F$29,IF(Nageur!H28=8,'Temps de Qualifications'!$F$31,IF(Nageur!H28=9,'Temps de Qualifications'!$F$33,IF(Nageur!H28=10,'Temps de Qualifications'!$F$35,IF(Nageur!H28=11,'Temps de Qualifications'!$F$37,IF(Nageur!H28=12,'Temps de Qualifications'!$F$39,IF(Nageur!H28=13,'Temps de Qualifications'!$F$41,IF(Nageur!H28=14,'Temps de Qualifications'!$F$43,""))))))))))))))</f>
        <v/>
      </c>
      <c r="D28" s="17" t="str">
        <f>IF('100 SF'!D28="","",((MID('100 SF'!D28,1,2))*60)+(MID('100 SF'!D28,4,2))+((MID('100 SF'!D28,7,2))*0.01))</f>
        <v/>
      </c>
      <c r="E28" s="17" t="str">
        <f>IF('100 SF'!E28="","",((MID('100 SF'!E28,1,2))*60)+(MID('100 SF'!E28,4,2))+((MID('100 SF'!E28,7,2))*0.01))</f>
        <v/>
      </c>
      <c r="F28" s="17" t="str">
        <f>IF('100 SF'!F28="","",((MID('100 SF'!F28,1,2))*60)+(MID('100 SF'!F28,4,2))+((MID('100 SF'!F28,7,2))*0.01))</f>
        <v/>
      </c>
      <c r="G28" s="17" t="str">
        <f>IF('100 SF'!G28="","",((MID('100 SF'!G28,1,2))*60)+(MID('100 SF'!G28,4,2))+((MID('100 SF'!G28,7,2))*0.01))</f>
        <v/>
      </c>
      <c r="H28" s="17" t="str">
        <f>IF('100 SF'!H28="","",((MID('100 SF'!H28,1,2))*60)+(MID('100 SF'!H28,4,2))+((MID('100 SF'!H28,7,2))*0.01))</f>
        <v/>
      </c>
      <c r="I28" s="17" t="str">
        <f>IF('100 SF'!I28="","",((MID('100 SF'!I28,1,2))*60)+(MID('100 SF'!I28,4,2))+((MID('100 SF'!I28,7,2))*0.01))</f>
        <v/>
      </c>
      <c r="J28" s="17" t="str">
        <f>IF('100 SF'!J28="","",((MID('100 SF'!J28,1,2))*60)+(MID('100 SF'!J28,4,2))+((MID('100 SF'!J28,7,2))*0.01))</f>
        <v/>
      </c>
      <c r="K28" s="17" t="str">
        <f>IF('100 SF'!K28="","",((MID('100 SF'!K28,1,2))*60)+(MID('100 SF'!K28,4,2))+((MID('100 SF'!K28,7,2))*0.01))</f>
        <v/>
      </c>
      <c r="L28" s="17" t="str">
        <f>IF('100 SF'!L28="","",((MID('100 SF'!L28,1,2))*60)+(MID('100 SF'!L28,4,2))+((MID('100 SF'!L28,7,2))*0.01))</f>
        <v/>
      </c>
      <c r="M28" s="17" t="str">
        <f>IF('100 SF'!M28="","",((MID('100 SF'!M28,1,2))*60)+(MID('100 SF'!M28,4,2))+((MID('100 SF'!M28,7,2))*0.01))</f>
        <v/>
      </c>
      <c r="N28" s="17" t="str">
        <f>IF('100 SF'!N28="","",((MID('100 SF'!N28,1,2))*60)+(MID('100 SF'!N28,4,2))+((MID('100 SF'!N28,7,2))*0.01))</f>
        <v/>
      </c>
      <c r="O28" s="19" t="str">
        <f>IF('100 SF'!O28="","",((MID('100 SF'!O28,1,2))*60)+(MID('100 SF'!O28,4,2))+((MID('100 SF'!O28,7,2))*0.01))</f>
        <v/>
      </c>
    </row>
    <row r="29" spans="1:15" ht="18.75" customHeight="1" x14ac:dyDescent="0.25">
      <c r="A29" s="46" t="str">
        <f>IF(Nageur!A29="","",Nageur!A29)</f>
        <v/>
      </c>
      <c r="B29" s="80" t="str">
        <f>IF(Nageur!G29=1,'Temps de Qualifications'!$F$6,IF(Nageur!G29=2,'Temps de Qualifications'!$F$7,IF(Nageur!G29=3,'Temps de Qualifications'!$F$10,IF(Nageur!G29=4,'Temps de Qualifications'!$F$11,IF(Nageur!G29=5,'Temps de Qualifications'!$F$10,IF(Nageur!G29=6,'Temps de Qualifications'!$F$11,""))))))</f>
        <v/>
      </c>
      <c r="C29" s="80" t="str">
        <f ca="1">IF(Nageur!H29=1,'Temps de Qualifications'!$F$17,IF(Nageur!H29=2,'Temps de Qualifications'!$F$19,IF(Nageur!H29=3,'Temps de Qualifications'!$F$21,IF(Nageur!H29=4,'Temps de Qualifications'!$F$23,IF(Nageur!H29=5,'Temps de Qualifications'!$F$25,IF(Nageur!H29=6,'Temps de Qualifications'!$F$27,IF(Nageur!H29=7,'Temps de Qualifications'!$F$29,IF(Nageur!H29=8,'Temps de Qualifications'!$F$31,IF(Nageur!H29=9,'Temps de Qualifications'!$F$33,IF(Nageur!H29=10,'Temps de Qualifications'!$F$35,IF(Nageur!H29=11,'Temps de Qualifications'!$F$37,IF(Nageur!H29=12,'Temps de Qualifications'!$F$39,IF(Nageur!H29=13,'Temps de Qualifications'!$F$41,IF(Nageur!H29=14,'Temps de Qualifications'!$F$43,""))))))))))))))</f>
        <v/>
      </c>
      <c r="D29" s="17" t="str">
        <f>IF('100 SF'!D29="","",((MID('100 SF'!D29,1,2))*60)+(MID('100 SF'!D29,4,2))+((MID('100 SF'!D29,7,2))*0.01))</f>
        <v/>
      </c>
      <c r="E29" s="17" t="str">
        <f>IF('100 SF'!E29="","",((MID('100 SF'!E29,1,2))*60)+(MID('100 SF'!E29,4,2))+((MID('100 SF'!E29,7,2))*0.01))</f>
        <v/>
      </c>
      <c r="F29" s="17" t="str">
        <f>IF('100 SF'!F29="","",((MID('100 SF'!F29,1,2))*60)+(MID('100 SF'!F29,4,2))+((MID('100 SF'!F29,7,2))*0.01))</f>
        <v/>
      </c>
      <c r="G29" s="17" t="str">
        <f>IF('100 SF'!G29="","",((MID('100 SF'!G29,1,2))*60)+(MID('100 SF'!G29,4,2))+((MID('100 SF'!G29,7,2))*0.01))</f>
        <v/>
      </c>
      <c r="H29" s="17" t="str">
        <f>IF('100 SF'!H29="","",((MID('100 SF'!H29,1,2))*60)+(MID('100 SF'!H29,4,2))+((MID('100 SF'!H29,7,2))*0.01))</f>
        <v/>
      </c>
      <c r="I29" s="17" t="str">
        <f>IF('100 SF'!I29="","",((MID('100 SF'!I29,1,2))*60)+(MID('100 SF'!I29,4,2))+((MID('100 SF'!I29,7,2))*0.01))</f>
        <v/>
      </c>
      <c r="J29" s="17" t="str">
        <f>IF('100 SF'!J29="","",((MID('100 SF'!J29,1,2))*60)+(MID('100 SF'!J29,4,2))+((MID('100 SF'!J29,7,2))*0.01))</f>
        <v/>
      </c>
      <c r="K29" s="17" t="str">
        <f>IF('100 SF'!K29="","",((MID('100 SF'!K29,1,2))*60)+(MID('100 SF'!K29,4,2))+((MID('100 SF'!K29,7,2))*0.01))</f>
        <v/>
      </c>
      <c r="L29" s="17" t="str">
        <f>IF('100 SF'!L29="","",((MID('100 SF'!L29,1,2))*60)+(MID('100 SF'!L29,4,2))+((MID('100 SF'!L29,7,2))*0.01))</f>
        <v/>
      </c>
      <c r="M29" s="17" t="str">
        <f>IF('100 SF'!M29="","",((MID('100 SF'!M29,1,2))*60)+(MID('100 SF'!M29,4,2))+((MID('100 SF'!M29,7,2))*0.01))</f>
        <v/>
      </c>
      <c r="N29" s="17" t="str">
        <f>IF('100 SF'!N29="","",((MID('100 SF'!N29,1,2))*60)+(MID('100 SF'!N29,4,2))+((MID('100 SF'!N29,7,2))*0.01))</f>
        <v/>
      </c>
      <c r="O29" s="19" t="str">
        <f>IF('100 SF'!O29="","",((MID('100 SF'!O29,1,2))*60)+(MID('100 SF'!O29,4,2))+((MID('100 SF'!O29,7,2))*0.01))</f>
        <v/>
      </c>
    </row>
    <row r="30" spans="1:15" ht="18.75" customHeight="1" x14ac:dyDescent="0.25">
      <c r="A30" s="46" t="str">
        <f>IF(Nageur!A30="","",Nageur!A30)</f>
        <v/>
      </c>
      <c r="B30" s="80" t="str">
        <f>IF(Nageur!G30=1,'Temps de Qualifications'!$F$6,IF(Nageur!G30=2,'Temps de Qualifications'!$F$7,IF(Nageur!G30=3,'Temps de Qualifications'!$F$10,IF(Nageur!G30=4,'Temps de Qualifications'!$F$11,IF(Nageur!G30=5,'Temps de Qualifications'!$F$10,IF(Nageur!G30=6,'Temps de Qualifications'!$F$11,""))))))</f>
        <v/>
      </c>
      <c r="C30" s="80" t="str">
        <f ca="1">IF(Nageur!H30=1,'Temps de Qualifications'!$F$17,IF(Nageur!H30=2,'Temps de Qualifications'!$F$19,IF(Nageur!H30=3,'Temps de Qualifications'!$F$21,IF(Nageur!H30=4,'Temps de Qualifications'!$F$23,IF(Nageur!H30=5,'Temps de Qualifications'!$F$25,IF(Nageur!H30=6,'Temps de Qualifications'!$F$27,IF(Nageur!H30=7,'Temps de Qualifications'!$F$29,IF(Nageur!H30=8,'Temps de Qualifications'!$F$31,IF(Nageur!H30=9,'Temps de Qualifications'!$F$33,IF(Nageur!H30=10,'Temps de Qualifications'!$F$35,IF(Nageur!H30=11,'Temps de Qualifications'!$F$37,IF(Nageur!H30=12,'Temps de Qualifications'!$F$39,IF(Nageur!H30=13,'Temps de Qualifications'!$F$41,IF(Nageur!H30=14,'Temps de Qualifications'!$F$43,""))))))))))))))</f>
        <v/>
      </c>
      <c r="D30" s="17" t="str">
        <f>IF('100 SF'!D30="","",((MID('100 SF'!D30,1,2))*60)+(MID('100 SF'!D30,4,2))+((MID('100 SF'!D30,7,2))*0.01))</f>
        <v/>
      </c>
      <c r="E30" s="17" t="str">
        <f>IF('100 SF'!E30="","",((MID('100 SF'!E30,1,2))*60)+(MID('100 SF'!E30,4,2))+((MID('100 SF'!E30,7,2))*0.01))</f>
        <v/>
      </c>
      <c r="F30" s="17" t="str">
        <f>IF('100 SF'!F30="","",((MID('100 SF'!F30,1,2))*60)+(MID('100 SF'!F30,4,2))+((MID('100 SF'!F30,7,2))*0.01))</f>
        <v/>
      </c>
      <c r="G30" s="17" t="str">
        <f>IF('100 SF'!G30="","",((MID('100 SF'!G30,1,2))*60)+(MID('100 SF'!G30,4,2))+((MID('100 SF'!G30,7,2))*0.01))</f>
        <v/>
      </c>
      <c r="H30" s="17" t="str">
        <f>IF('100 SF'!H30="","",((MID('100 SF'!H30,1,2))*60)+(MID('100 SF'!H30,4,2))+((MID('100 SF'!H30,7,2))*0.01))</f>
        <v/>
      </c>
      <c r="I30" s="17" t="str">
        <f>IF('100 SF'!I30="","",((MID('100 SF'!I30,1,2))*60)+(MID('100 SF'!I30,4,2))+((MID('100 SF'!I30,7,2))*0.01))</f>
        <v/>
      </c>
      <c r="J30" s="17" t="str">
        <f>IF('100 SF'!J30="","",((MID('100 SF'!J30,1,2))*60)+(MID('100 SF'!J30,4,2))+((MID('100 SF'!J30,7,2))*0.01))</f>
        <v/>
      </c>
      <c r="K30" s="17" t="str">
        <f>IF('100 SF'!K30="","",((MID('100 SF'!K30,1,2))*60)+(MID('100 SF'!K30,4,2))+((MID('100 SF'!K30,7,2))*0.01))</f>
        <v/>
      </c>
      <c r="L30" s="17" t="str">
        <f>IF('100 SF'!L30="","",((MID('100 SF'!L30,1,2))*60)+(MID('100 SF'!L30,4,2))+((MID('100 SF'!L30,7,2))*0.01))</f>
        <v/>
      </c>
      <c r="M30" s="17" t="str">
        <f>IF('100 SF'!M30="","",((MID('100 SF'!M30,1,2))*60)+(MID('100 SF'!M30,4,2))+((MID('100 SF'!M30,7,2))*0.01))</f>
        <v/>
      </c>
      <c r="N30" s="17" t="str">
        <f>IF('100 SF'!N30="","",((MID('100 SF'!N30,1,2))*60)+(MID('100 SF'!N30,4,2))+((MID('100 SF'!N30,7,2))*0.01))</f>
        <v/>
      </c>
      <c r="O30" s="19" t="str">
        <f>IF('100 SF'!O30="","",((MID('100 SF'!O30,1,2))*60)+(MID('100 SF'!O30,4,2))+((MID('100 SF'!O30,7,2))*0.01))</f>
        <v/>
      </c>
    </row>
    <row r="31" spans="1:15" ht="18.75" customHeight="1" x14ac:dyDescent="0.25">
      <c r="A31" s="46" t="str">
        <f>IF(Nageur!A31="","",Nageur!A31)</f>
        <v/>
      </c>
      <c r="B31" s="80" t="str">
        <f>IF(Nageur!G31=1,'Temps de Qualifications'!$F$6,IF(Nageur!G31=2,'Temps de Qualifications'!$F$7,IF(Nageur!G31=3,'Temps de Qualifications'!$F$10,IF(Nageur!G31=4,'Temps de Qualifications'!$F$11,IF(Nageur!G31=5,'Temps de Qualifications'!$F$10,IF(Nageur!G31=6,'Temps de Qualifications'!$F$11,""))))))</f>
        <v/>
      </c>
      <c r="C31" s="80" t="str">
        <f ca="1">IF(Nageur!H31=1,'Temps de Qualifications'!$F$17,IF(Nageur!H31=2,'Temps de Qualifications'!$F$19,IF(Nageur!H31=3,'Temps de Qualifications'!$F$21,IF(Nageur!H31=4,'Temps de Qualifications'!$F$23,IF(Nageur!H31=5,'Temps de Qualifications'!$F$25,IF(Nageur!H31=6,'Temps de Qualifications'!$F$27,IF(Nageur!H31=7,'Temps de Qualifications'!$F$29,IF(Nageur!H31=8,'Temps de Qualifications'!$F$31,IF(Nageur!H31=9,'Temps de Qualifications'!$F$33,IF(Nageur!H31=10,'Temps de Qualifications'!$F$35,IF(Nageur!H31=11,'Temps de Qualifications'!$F$37,IF(Nageur!H31=12,'Temps de Qualifications'!$F$39,IF(Nageur!H31=13,'Temps de Qualifications'!$F$41,IF(Nageur!H31=14,'Temps de Qualifications'!$F$43,""))))))))))))))</f>
        <v/>
      </c>
      <c r="D31" s="17" t="str">
        <f>IF('100 SF'!D31="","",((MID('100 SF'!D31,1,2))*60)+(MID('100 SF'!D31,4,2))+((MID('100 SF'!D31,7,2))*0.01))</f>
        <v/>
      </c>
      <c r="E31" s="17" t="str">
        <f>IF('100 SF'!E31="","",((MID('100 SF'!E31,1,2))*60)+(MID('100 SF'!E31,4,2))+((MID('100 SF'!E31,7,2))*0.01))</f>
        <v/>
      </c>
      <c r="F31" s="17" t="str">
        <f>IF('100 SF'!F31="","",((MID('100 SF'!F31,1,2))*60)+(MID('100 SF'!F31,4,2))+((MID('100 SF'!F31,7,2))*0.01))</f>
        <v/>
      </c>
      <c r="G31" s="17" t="str">
        <f>IF('100 SF'!G31="","",((MID('100 SF'!G31,1,2))*60)+(MID('100 SF'!G31,4,2))+((MID('100 SF'!G31,7,2))*0.01))</f>
        <v/>
      </c>
      <c r="H31" s="17" t="str">
        <f>IF('100 SF'!H31="","",((MID('100 SF'!H31,1,2))*60)+(MID('100 SF'!H31,4,2))+((MID('100 SF'!H31,7,2))*0.01))</f>
        <v/>
      </c>
      <c r="I31" s="17" t="str">
        <f>IF('100 SF'!I31="","",((MID('100 SF'!I31,1,2))*60)+(MID('100 SF'!I31,4,2))+((MID('100 SF'!I31,7,2))*0.01))</f>
        <v/>
      </c>
      <c r="J31" s="17" t="str">
        <f>IF('100 SF'!J31="","",((MID('100 SF'!J31,1,2))*60)+(MID('100 SF'!J31,4,2))+((MID('100 SF'!J31,7,2))*0.01))</f>
        <v/>
      </c>
      <c r="K31" s="17" t="str">
        <f>IF('100 SF'!K31="","",((MID('100 SF'!K31,1,2))*60)+(MID('100 SF'!K31,4,2))+((MID('100 SF'!K31,7,2))*0.01))</f>
        <v/>
      </c>
      <c r="L31" s="17" t="str">
        <f>IF('100 SF'!L31="","",((MID('100 SF'!L31,1,2))*60)+(MID('100 SF'!L31,4,2))+((MID('100 SF'!L31,7,2))*0.01))</f>
        <v/>
      </c>
      <c r="M31" s="17" t="str">
        <f>IF('100 SF'!M31="","",((MID('100 SF'!M31,1,2))*60)+(MID('100 SF'!M31,4,2))+((MID('100 SF'!M31,7,2))*0.01))</f>
        <v/>
      </c>
      <c r="N31" s="17" t="str">
        <f>IF('100 SF'!N31="","",((MID('100 SF'!N31,1,2))*60)+(MID('100 SF'!N31,4,2))+((MID('100 SF'!N31,7,2))*0.01))</f>
        <v/>
      </c>
      <c r="O31" s="19" t="str">
        <f>IF('100 SF'!O31="","",((MID('100 SF'!O31,1,2))*60)+(MID('100 SF'!O31,4,2))+((MID('100 SF'!O31,7,2))*0.01))</f>
        <v/>
      </c>
    </row>
    <row r="32" spans="1:15" ht="18.75" customHeight="1" x14ac:dyDescent="0.25">
      <c r="A32" s="46" t="str">
        <f>IF(Nageur!A32="","",Nageur!A32)</f>
        <v/>
      </c>
      <c r="B32" s="80" t="str">
        <f>IF(Nageur!G32=1,'Temps de Qualifications'!$F$6,IF(Nageur!G32=2,'Temps de Qualifications'!$F$7,IF(Nageur!G32=3,'Temps de Qualifications'!$F$10,IF(Nageur!G32=4,'Temps de Qualifications'!$F$11,IF(Nageur!G32=5,'Temps de Qualifications'!$F$10,IF(Nageur!G32=6,'Temps de Qualifications'!$F$11,""))))))</f>
        <v/>
      </c>
      <c r="C32" s="80" t="str">
        <f ca="1">IF(Nageur!H32=1,'Temps de Qualifications'!$F$17,IF(Nageur!H32=2,'Temps de Qualifications'!$F$19,IF(Nageur!H32=3,'Temps de Qualifications'!$F$21,IF(Nageur!H32=4,'Temps de Qualifications'!$F$23,IF(Nageur!H32=5,'Temps de Qualifications'!$F$25,IF(Nageur!H32=6,'Temps de Qualifications'!$F$27,IF(Nageur!H32=7,'Temps de Qualifications'!$F$29,IF(Nageur!H32=8,'Temps de Qualifications'!$F$31,IF(Nageur!H32=9,'Temps de Qualifications'!$F$33,IF(Nageur!H32=10,'Temps de Qualifications'!$F$35,IF(Nageur!H32=11,'Temps de Qualifications'!$F$37,IF(Nageur!H32=12,'Temps de Qualifications'!$F$39,IF(Nageur!H32=13,'Temps de Qualifications'!$F$41,IF(Nageur!H32=14,'Temps de Qualifications'!$F$43,""))))))))))))))</f>
        <v/>
      </c>
      <c r="D32" s="17" t="str">
        <f>IF('100 SF'!D32="","",((MID('100 SF'!D32,1,2))*60)+(MID('100 SF'!D32,4,2))+((MID('100 SF'!D32,7,2))*0.01))</f>
        <v/>
      </c>
      <c r="E32" s="17" t="str">
        <f>IF('100 SF'!E32="","",((MID('100 SF'!E32,1,2))*60)+(MID('100 SF'!E32,4,2))+((MID('100 SF'!E32,7,2))*0.01))</f>
        <v/>
      </c>
      <c r="F32" s="17" t="str">
        <f>IF('100 SF'!F32="","",((MID('100 SF'!F32,1,2))*60)+(MID('100 SF'!F32,4,2))+((MID('100 SF'!F32,7,2))*0.01))</f>
        <v/>
      </c>
      <c r="G32" s="17" t="str">
        <f>IF('100 SF'!G32="","",((MID('100 SF'!G32,1,2))*60)+(MID('100 SF'!G32,4,2))+((MID('100 SF'!G32,7,2))*0.01))</f>
        <v/>
      </c>
      <c r="H32" s="17" t="str">
        <f>IF('100 SF'!H32="","",((MID('100 SF'!H32,1,2))*60)+(MID('100 SF'!H32,4,2))+((MID('100 SF'!H32,7,2))*0.01))</f>
        <v/>
      </c>
      <c r="I32" s="17" t="str">
        <f>IF('100 SF'!I32="","",((MID('100 SF'!I32,1,2))*60)+(MID('100 SF'!I32,4,2))+((MID('100 SF'!I32,7,2))*0.01))</f>
        <v/>
      </c>
      <c r="J32" s="17" t="str">
        <f>IF('100 SF'!J32="","",((MID('100 SF'!J32,1,2))*60)+(MID('100 SF'!J32,4,2))+((MID('100 SF'!J32,7,2))*0.01))</f>
        <v/>
      </c>
      <c r="K32" s="17" t="str">
        <f>IF('100 SF'!K32="","",((MID('100 SF'!K32,1,2))*60)+(MID('100 SF'!K32,4,2))+((MID('100 SF'!K32,7,2))*0.01))</f>
        <v/>
      </c>
      <c r="L32" s="17" t="str">
        <f>IF('100 SF'!L32="","",((MID('100 SF'!L32,1,2))*60)+(MID('100 SF'!L32,4,2))+((MID('100 SF'!L32,7,2))*0.01))</f>
        <v/>
      </c>
      <c r="M32" s="17" t="str">
        <f>IF('100 SF'!M32="","",((MID('100 SF'!M32,1,2))*60)+(MID('100 SF'!M32,4,2))+((MID('100 SF'!M32,7,2))*0.01))</f>
        <v/>
      </c>
      <c r="N32" s="17" t="str">
        <f>IF('100 SF'!N32="","",((MID('100 SF'!N32,1,2))*60)+(MID('100 SF'!N32,4,2))+((MID('100 SF'!N32,7,2))*0.01))</f>
        <v/>
      </c>
      <c r="O32" s="19" t="str">
        <f>IF('100 SF'!O32="","",((MID('100 SF'!O32,1,2))*60)+(MID('100 SF'!O32,4,2))+((MID('100 SF'!O32,7,2))*0.01))</f>
        <v/>
      </c>
    </row>
    <row r="33" spans="1:15" ht="18.75" customHeight="1" x14ac:dyDescent="0.25">
      <c r="A33" s="46" t="str">
        <f>IF(Nageur!A33="","",Nageur!A33)</f>
        <v/>
      </c>
      <c r="B33" s="80" t="str">
        <f>IF(Nageur!G33=1,'Temps de Qualifications'!$F$6,IF(Nageur!G33=2,'Temps de Qualifications'!$F$7,IF(Nageur!G33=3,'Temps de Qualifications'!$F$10,IF(Nageur!G33=4,'Temps de Qualifications'!$F$11,IF(Nageur!G33=5,'Temps de Qualifications'!$F$10,IF(Nageur!G33=6,'Temps de Qualifications'!$F$11,""))))))</f>
        <v/>
      </c>
      <c r="C33" s="80" t="str">
        <f ca="1">IF(Nageur!H33=1,'Temps de Qualifications'!$F$17,IF(Nageur!H33=2,'Temps de Qualifications'!$F$19,IF(Nageur!H33=3,'Temps de Qualifications'!$F$21,IF(Nageur!H33=4,'Temps de Qualifications'!$F$23,IF(Nageur!H33=5,'Temps de Qualifications'!$F$25,IF(Nageur!H33=6,'Temps de Qualifications'!$F$27,IF(Nageur!H33=7,'Temps de Qualifications'!$F$29,IF(Nageur!H33=8,'Temps de Qualifications'!$F$31,IF(Nageur!H33=9,'Temps de Qualifications'!$F$33,IF(Nageur!H33=10,'Temps de Qualifications'!$F$35,IF(Nageur!H33=11,'Temps de Qualifications'!$F$37,IF(Nageur!H33=12,'Temps de Qualifications'!$F$39,IF(Nageur!H33=13,'Temps de Qualifications'!$F$41,IF(Nageur!H33=14,'Temps de Qualifications'!$F$43,""))))))))))))))</f>
        <v/>
      </c>
      <c r="D33" s="17" t="str">
        <f>IF('100 SF'!D33="","",((MID('100 SF'!D33,1,2))*60)+(MID('100 SF'!D33,4,2))+((MID('100 SF'!D33,7,2))*0.01))</f>
        <v/>
      </c>
      <c r="E33" s="17" t="str">
        <f>IF('100 SF'!E33="","",((MID('100 SF'!E33,1,2))*60)+(MID('100 SF'!E33,4,2))+((MID('100 SF'!E33,7,2))*0.01))</f>
        <v/>
      </c>
      <c r="F33" s="17" t="str">
        <f>IF('100 SF'!F33="","",((MID('100 SF'!F33,1,2))*60)+(MID('100 SF'!F33,4,2))+((MID('100 SF'!F33,7,2))*0.01))</f>
        <v/>
      </c>
      <c r="G33" s="17" t="str">
        <f>IF('100 SF'!G33="","",((MID('100 SF'!G33,1,2))*60)+(MID('100 SF'!G33,4,2))+((MID('100 SF'!G33,7,2))*0.01))</f>
        <v/>
      </c>
      <c r="H33" s="17" t="str">
        <f>IF('100 SF'!H33="","",((MID('100 SF'!H33,1,2))*60)+(MID('100 SF'!H33,4,2))+((MID('100 SF'!H33,7,2))*0.01))</f>
        <v/>
      </c>
      <c r="I33" s="17" t="str">
        <f>IF('100 SF'!I33="","",((MID('100 SF'!I33,1,2))*60)+(MID('100 SF'!I33,4,2))+((MID('100 SF'!I33,7,2))*0.01))</f>
        <v/>
      </c>
      <c r="J33" s="17" t="str">
        <f>IF('100 SF'!J33="","",((MID('100 SF'!J33,1,2))*60)+(MID('100 SF'!J33,4,2))+((MID('100 SF'!J33,7,2))*0.01))</f>
        <v/>
      </c>
      <c r="K33" s="17" t="str">
        <f>IF('100 SF'!K33="","",((MID('100 SF'!K33,1,2))*60)+(MID('100 SF'!K33,4,2))+((MID('100 SF'!K33,7,2))*0.01))</f>
        <v/>
      </c>
      <c r="L33" s="17" t="str">
        <f>IF('100 SF'!L33="","",((MID('100 SF'!L33,1,2))*60)+(MID('100 SF'!L33,4,2))+((MID('100 SF'!L33,7,2))*0.01))</f>
        <v/>
      </c>
      <c r="M33" s="17" t="str">
        <f>IF('100 SF'!M33="","",((MID('100 SF'!M33,1,2))*60)+(MID('100 SF'!M33,4,2))+((MID('100 SF'!M33,7,2))*0.01))</f>
        <v/>
      </c>
      <c r="N33" s="17" t="str">
        <f>IF('100 SF'!N33="","",((MID('100 SF'!N33,1,2))*60)+(MID('100 SF'!N33,4,2))+((MID('100 SF'!N33,7,2))*0.01))</f>
        <v/>
      </c>
      <c r="O33" s="19" t="str">
        <f>IF('100 SF'!O33="","",((MID('100 SF'!O33,1,2))*60)+(MID('100 SF'!O33,4,2))+((MID('100 SF'!O33,7,2))*0.01))</f>
        <v/>
      </c>
    </row>
    <row r="34" spans="1:15" ht="18.75" customHeight="1" thickBot="1" x14ac:dyDescent="0.3">
      <c r="A34" s="47" t="str">
        <f>IF(Nageur!A34="","",Nageur!A34)</f>
        <v/>
      </c>
      <c r="B34" s="81" t="str">
        <f>IF(Nageur!G34=1,'Temps de Qualifications'!$F$6,IF(Nageur!G34=2,'Temps de Qualifications'!$F$7,IF(Nageur!G34=3,'Temps de Qualifications'!$F$10,IF(Nageur!G34=4,'Temps de Qualifications'!$F$11,IF(Nageur!G34=5,'Temps de Qualifications'!$F$10,IF(Nageur!G34=6,'Temps de Qualifications'!$F$11,""))))))</f>
        <v/>
      </c>
      <c r="C34" s="81" t="str">
        <f ca="1">IF(Nageur!H34=1,'Temps de Qualifications'!$F$17,IF(Nageur!H34=2,'Temps de Qualifications'!$F$19,IF(Nageur!H34=3,'Temps de Qualifications'!$F$21,IF(Nageur!H34=4,'Temps de Qualifications'!$F$23,IF(Nageur!H34=5,'Temps de Qualifications'!$F$25,IF(Nageur!H34=6,'Temps de Qualifications'!$F$27,IF(Nageur!H34=7,'Temps de Qualifications'!$F$29,IF(Nageur!H34=8,'Temps de Qualifications'!$F$31,IF(Nageur!H34=9,'Temps de Qualifications'!$F$33,IF(Nageur!H34=10,'Temps de Qualifications'!$F$35,IF(Nageur!H34=11,'Temps de Qualifications'!$F$37,IF(Nageur!H34=12,'Temps de Qualifications'!$F$39,IF(Nageur!H34=13,'Temps de Qualifications'!$F$41,IF(Nageur!H34=14,'Temps de Qualifications'!$F$43,""))))))))))))))</f>
        <v/>
      </c>
      <c r="D34" s="27" t="str">
        <f>IF('100 SF'!D34="","",((MID('100 SF'!D34,1,2))*60)+(MID('100 SF'!D34,4,2))+((MID('100 SF'!D34,7,2))*0.01))</f>
        <v/>
      </c>
      <c r="E34" s="27" t="str">
        <f>IF('100 SF'!E34="","",((MID('100 SF'!E34,1,2))*60)+(MID('100 SF'!E34,4,2))+((MID('100 SF'!E34,7,2))*0.01))</f>
        <v/>
      </c>
      <c r="F34" s="27" t="str">
        <f>IF('100 SF'!F34="","",((MID('100 SF'!F34,1,2))*60)+(MID('100 SF'!F34,4,2))+((MID('100 SF'!F34,7,2))*0.01))</f>
        <v/>
      </c>
      <c r="G34" s="27" t="str">
        <f>IF('100 SF'!G34="","",((MID('100 SF'!G34,1,2))*60)+(MID('100 SF'!G34,4,2))+((MID('100 SF'!G34,7,2))*0.01))</f>
        <v/>
      </c>
      <c r="H34" s="27" t="str">
        <f>IF('100 SF'!H34="","",((MID('100 SF'!H34,1,2))*60)+(MID('100 SF'!H34,4,2))+((MID('100 SF'!H34,7,2))*0.01))</f>
        <v/>
      </c>
      <c r="I34" s="27" t="str">
        <f>IF('100 SF'!I34="","",((MID('100 SF'!I34,1,2))*60)+(MID('100 SF'!I34,4,2))+((MID('100 SF'!I34,7,2))*0.01))</f>
        <v/>
      </c>
      <c r="J34" s="27" t="str">
        <f>IF('100 SF'!J34="","",((MID('100 SF'!J34,1,2))*60)+(MID('100 SF'!J34,4,2))+((MID('100 SF'!J34,7,2))*0.01))</f>
        <v/>
      </c>
      <c r="K34" s="27" t="str">
        <f>IF('100 SF'!K34="","",((MID('100 SF'!K34,1,2))*60)+(MID('100 SF'!K34,4,2))+((MID('100 SF'!K34,7,2))*0.01))</f>
        <v/>
      </c>
      <c r="L34" s="27" t="str">
        <f>IF('100 SF'!L34="","",((MID('100 SF'!L34,1,2))*60)+(MID('100 SF'!L34,4,2))+((MID('100 SF'!L34,7,2))*0.01))</f>
        <v/>
      </c>
      <c r="M34" s="27" t="str">
        <f>IF('100 SF'!M34="","",((MID('100 SF'!M34,1,2))*60)+(MID('100 SF'!M34,4,2))+((MID('100 SF'!M34,7,2))*0.01))</f>
        <v/>
      </c>
      <c r="N34" s="27" t="str">
        <f>IF('100 SF'!N34="","",((MID('100 SF'!N34,1,2))*60)+(MID('100 SF'!N34,4,2))+((MID('100 SF'!N34,7,2))*0.01))</f>
        <v/>
      </c>
      <c r="O34" s="28" t="str">
        <f>IF('100 SF'!O34="","",((MID('100 SF'!O34,1,2))*60)+(MID('100 SF'!O34,4,2))+((MID('100 SF'!O34,7,2))*0.01))</f>
        <v/>
      </c>
    </row>
    <row r="36" spans="1:15" ht="18.75" customHeight="1" x14ac:dyDescent="0.25">
      <c r="D36" s="2"/>
      <c r="E36" s="2"/>
    </row>
  </sheetData>
  <sheetProtection password="CF5D" sheet="1" objects="1" scenarios="1" selectLockedCells="1"/>
  <mergeCells count="16">
    <mergeCell ref="A1:O1"/>
    <mergeCell ref="A2:A4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B2:B4"/>
    <mergeCell ref="C2:C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O36"/>
  <sheetViews>
    <sheetView showGridLines="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D5" sqref="D5"/>
    </sheetView>
  </sheetViews>
  <sheetFormatPr baseColWidth="10" defaultColWidth="12.140625" defaultRowHeight="18.75" customHeight="1" x14ac:dyDescent="0.25"/>
  <cols>
    <col min="1" max="1" width="28.5703125" style="3" customWidth="1"/>
    <col min="2" max="3" width="12.140625" style="3" customWidth="1"/>
    <col min="4" max="16384" width="12.140625" style="3"/>
  </cols>
  <sheetData>
    <row r="1" spans="1:15" ht="18.75" customHeight="1" thickBot="1" x14ac:dyDescent="0.3">
      <c r="A1" s="157" t="s">
        <v>42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</row>
    <row r="2" spans="1:15" ht="18.75" customHeight="1" x14ac:dyDescent="0.25">
      <c r="A2" s="174" t="s">
        <v>1</v>
      </c>
      <c r="B2" s="171" t="s">
        <v>327</v>
      </c>
      <c r="C2" s="171" t="s">
        <v>328</v>
      </c>
      <c r="D2" s="204" t="s">
        <v>32</v>
      </c>
      <c r="E2" s="209" t="s">
        <v>133</v>
      </c>
      <c r="F2" s="209" t="s">
        <v>275</v>
      </c>
      <c r="G2" s="209"/>
      <c r="H2" s="209"/>
      <c r="I2" s="209"/>
      <c r="J2" s="209"/>
      <c r="K2" s="209"/>
      <c r="L2" s="209"/>
      <c r="M2" s="209"/>
      <c r="N2" s="209"/>
      <c r="O2" s="211"/>
    </row>
    <row r="3" spans="1:15" ht="18.75" customHeight="1" x14ac:dyDescent="0.25">
      <c r="A3" s="200"/>
      <c r="B3" s="201"/>
      <c r="C3" s="201"/>
      <c r="D3" s="205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2"/>
    </row>
    <row r="4" spans="1:15" ht="18.75" customHeight="1" thickBot="1" x14ac:dyDescent="0.3">
      <c r="A4" s="175"/>
      <c r="B4" s="172"/>
      <c r="C4" s="172"/>
      <c r="D4" s="66" t="s">
        <v>302</v>
      </c>
      <c r="E4" s="66">
        <v>41952</v>
      </c>
      <c r="F4" s="66">
        <v>41980</v>
      </c>
      <c r="G4" s="66"/>
      <c r="H4" s="66"/>
      <c r="I4" s="66"/>
      <c r="J4" s="66"/>
      <c r="K4" s="66"/>
      <c r="L4" s="66"/>
      <c r="M4" s="66"/>
      <c r="N4" s="66"/>
      <c r="O4" s="75"/>
    </row>
    <row r="5" spans="1:15" ht="18.75" customHeight="1" x14ac:dyDescent="0.25">
      <c r="A5" s="45" t="str">
        <f>IF(Nageur!A5="","",Nageur!A5)</f>
        <v>ANQUETIL Noa</v>
      </c>
      <c r="B5" s="79" t="str">
        <f ca="1">IF(Nageur!G5=1,'Temps de Qualifications'!$G$5,IF(Nageur!G5=2,'Temps de Qualifications'!$G$8,IF(Nageur!G5=3,'Temps de Qualifications'!$G$9,IF(Nageur!G5=4,'Temps de Qualifications'!$G$12,IF(Nageur!G5=5,'Temps de Qualifications'!$G$9,IF(Nageur!G5=6,'Temps de Qualifications'!$G$12,""))))))</f>
        <v>00'59"52</v>
      </c>
      <c r="C5" s="79" t="str">
        <f ca="1">IF(Nageur!H5=1,'Temps de Qualifications'!$G$16,IF(Nageur!H5=2,'Temps de Qualifications'!$G$18,IF(Nageur!H5=3,'Temps de Qualifications'!$G$20,IF(Nageur!H5=4,'Temps de Qualifications'!$G$22,IF(Nageur!H5=5,'Temps de Qualifications'!$G$24,IF(Nageur!H5=6,'Temps de Qualifications'!$G$26,IF(Nageur!H5=7,'Temps de Qualifications'!$G$28,IF(Nageur!H5=8,'Temps de Qualifications'!$G$30,IF(Nageur!H5=9,'Temps de Qualifications'!$G$32,IF(Nageur!H5=10,'Temps de Qualifications'!$G$34,IF(Nageur!H5=11,'Temps de Qualifications'!$G$36,IF(Nageur!H5=12,'Temps de Qualifications'!$G$38,IF(Nageur!H5=13,'Temps de Qualifications'!G$40,IF(Nageur!H5=14,'Temps de Qualifications'!$G$42,""))))))))))))))</f>
        <v>01'21"65</v>
      </c>
      <c r="D5" s="30" t="s">
        <v>220</v>
      </c>
      <c r="E5" s="30" t="s">
        <v>141</v>
      </c>
      <c r="F5" s="30" t="s">
        <v>292</v>
      </c>
      <c r="G5" s="30"/>
      <c r="H5" s="30"/>
      <c r="I5" s="30"/>
      <c r="J5" s="30"/>
      <c r="K5" s="30"/>
      <c r="L5" s="30"/>
      <c r="M5" s="30"/>
      <c r="N5" s="30"/>
      <c r="O5" s="54"/>
    </row>
    <row r="6" spans="1:15" ht="18.75" customHeight="1" x14ac:dyDescent="0.25">
      <c r="A6" s="46" t="str">
        <f>IF(Nageur!A6="","",Nageur!A6)</f>
        <v>HAMELIN Bertrand</v>
      </c>
      <c r="B6" s="80" t="str">
        <f ca="1">IF(Nageur!G6=1,'Temps de Qualifications'!$G$5,IF(Nageur!G6=2,'Temps de Qualifications'!$G$8,IF(Nageur!G6=3,'Temps de Qualifications'!$G$9,IF(Nageur!G6=4,'Temps de Qualifications'!$G$12,IF(Nageur!G6=5,'Temps de Qualifications'!$G$9,IF(Nageur!G6=6,'Temps de Qualifications'!$G$12,""))))))</f>
        <v>00'55"27</v>
      </c>
      <c r="C6" s="80" t="str">
        <f ca="1">IF(Nageur!H6=1,'Temps de Qualifications'!$G$16,IF(Nageur!H6=2,'Temps de Qualifications'!$G$18,IF(Nageur!H6=3,'Temps de Qualifications'!$G$20,IF(Nageur!H6=4,'Temps de Qualifications'!$G$22,IF(Nageur!H6=5,'Temps de Qualifications'!$G$24,IF(Nageur!H6=6,'Temps de Qualifications'!$G$26,IF(Nageur!H6=7,'Temps de Qualifications'!$G$28,IF(Nageur!H6=8,'Temps de Qualifications'!$G$30,IF(Nageur!H6=9,'Temps de Qualifications'!$G$32,IF(Nageur!H6=10,'Temps de Qualifications'!$G$34,IF(Nageur!H6=11,'Temps de Qualifications'!$G$36,IF(Nageur!H6=12,'Temps de Qualifications'!$G$38,IF(Nageur!H6=13,'Temps de Qualifications'!G$40,IF(Nageur!H6=14,'Temps de Qualifications'!$G$42,""))))))))))))))</f>
        <v>01'06"21</v>
      </c>
      <c r="D6" s="32" t="s">
        <v>221</v>
      </c>
      <c r="E6" s="32" t="s">
        <v>145</v>
      </c>
      <c r="F6" s="32" t="s">
        <v>293</v>
      </c>
      <c r="G6" s="32"/>
      <c r="H6" s="32"/>
      <c r="I6" s="32"/>
      <c r="J6" s="32"/>
      <c r="K6" s="32"/>
      <c r="L6" s="32"/>
      <c r="M6" s="32"/>
      <c r="N6" s="32"/>
      <c r="O6" s="55"/>
    </row>
    <row r="7" spans="1:15" ht="18.75" customHeight="1" x14ac:dyDescent="0.25">
      <c r="A7" s="46" t="str">
        <f>IF(Nageur!A7="","",Nageur!A7)</f>
        <v>HAMELIN Marina</v>
      </c>
      <c r="B7" s="80" t="str">
        <f ca="1">IF(Nageur!G7=1,'Temps de Qualifications'!$G$5,IF(Nageur!G7=2,'Temps de Qualifications'!$G$8,IF(Nageur!G7=3,'Temps de Qualifications'!$G$9,IF(Nageur!G7=4,'Temps de Qualifications'!$G$12,IF(Nageur!G7=5,'Temps de Qualifications'!$G$9,IF(Nageur!G7=6,'Temps de Qualifications'!$G$12,""))))))</f>
        <v>01'06"82</v>
      </c>
      <c r="C7" s="80" t="str">
        <f ca="1">IF(Nageur!H7=1,'Temps de Qualifications'!$G$16,IF(Nageur!H7=2,'Temps de Qualifications'!$G$18,IF(Nageur!H7=3,'Temps de Qualifications'!$G$20,IF(Nageur!H7=4,'Temps de Qualifications'!$G$22,IF(Nageur!H7=5,'Temps de Qualifications'!$G$24,IF(Nageur!H7=6,'Temps de Qualifications'!$G$26,IF(Nageur!H7=7,'Temps de Qualifications'!$G$28,IF(Nageur!H7=8,'Temps de Qualifications'!$G$30,IF(Nageur!H7=9,'Temps de Qualifications'!$G$32,IF(Nageur!H7=10,'Temps de Qualifications'!$G$34,IF(Nageur!H7=11,'Temps de Qualifications'!$G$36,IF(Nageur!H7=12,'Temps de Qualifications'!$G$38,IF(Nageur!H7=13,'Temps de Qualifications'!G$40,IF(Nageur!H7=14,'Temps de Qualifications'!$G$42,""))))))))))))))</f>
        <v>01'19"25</v>
      </c>
      <c r="D7" s="32" t="s">
        <v>227</v>
      </c>
      <c r="E7" s="32" t="s">
        <v>146</v>
      </c>
      <c r="F7" s="32" t="s">
        <v>294</v>
      </c>
      <c r="G7" s="32"/>
      <c r="H7" s="32"/>
      <c r="I7" s="32"/>
      <c r="J7" s="32"/>
      <c r="K7" s="32"/>
      <c r="L7" s="32"/>
      <c r="M7" s="32"/>
      <c r="N7" s="32"/>
      <c r="O7" s="55"/>
    </row>
    <row r="8" spans="1:15" ht="18.75" customHeight="1" x14ac:dyDescent="0.25">
      <c r="A8" s="46" t="str">
        <f>IF(Nageur!A8="","",Nageur!A8)</f>
        <v>LE PELLETIER Pablo</v>
      </c>
      <c r="B8" s="80" t="str">
        <f ca="1">IF(Nageur!G8=1,'Temps de Qualifications'!$G$5,IF(Nageur!G8=2,'Temps de Qualifications'!$G$8,IF(Nageur!G8=3,'Temps de Qualifications'!$G$9,IF(Nageur!G8=4,'Temps de Qualifications'!$G$12,IF(Nageur!G8=5,'Temps de Qualifications'!$G$9,IF(Nageur!G8=6,'Temps de Qualifications'!$G$12,""))))))</f>
        <v>00'59"52</v>
      </c>
      <c r="C8" s="80" t="str">
        <f ca="1">IF(Nageur!H8=1,'Temps de Qualifications'!$G$16,IF(Nageur!H8=2,'Temps de Qualifications'!$G$18,IF(Nageur!H8=3,'Temps de Qualifications'!$G$20,IF(Nageur!H8=4,'Temps de Qualifications'!$G$22,IF(Nageur!H8=5,'Temps de Qualifications'!$G$24,IF(Nageur!H8=6,'Temps de Qualifications'!$G$26,IF(Nageur!H8=7,'Temps de Qualifications'!$G$28,IF(Nageur!H8=8,'Temps de Qualifications'!$G$30,IF(Nageur!H8=9,'Temps de Qualifications'!$G$32,IF(Nageur!H8=10,'Temps de Qualifications'!$G$34,IF(Nageur!H8=11,'Temps de Qualifications'!$G$36,IF(Nageur!H8=12,'Temps de Qualifications'!$G$38,IF(Nageur!H8=13,'Temps de Qualifications'!G$40,IF(Nageur!H8=14,'Temps de Qualifications'!$G$42,""))))))))))))))</f>
        <v>01'21"65</v>
      </c>
      <c r="D8" s="32" t="s">
        <v>234</v>
      </c>
      <c r="E8" s="32" t="s">
        <v>142</v>
      </c>
      <c r="F8" s="32" t="s">
        <v>295</v>
      </c>
      <c r="G8" s="32"/>
      <c r="H8" s="32"/>
      <c r="I8" s="32"/>
      <c r="J8" s="32"/>
      <c r="K8" s="32"/>
      <c r="L8" s="32"/>
      <c r="M8" s="32"/>
      <c r="N8" s="32"/>
      <c r="O8" s="55"/>
    </row>
    <row r="9" spans="1:15" ht="18.75" customHeight="1" x14ac:dyDescent="0.25">
      <c r="A9" s="46" t="str">
        <f>IF(Nageur!A9="","",Nageur!A9)</f>
        <v>LESOIF Lisa</v>
      </c>
      <c r="B9" s="80" t="str">
        <f ca="1">IF(Nageur!G9=1,'Temps de Qualifications'!$G$5,IF(Nageur!G9=2,'Temps de Qualifications'!$G$8,IF(Nageur!G9=3,'Temps de Qualifications'!$G$9,IF(Nageur!G9=4,'Temps de Qualifications'!$G$12,IF(Nageur!G9=5,'Temps de Qualifications'!$G$9,IF(Nageur!G9=6,'Temps de Qualifications'!$G$12,""))))))</f>
        <v>01'06"82</v>
      </c>
      <c r="C9" s="80" t="str">
        <f ca="1">IF(Nageur!H9=1,'Temps de Qualifications'!$G$16,IF(Nageur!H9=2,'Temps de Qualifications'!$G$18,IF(Nageur!H9=3,'Temps de Qualifications'!$G$20,IF(Nageur!H9=4,'Temps de Qualifications'!$G$22,IF(Nageur!H9=5,'Temps de Qualifications'!$G$24,IF(Nageur!H9=6,'Temps de Qualifications'!$G$26,IF(Nageur!H9=7,'Temps de Qualifications'!$G$28,IF(Nageur!H9=8,'Temps de Qualifications'!$G$30,IF(Nageur!H9=9,'Temps de Qualifications'!$G$32,IF(Nageur!H9=10,'Temps de Qualifications'!$G$34,IF(Nageur!H9=11,'Temps de Qualifications'!$G$36,IF(Nageur!H9=12,'Temps de Qualifications'!$G$38,IF(Nageur!H9=13,'Temps de Qualifications'!G$40,IF(Nageur!H9=14,'Temps de Qualifications'!$G$42,""))))))))))))))</f>
        <v>01'32"26</v>
      </c>
      <c r="D9" s="32" t="s">
        <v>240</v>
      </c>
      <c r="E9" s="32"/>
      <c r="F9" s="32"/>
      <c r="G9" s="32"/>
      <c r="H9" s="32"/>
      <c r="I9" s="32"/>
      <c r="J9" s="32"/>
      <c r="K9" s="32"/>
      <c r="L9" s="32"/>
      <c r="M9" s="32"/>
      <c r="N9" s="32"/>
      <c r="O9" s="55"/>
    </row>
    <row r="10" spans="1:15" ht="18.75" customHeight="1" x14ac:dyDescent="0.25">
      <c r="A10" s="46" t="str">
        <f>IF(Nageur!A10="","",Nageur!A10)</f>
        <v>RENOUF Valérie</v>
      </c>
      <c r="B10" s="80" t="str">
        <f ca="1">IF(Nageur!G10=1,'Temps de Qualifications'!$G$5,IF(Nageur!G10=2,'Temps de Qualifications'!$G$8,IF(Nageur!G10=3,'Temps de Qualifications'!$G$9,IF(Nageur!G10=4,'Temps de Qualifications'!$G$12,IF(Nageur!G10=5,'Temps de Qualifications'!$G$9,IF(Nageur!G10=6,'Temps de Qualifications'!$G$12,""))))))</f>
        <v>01'03"26</v>
      </c>
      <c r="C10" s="80" t="str">
        <f ca="1">IF(Nageur!H10=1,'Temps de Qualifications'!$G$16,IF(Nageur!H10=2,'Temps de Qualifications'!$G$18,IF(Nageur!H10=3,'Temps de Qualifications'!$G$20,IF(Nageur!H10=4,'Temps de Qualifications'!$G$22,IF(Nageur!H10=5,'Temps de Qualifications'!$G$24,IF(Nageur!H10=6,'Temps de Qualifications'!$G$26,IF(Nageur!H10=7,'Temps de Qualifications'!$G$28,IF(Nageur!H10=8,'Temps de Qualifications'!$G$30,IF(Nageur!H10=9,'Temps de Qualifications'!$G$32,IF(Nageur!H10=10,'Temps de Qualifications'!$G$34,IF(Nageur!H10=11,'Temps de Qualifications'!$G$36,IF(Nageur!H10=12,'Temps de Qualifications'!$G$38,IF(Nageur!H10=13,'Temps de Qualifications'!G$40,IF(Nageur!H10=14,'Temps de Qualifications'!$G$42,""))))))))))))))</f>
        <v>01'14"89</v>
      </c>
      <c r="D10" s="32" t="s">
        <v>246</v>
      </c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55"/>
    </row>
    <row r="11" spans="1:15" ht="18.75" customHeight="1" x14ac:dyDescent="0.25">
      <c r="A11" s="46" t="str">
        <f>IF(Nageur!A11="","",Nageur!A11)</f>
        <v>TESSON Benjamin</v>
      </c>
      <c r="B11" s="80" t="str">
        <f ca="1">IF(Nageur!G11=1,'Temps de Qualifications'!$G$5,IF(Nageur!G11=2,'Temps de Qualifications'!$G$8,IF(Nageur!G11=3,'Temps de Qualifications'!$G$9,IF(Nageur!G11=4,'Temps de Qualifications'!$G$12,IF(Nageur!G11=5,'Temps de Qualifications'!$G$9,IF(Nageur!G11=6,'Temps de Qualifications'!$G$12,""))))))</f>
        <v>00'55"27</v>
      </c>
      <c r="C11" s="80" t="str">
        <f ca="1">IF(Nageur!H11=1,'Temps de Qualifications'!$G$16,IF(Nageur!H11=2,'Temps de Qualifications'!$G$18,IF(Nageur!H11=3,'Temps de Qualifications'!$G$20,IF(Nageur!H11=4,'Temps de Qualifications'!$G$22,IF(Nageur!H11=5,'Temps de Qualifications'!$G$24,IF(Nageur!H11=6,'Temps de Qualifications'!$G$26,IF(Nageur!H11=7,'Temps de Qualifications'!$G$28,IF(Nageur!H11=8,'Temps de Qualifications'!$G$30,IF(Nageur!H11=9,'Temps de Qualifications'!$G$32,IF(Nageur!H11=10,'Temps de Qualifications'!$G$34,IF(Nageur!H11=11,'Temps de Qualifications'!$G$36,IF(Nageur!H11=12,'Temps de Qualifications'!$G$38,IF(Nageur!H11=13,'Temps de Qualifications'!G$40,IF(Nageur!H11=14,'Temps de Qualifications'!$G$42,""))))))))))))))</f>
        <v>01'00"32</v>
      </c>
      <c r="D11" s="32" t="s">
        <v>252</v>
      </c>
      <c r="E11" s="32" t="s">
        <v>144</v>
      </c>
      <c r="F11" s="32" t="s">
        <v>296</v>
      </c>
      <c r="G11" s="32"/>
      <c r="H11" s="32"/>
      <c r="I11" s="32"/>
      <c r="J11" s="32"/>
      <c r="K11" s="32"/>
      <c r="L11" s="32"/>
      <c r="M11" s="32"/>
      <c r="N11" s="32"/>
      <c r="O11" s="55"/>
    </row>
    <row r="12" spans="1:15" ht="18.75" customHeight="1" x14ac:dyDescent="0.25">
      <c r="A12" s="46" t="str">
        <f>IF(Nageur!A12="","",Nageur!A12)</f>
        <v>TESSON Florian</v>
      </c>
      <c r="B12" s="80" t="str">
        <f ca="1">IF(Nageur!G12=1,'Temps de Qualifications'!$G$5,IF(Nageur!G12=2,'Temps de Qualifications'!$G$8,IF(Nageur!G12=3,'Temps de Qualifications'!$G$9,IF(Nageur!G12=4,'Temps de Qualifications'!$G$12,IF(Nageur!G12=5,'Temps de Qualifications'!$G$9,IF(Nageur!G12=6,'Temps de Qualifications'!$G$12,""))))))</f>
        <v>00'55"27</v>
      </c>
      <c r="C12" s="80" t="str">
        <f ca="1">IF(Nageur!H12=1,'Temps de Qualifications'!$G$16,IF(Nageur!H12=2,'Temps de Qualifications'!$G$18,IF(Nageur!H12=3,'Temps de Qualifications'!$G$20,IF(Nageur!H12=4,'Temps de Qualifications'!$G$22,IF(Nageur!H12=5,'Temps de Qualifications'!$G$24,IF(Nageur!H12=6,'Temps de Qualifications'!$G$26,IF(Nageur!H12=7,'Temps de Qualifications'!$G$28,IF(Nageur!H12=8,'Temps de Qualifications'!$G$30,IF(Nageur!H12=9,'Temps de Qualifications'!$G$32,IF(Nageur!H12=10,'Temps de Qualifications'!$G$34,IF(Nageur!H12=11,'Temps de Qualifications'!$G$36,IF(Nageur!H12=12,'Temps de Qualifications'!$G$38,IF(Nageur!H12=13,'Temps de Qualifications'!G$40,IF(Nageur!H12=14,'Temps de Qualifications'!$G$42,""))))))))))))))</f>
        <v>01'06"21</v>
      </c>
      <c r="D12" s="32"/>
      <c r="E12" s="32" t="s">
        <v>143</v>
      </c>
      <c r="F12" s="32" t="s">
        <v>297</v>
      </c>
      <c r="G12" s="32"/>
      <c r="H12" s="32"/>
      <c r="I12" s="32"/>
      <c r="J12" s="32"/>
      <c r="K12" s="32"/>
      <c r="L12" s="32"/>
      <c r="M12" s="32"/>
      <c r="N12" s="32"/>
      <c r="O12" s="55"/>
    </row>
    <row r="13" spans="1:15" ht="18.75" customHeight="1" x14ac:dyDescent="0.25">
      <c r="A13" s="46" t="str">
        <f>IF(Nageur!A13="","",Nageur!A13)</f>
        <v>TOLLEMER Adèle</v>
      </c>
      <c r="B13" s="80" t="str">
        <f ca="1">IF(Nageur!G13=1,'Temps de Qualifications'!$G$5,IF(Nageur!G13=2,'Temps de Qualifications'!$G$8,IF(Nageur!G13=3,'Temps de Qualifications'!$G$9,IF(Nageur!G13=4,'Temps de Qualifications'!$G$12,IF(Nageur!G13=5,'Temps de Qualifications'!$G$9,IF(Nageur!G13=6,'Temps de Qualifications'!$G$12,""))))))</f>
        <v>01'06"82</v>
      </c>
      <c r="C13" s="80" t="str">
        <f ca="1">IF(Nageur!H13=1,'Temps de Qualifications'!$G$16,IF(Nageur!H13=2,'Temps de Qualifications'!$G$18,IF(Nageur!H13=3,'Temps de Qualifications'!$G$20,IF(Nageur!H13=4,'Temps de Qualifications'!$G$22,IF(Nageur!H13=5,'Temps de Qualifications'!$G$24,IF(Nageur!H13=6,'Temps de Qualifications'!$G$26,IF(Nageur!H13=7,'Temps de Qualifications'!$G$28,IF(Nageur!H13=8,'Temps de Qualifications'!$G$30,IF(Nageur!H13=9,'Temps de Qualifications'!$G$32,IF(Nageur!H13=10,'Temps de Qualifications'!$G$34,IF(Nageur!H13=11,'Temps de Qualifications'!$G$36,IF(Nageur!H13=12,'Temps de Qualifications'!$G$38,IF(Nageur!H13=13,'Temps de Qualifications'!G$40,IF(Nageur!H13=14,'Temps de Qualifications'!$G$42,""))))))))))))))</f>
        <v>01'32"26</v>
      </c>
      <c r="D13" s="32" t="s">
        <v>269</v>
      </c>
      <c r="E13" s="32" t="s">
        <v>147</v>
      </c>
      <c r="F13" s="32" t="s">
        <v>298</v>
      </c>
      <c r="G13" s="32"/>
      <c r="H13" s="32"/>
      <c r="I13" s="32"/>
      <c r="J13" s="32"/>
      <c r="K13" s="32"/>
      <c r="L13" s="32"/>
      <c r="M13" s="32"/>
      <c r="N13" s="32"/>
      <c r="O13" s="55"/>
    </row>
    <row r="14" spans="1:15" ht="18.75" customHeight="1" x14ac:dyDescent="0.25">
      <c r="A14" s="46" t="str">
        <f>IF(Nageur!A14="","",Nageur!A14)</f>
        <v/>
      </c>
      <c r="B14" s="80" t="str">
        <f>IF(Nageur!G14=1,'Temps de Qualifications'!$G$5,IF(Nageur!G14=2,'Temps de Qualifications'!$G$8,IF(Nageur!G14=3,'Temps de Qualifications'!$G$9,IF(Nageur!G14=4,'Temps de Qualifications'!$G$12,IF(Nageur!G14=5,'Temps de Qualifications'!$G$9,IF(Nageur!G14=6,'Temps de Qualifications'!$G$12,""))))))</f>
        <v/>
      </c>
      <c r="C14" s="80" t="str">
        <f ca="1">IF(Nageur!H14=1,'Temps de Qualifications'!$G$16,IF(Nageur!H14=2,'Temps de Qualifications'!$G$18,IF(Nageur!H14=3,'Temps de Qualifications'!$G$20,IF(Nageur!H14=4,'Temps de Qualifications'!$G$22,IF(Nageur!H14=5,'Temps de Qualifications'!$G$24,IF(Nageur!H14=6,'Temps de Qualifications'!$G$26,IF(Nageur!H14=7,'Temps de Qualifications'!$G$28,IF(Nageur!H14=8,'Temps de Qualifications'!$G$30,IF(Nageur!H14=9,'Temps de Qualifications'!$G$32,IF(Nageur!H14=10,'Temps de Qualifications'!$G$34,IF(Nageur!H14=11,'Temps de Qualifications'!$G$36,IF(Nageur!H14=12,'Temps de Qualifications'!$G$38,IF(Nageur!H14=13,'Temps de Qualifications'!G$40,IF(Nageur!H14=14,'Temps de Qualifications'!$G$42,""))))))))))))))</f>
        <v/>
      </c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55"/>
    </row>
    <row r="15" spans="1:15" ht="18.75" customHeight="1" x14ac:dyDescent="0.25">
      <c r="A15" s="46" t="str">
        <f>IF(Nageur!A15="","",Nageur!A15)</f>
        <v/>
      </c>
      <c r="B15" s="80" t="str">
        <f>IF(Nageur!G15=1,'Temps de Qualifications'!$G$5,IF(Nageur!G15=2,'Temps de Qualifications'!$G$8,IF(Nageur!G15=3,'Temps de Qualifications'!$G$9,IF(Nageur!G15=4,'Temps de Qualifications'!$G$12,IF(Nageur!G15=5,'Temps de Qualifications'!$G$9,IF(Nageur!G15=6,'Temps de Qualifications'!$G$12,""))))))</f>
        <v/>
      </c>
      <c r="C15" s="80" t="str">
        <f ca="1">IF(Nageur!H15=1,'Temps de Qualifications'!$G$16,IF(Nageur!H15=2,'Temps de Qualifications'!$G$18,IF(Nageur!H15=3,'Temps de Qualifications'!$G$20,IF(Nageur!H15=4,'Temps de Qualifications'!$G$22,IF(Nageur!H15=5,'Temps de Qualifications'!$G$24,IF(Nageur!H15=6,'Temps de Qualifications'!$G$26,IF(Nageur!H15=7,'Temps de Qualifications'!$G$28,IF(Nageur!H15=8,'Temps de Qualifications'!$G$30,IF(Nageur!H15=9,'Temps de Qualifications'!$G$32,IF(Nageur!H15=10,'Temps de Qualifications'!$G$34,IF(Nageur!H15=11,'Temps de Qualifications'!$G$36,IF(Nageur!H15=12,'Temps de Qualifications'!$G$38,IF(Nageur!H15=13,'Temps de Qualifications'!G$40,IF(Nageur!H15=14,'Temps de Qualifications'!$G$42,""))))))))))))))</f>
        <v/>
      </c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55"/>
    </row>
    <row r="16" spans="1:15" ht="18.75" customHeight="1" x14ac:dyDescent="0.25">
      <c r="A16" s="46" t="str">
        <f>IF(Nageur!A16="","",Nageur!A16)</f>
        <v/>
      </c>
      <c r="B16" s="80" t="str">
        <f>IF(Nageur!G16=1,'Temps de Qualifications'!$G$5,IF(Nageur!G16=2,'Temps de Qualifications'!$G$8,IF(Nageur!G16=3,'Temps de Qualifications'!$G$9,IF(Nageur!G16=4,'Temps de Qualifications'!$G$12,IF(Nageur!G16=5,'Temps de Qualifications'!$G$9,IF(Nageur!G16=6,'Temps de Qualifications'!$G$12,""))))))</f>
        <v/>
      </c>
      <c r="C16" s="80" t="str">
        <f ca="1">IF(Nageur!H16=1,'Temps de Qualifications'!$G$16,IF(Nageur!H16=2,'Temps de Qualifications'!$G$18,IF(Nageur!H16=3,'Temps de Qualifications'!$G$20,IF(Nageur!H16=4,'Temps de Qualifications'!$G$22,IF(Nageur!H16=5,'Temps de Qualifications'!$G$24,IF(Nageur!H16=6,'Temps de Qualifications'!$G$26,IF(Nageur!H16=7,'Temps de Qualifications'!$G$28,IF(Nageur!H16=8,'Temps de Qualifications'!$G$30,IF(Nageur!H16=9,'Temps de Qualifications'!$G$32,IF(Nageur!H16=10,'Temps de Qualifications'!$G$34,IF(Nageur!H16=11,'Temps de Qualifications'!$G$36,IF(Nageur!H16=12,'Temps de Qualifications'!$G$38,IF(Nageur!H16=13,'Temps de Qualifications'!G$40,IF(Nageur!H16=14,'Temps de Qualifications'!$G$42,""))))))))))))))</f>
        <v/>
      </c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55"/>
    </row>
    <row r="17" spans="1:15" ht="18.75" customHeight="1" x14ac:dyDescent="0.25">
      <c r="A17" s="46" t="str">
        <f>IF(Nageur!A17="","",Nageur!A17)</f>
        <v/>
      </c>
      <c r="B17" s="80" t="str">
        <f>IF(Nageur!G17=1,'Temps de Qualifications'!$G$5,IF(Nageur!G17=2,'Temps de Qualifications'!$G$8,IF(Nageur!G17=3,'Temps de Qualifications'!$G$9,IF(Nageur!G17=4,'Temps de Qualifications'!$G$12,IF(Nageur!G17=5,'Temps de Qualifications'!$G$9,IF(Nageur!G17=6,'Temps de Qualifications'!$G$12,""))))))</f>
        <v/>
      </c>
      <c r="C17" s="80" t="str">
        <f ca="1">IF(Nageur!H17=1,'Temps de Qualifications'!$G$16,IF(Nageur!H17=2,'Temps de Qualifications'!$G$18,IF(Nageur!H17=3,'Temps de Qualifications'!$G$20,IF(Nageur!H17=4,'Temps de Qualifications'!$G$22,IF(Nageur!H17=5,'Temps de Qualifications'!$G$24,IF(Nageur!H17=6,'Temps de Qualifications'!$G$26,IF(Nageur!H17=7,'Temps de Qualifications'!$G$28,IF(Nageur!H17=8,'Temps de Qualifications'!$G$30,IF(Nageur!H17=9,'Temps de Qualifications'!$G$32,IF(Nageur!H17=10,'Temps de Qualifications'!$G$34,IF(Nageur!H17=11,'Temps de Qualifications'!$G$36,IF(Nageur!H17=12,'Temps de Qualifications'!$G$38,IF(Nageur!H17=13,'Temps de Qualifications'!G$40,IF(Nageur!H17=14,'Temps de Qualifications'!$G$42,""))))))))))))))</f>
        <v/>
      </c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55"/>
    </row>
    <row r="18" spans="1:15" ht="18.75" customHeight="1" x14ac:dyDescent="0.25">
      <c r="A18" s="46" t="str">
        <f>IF(Nageur!A18="","",Nageur!A18)</f>
        <v/>
      </c>
      <c r="B18" s="80" t="str">
        <f>IF(Nageur!G18=1,'Temps de Qualifications'!$G$5,IF(Nageur!G18=2,'Temps de Qualifications'!$G$8,IF(Nageur!G18=3,'Temps de Qualifications'!$G$9,IF(Nageur!G18=4,'Temps de Qualifications'!$G$12,IF(Nageur!G18=5,'Temps de Qualifications'!$G$9,IF(Nageur!G18=6,'Temps de Qualifications'!$G$12,""))))))</f>
        <v/>
      </c>
      <c r="C18" s="80" t="str">
        <f ca="1">IF(Nageur!H18=1,'Temps de Qualifications'!$G$16,IF(Nageur!H18=2,'Temps de Qualifications'!$G$18,IF(Nageur!H18=3,'Temps de Qualifications'!$G$20,IF(Nageur!H18=4,'Temps de Qualifications'!$G$22,IF(Nageur!H18=5,'Temps de Qualifications'!$G$24,IF(Nageur!H18=6,'Temps de Qualifications'!$G$26,IF(Nageur!H18=7,'Temps de Qualifications'!$G$28,IF(Nageur!H18=8,'Temps de Qualifications'!$G$30,IF(Nageur!H18=9,'Temps de Qualifications'!$G$32,IF(Nageur!H18=10,'Temps de Qualifications'!$G$34,IF(Nageur!H18=11,'Temps de Qualifications'!$G$36,IF(Nageur!H18=12,'Temps de Qualifications'!$G$38,IF(Nageur!H18=13,'Temps de Qualifications'!G$40,IF(Nageur!H18=14,'Temps de Qualifications'!$G$42,""))))))))))))))</f>
        <v/>
      </c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55"/>
    </row>
    <row r="19" spans="1:15" ht="18.75" customHeight="1" x14ac:dyDescent="0.25">
      <c r="A19" s="46" t="str">
        <f>IF(Nageur!A19="","",Nageur!A19)</f>
        <v/>
      </c>
      <c r="B19" s="80" t="str">
        <f>IF(Nageur!G19=1,'Temps de Qualifications'!$G$5,IF(Nageur!G19=2,'Temps de Qualifications'!$G$8,IF(Nageur!G19=3,'Temps de Qualifications'!$G$9,IF(Nageur!G19=4,'Temps de Qualifications'!$G$12,IF(Nageur!G19=5,'Temps de Qualifications'!$G$9,IF(Nageur!G19=6,'Temps de Qualifications'!$G$12,""))))))</f>
        <v/>
      </c>
      <c r="C19" s="80" t="str">
        <f ca="1">IF(Nageur!H19=1,'Temps de Qualifications'!$G$16,IF(Nageur!H19=2,'Temps de Qualifications'!$G$18,IF(Nageur!H19=3,'Temps de Qualifications'!$G$20,IF(Nageur!H19=4,'Temps de Qualifications'!$G$22,IF(Nageur!H19=5,'Temps de Qualifications'!$G$24,IF(Nageur!H19=6,'Temps de Qualifications'!$G$26,IF(Nageur!H19=7,'Temps de Qualifications'!$G$28,IF(Nageur!H19=8,'Temps de Qualifications'!$G$30,IF(Nageur!H19=9,'Temps de Qualifications'!$G$32,IF(Nageur!H19=10,'Temps de Qualifications'!$G$34,IF(Nageur!H19=11,'Temps de Qualifications'!$G$36,IF(Nageur!H19=12,'Temps de Qualifications'!$G$38,IF(Nageur!H19=13,'Temps de Qualifications'!G$40,IF(Nageur!H19=14,'Temps de Qualifications'!$G$42,""))))))))))))))</f>
        <v/>
      </c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55"/>
    </row>
    <row r="20" spans="1:15" ht="18.75" customHeight="1" x14ac:dyDescent="0.25">
      <c r="A20" s="46" t="str">
        <f>IF(Nageur!A20="","",Nageur!A20)</f>
        <v/>
      </c>
      <c r="B20" s="80" t="str">
        <f>IF(Nageur!G20=1,'Temps de Qualifications'!$G$5,IF(Nageur!G20=2,'Temps de Qualifications'!$G$8,IF(Nageur!G20=3,'Temps de Qualifications'!$G$9,IF(Nageur!G20=4,'Temps de Qualifications'!$G$12,IF(Nageur!G20=5,'Temps de Qualifications'!$G$9,IF(Nageur!G20=6,'Temps de Qualifications'!$G$12,""))))))</f>
        <v/>
      </c>
      <c r="C20" s="80" t="str">
        <f ca="1">IF(Nageur!H20=1,'Temps de Qualifications'!$G$16,IF(Nageur!H20=2,'Temps de Qualifications'!$G$18,IF(Nageur!H20=3,'Temps de Qualifications'!$G$20,IF(Nageur!H20=4,'Temps de Qualifications'!$G$22,IF(Nageur!H20=5,'Temps de Qualifications'!$G$24,IF(Nageur!H20=6,'Temps de Qualifications'!$G$26,IF(Nageur!H20=7,'Temps de Qualifications'!$G$28,IF(Nageur!H20=8,'Temps de Qualifications'!$G$30,IF(Nageur!H20=9,'Temps de Qualifications'!$G$32,IF(Nageur!H20=10,'Temps de Qualifications'!$G$34,IF(Nageur!H20=11,'Temps de Qualifications'!$G$36,IF(Nageur!H20=12,'Temps de Qualifications'!$G$38,IF(Nageur!H20=13,'Temps de Qualifications'!G$40,IF(Nageur!H20=14,'Temps de Qualifications'!$G$42,""))))))))))))))</f>
        <v/>
      </c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55"/>
    </row>
    <row r="21" spans="1:15" ht="18.75" customHeight="1" x14ac:dyDescent="0.25">
      <c r="A21" s="46" t="str">
        <f>IF(Nageur!A21="","",Nageur!A21)</f>
        <v/>
      </c>
      <c r="B21" s="80" t="str">
        <f>IF(Nageur!G21=1,'Temps de Qualifications'!$G$5,IF(Nageur!G21=2,'Temps de Qualifications'!$G$8,IF(Nageur!G21=3,'Temps de Qualifications'!$G$9,IF(Nageur!G21=4,'Temps de Qualifications'!$G$12,IF(Nageur!G21=5,'Temps de Qualifications'!$G$9,IF(Nageur!G21=6,'Temps de Qualifications'!$G$12,""))))))</f>
        <v/>
      </c>
      <c r="C21" s="80" t="str">
        <f ca="1">IF(Nageur!H21=1,'Temps de Qualifications'!$G$16,IF(Nageur!H21=2,'Temps de Qualifications'!$G$18,IF(Nageur!H21=3,'Temps de Qualifications'!$G$20,IF(Nageur!H21=4,'Temps de Qualifications'!$G$22,IF(Nageur!H21=5,'Temps de Qualifications'!$G$24,IF(Nageur!H21=6,'Temps de Qualifications'!$G$26,IF(Nageur!H21=7,'Temps de Qualifications'!$G$28,IF(Nageur!H21=8,'Temps de Qualifications'!$G$30,IF(Nageur!H21=9,'Temps de Qualifications'!$G$32,IF(Nageur!H21=10,'Temps de Qualifications'!$G$34,IF(Nageur!H21=11,'Temps de Qualifications'!$G$36,IF(Nageur!H21=12,'Temps de Qualifications'!$G$38,IF(Nageur!H21=13,'Temps de Qualifications'!G$40,IF(Nageur!H21=14,'Temps de Qualifications'!$G$42,""))))))))))))))</f>
        <v/>
      </c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55"/>
    </row>
    <row r="22" spans="1:15" ht="18.75" customHeight="1" x14ac:dyDescent="0.25">
      <c r="A22" s="46" t="str">
        <f>IF(Nageur!A22="","",Nageur!A22)</f>
        <v/>
      </c>
      <c r="B22" s="80" t="str">
        <f>IF(Nageur!G22=1,'Temps de Qualifications'!$G$5,IF(Nageur!G22=2,'Temps de Qualifications'!$G$8,IF(Nageur!G22=3,'Temps de Qualifications'!$G$9,IF(Nageur!G22=4,'Temps de Qualifications'!$G$12,IF(Nageur!G22=5,'Temps de Qualifications'!$G$9,IF(Nageur!G22=6,'Temps de Qualifications'!$G$12,""))))))</f>
        <v/>
      </c>
      <c r="C22" s="80" t="str">
        <f ca="1">IF(Nageur!H22=1,'Temps de Qualifications'!$G$16,IF(Nageur!H22=2,'Temps de Qualifications'!$G$18,IF(Nageur!H22=3,'Temps de Qualifications'!$G$20,IF(Nageur!H22=4,'Temps de Qualifications'!$G$22,IF(Nageur!H22=5,'Temps de Qualifications'!$G$24,IF(Nageur!H22=6,'Temps de Qualifications'!$G$26,IF(Nageur!H22=7,'Temps de Qualifications'!$G$28,IF(Nageur!H22=8,'Temps de Qualifications'!$G$30,IF(Nageur!H22=9,'Temps de Qualifications'!$G$32,IF(Nageur!H22=10,'Temps de Qualifications'!$G$34,IF(Nageur!H22=11,'Temps de Qualifications'!$G$36,IF(Nageur!H22=12,'Temps de Qualifications'!$G$38,IF(Nageur!H22=13,'Temps de Qualifications'!G$40,IF(Nageur!H22=14,'Temps de Qualifications'!$G$42,""))))))))))))))</f>
        <v/>
      </c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55"/>
    </row>
    <row r="23" spans="1:15" ht="18.75" customHeight="1" x14ac:dyDescent="0.25">
      <c r="A23" s="46" t="str">
        <f>IF(Nageur!A23="","",Nageur!A23)</f>
        <v/>
      </c>
      <c r="B23" s="80" t="str">
        <f>IF(Nageur!G23=1,'Temps de Qualifications'!$G$5,IF(Nageur!G23=2,'Temps de Qualifications'!$G$8,IF(Nageur!G23=3,'Temps de Qualifications'!$G$9,IF(Nageur!G23=4,'Temps de Qualifications'!$G$12,IF(Nageur!G23=5,'Temps de Qualifications'!$G$9,IF(Nageur!G23=6,'Temps de Qualifications'!$G$12,""))))))</f>
        <v/>
      </c>
      <c r="C23" s="80" t="str">
        <f ca="1">IF(Nageur!H23=1,'Temps de Qualifications'!$G$16,IF(Nageur!H23=2,'Temps de Qualifications'!$G$18,IF(Nageur!H23=3,'Temps de Qualifications'!$G$20,IF(Nageur!H23=4,'Temps de Qualifications'!$G$22,IF(Nageur!H23=5,'Temps de Qualifications'!$G$24,IF(Nageur!H23=6,'Temps de Qualifications'!$G$26,IF(Nageur!H23=7,'Temps de Qualifications'!$G$28,IF(Nageur!H23=8,'Temps de Qualifications'!$G$30,IF(Nageur!H23=9,'Temps de Qualifications'!$G$32,IF(Nageur!H23=10,'Temps de Qualifications'!$G$34,IF(Nageur!H23=11,'Temps de Qualifications'!$G$36,IF(Nageur!H23=12,'Temps de Qualifications'!$G$38,IF(Nageur!H23=13,'Temps de Qualifications'!G$40,IF(Nageur!H23=14,'Temps de Qualifications'!$G$42,""))))))))))))))</f>
        <v/>
      </c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55"/>
    </row>
    <row r="24" spans="1:15" ht="18.75" customHeight="1" x14ac:dyDescent="0.25">
      <c r="A24" s="46" t="str">
        <f>IF(Nageur!A24="","",Nageur!A24)</f>
        <v/>
      </c>
      <c r="B24" s="80" t="str">
        <f>IF(Nageur!G24=1,'Temps de Qualifications'!$G$5,IF(Nageur!G24=2,'Temps de Qualifications'!$G$8,IF(Nageur!G24=3,'Temps de Qualifications'!$G$9,IF(Nageur!G24=4,'Temps de Qualifications'!$G$12,IF(Nageur!G24=5,'Temps de Qualifications'!$G$9,IF(Nageur!G24=6,'Temps de Qualifications'!$G$12,""))))))</f>
        <v/>
      </c>
      <c r="C24" s="80" t="str">
        <f ca="1">IF(Nageur!H24=1,'Temps de Qualifications'!$G$16,IF(Nageur!H24=2,'Temps de Qualifications'!$G$18,IF(Nageur!H24=3,'Temps de Qualifications'!$G$20,IF(Nageur!H24=4,'Temps de Qualifications'!$G$22,IF(Nageur!H24=5,'Temps de Qualifications'!$G$24,IF(Nageur!H24=6,'Temps de Qualifications'!$G$26,IF(Nageur!H24=7,'Temps de Qualifications'!$G$28,IF(Nageur!H24=8,'Temps de Qualifications'!$G$30,IF(Nageur!H24=9,'Temps de Qualifications'!$G$32,IF(Nageur!H24=10,'Temps de Qualifications'!$G$34,IF(Nageur!H24=11,'Temps de Qualifications'!$G$36,IF(Nageur!H24=12,'Temps de Qualifications'!$G$38,IF(Nageur!H24=13,'Temps de Qualifications'!G$40,IF(Nageur!H24=14,'Temps de Qualifications'!$G$42,""))))))))))))))</f>
        <v/>
      </c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55"/>
    </row>
    <row r="25" spans="1:15" ht="18.75" customHeight="1" x14ac:dyDescent="0.25">
      <c r="A25" s="46" t="str">
        <f>IF(Nageur!A25="","",Nageur!A25)</f>
        <v/>
      </c>
      <c r="B25" s="80" t="str">
        <f>IF(Nageur!G25=1,'Temps de Qualifications'!$G$5,IF(Nageur!G25=2,'Temps de Qualifications'!$G$8,IF(Nageur!G25=3,'Temps de Qualifications'!$G$9,IF(Nageur!G25=4,'Temps de Qualifications'!$G$12,IF(Nageur!G25=5,'Temps de Qualifications'!$G$9,IF(Nageur!G25=6,'Temps de Qualifications'!$G$12,""))))))</f>
        <v/>
      </c>
      <c r="C25" s="80" t="str">
        <f ca="1">IF(Nageur!H25=1,'Temps de Qualifications'!$G$16,IF(Nageur!H25=2,'Temps de Qualifications'!$G$18,IF(Nageur!H25=3,'Temps de Qualifications'!$G$20,IF(Nageur!H25=4,'Temps de Qualifications'!$G$22,IF(Nageur!H25=5,'Temps de Qualifications'!$G$24,IF(Nageur!H25=6,'Temps de Qualifications'!$G$26,IF(Nageur!H25=7,'Temps de Qualifications'!$G$28,IF(Nageur!H25=8,'Temps de Qualifications'!$G$30,IF(Nageur!H25=9,'Temps de Qualifications'!$G$32,IF(Nageur!H25=10,'Temps de Qualifications'!$G$34,IF(Nageur!H25=11,'Temps de Qualifications'!$G$36,IF(Nageur!H25=12,'Temps de Qualifications'!$G$38,IF(Nageur!H25=13,'Temps de Qualifications'!G$40,IF(Nageur!H25=14,'Temps de Qualifications'!$G$42,""))))))))))))))</f>
        <v/>
      </c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55"/>
    </row>
    <row r="26" spans="1:15" ht="18.75" customHeight="1" x14ac:dyDescent="0.25">
      <c r="A26" s="46" t="str">
        <f>IF(Nageur!A26="","",Nageur!A26)</f>
        <v/>
      </c>
      <c r="B26" s="80" t="str">
        <f>IF(Nageur!G26=1,'Temps de Qualifications'!$G$5,IF(Nageur!G26=2,'Temps de Qualifications'!$G$8,IF(Nageur!G26=3,'Temps de Qualifications'!$G$9,IF(Nageur!G26=4,'Temps de Qualifications'!$G$12,IF(Nageur!G26=5,'Temps de Qualifications'!$G$9,IF(Nageur!G26=6,'Temps de Qualifications'!$G$12,""))))))</f>
        <v/>
      </c>
      <c r="C26" s="80" t="str">
        <f ca="1">IF(Nageur!H26=1,'Temps de Qualifications'!$G$16,IF(Nageur!H26=2,'Temps de Qualifications'!$G$18,IF(Nageur!H26=3,'Temps de Qualifications'!$G$20,IF(Nageur!H26=4,'Temps de Qualifications'!$G$22,IF(Nageur!H26=5,'Temps de Qualifications'!$G$24,IF(Nageur!H26=6,'Temps de Qualifications'!$G$26,IF(Nageur!H26=7,'Temps de Qualifications'!$G$28,IF(Nageur!H26=8,'Temps de Qualifications'!$G$30,IF(Nageur!H26=9,'Temps de Qualifications'!$G$32,IF(Nageur!H26=10,'Temps de Qualifications'!$G$34,IF(Nageur!H26=11,'Temps de Qualifications'!$G$36,IF(Nageur!H26=12,'Temps de Qualifications'!$G$38,IF(Nageur!H26=13,'Temps de Qualifications'!G$40,IF(Nageur!H26=14,'Temps de Qualifications'!$G$42,""))))))))))))))</f>
        <v/>
      </c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55"/>
    </row>
    <row r="27" spans="1:15" ht="18.75" customHeight="1" x14ac:dyDescent="0.25">
      <c r="A27" s="46" t="str">
        <f>IF(Nageur!A27="","",Nageur!A27)</f>
        <v/>
      </c>
      <c r="B27" s="80" t="str">
        <f>IF(Nageur!G27=1,'Temps de Qualifications'!$G$5,IF(Nageur!G27=2,'Temps de Qualifications'!$G$8,IF(Nageur!G27=3,'Temps de Qualifications'!$G$9,IF(Nageur!G27=4,'Temps de Qualifications'!$G$12,IF(Nageur!G27=5,'Temps de Qualifications'!$G$9,IF(Nageur!G27=6,'Temps de Qualifications'!$G$12,""))))))</f>
        <v/>
      </c>
      <c r="C27" s="80" t="str">
        <f ca="1">IF(Nageur!H27=1,'Temps de Qualifications'!$G$16,IF(Nageur!H27=2,'Temps de Qualifications'!$G$18,IF(Nageur!H27=3,'Temps de Qualifications'!$G$20,IF(Nageur!H27=4,'Temps de Qualifications'!$G$22,IF(Nageur!H27=5,'Temps de Qualifications'!$G$24,IF(Nageur!H27=6,'Temps de Qualifications'!$G$26,IF(Nageur!H27=7,'Temps de Qualifications'!$G$28,IF(Nageur!H27=8,'Temps de Qualifications'!$G$30,IF(Nageur!H27=9,'Temps de Qualifications'!$G$32,IF(Nageur!H27=10,'Temps de Qualifications'!$G$34,IF(Nageur!H27=11,'Temps de Qualifications'!$G$36,IF(Nageur!H27=12,'Temps de Qualifications'!$G$38,IF(Nageur!H27=13,'Temps de Qualifications'!G$40,IF(Nageur!H27=14,'Temps de Qualifications'!$G$42,""))))))))))))))</f>
        <v/>
      </c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55"/>
    </row>
    <row r="28" spans="1:15" ht="18.75" customHeight="1" x14ac:dyDescent="0.25">
      <c r="A28" s="46" t="str">
        <f>IF(Nageur!A28="","",Nageur!A28)</f>
        <v/>
      </c>
      <c r="B28" s="80" t="str">
        <f>IF(Nageur!G28=1,'Temps de Qualifications'!$G$5,IF(Nageur!G28=2,'Temps de Qualifications'!$G$8,IF(Nageur!G28=3,'Temps de Qualifications'!$G$9,IF(Nageur!G28=4,'Temps de Qualifications'!$G$12,IF(Nageur!G28=5,'Temps de Qualifications'!$G$9,IF(Nageur!G28=6,'Temps de Qualifications'!$G$12,""))))))</f>
        <v/>
      </c>
      <c r="C28" s="80" t="str">
        <f ca="1">IF(Nageur!H28=1,'Temps de Qualifications'!$G$16,IF(Nageur!H28=2,'Temps de Qualifications'!$G$18,IF(Nageur!H28=3,'Temps de Qualifications'!$G$20,IF(Nageur!H28=4,'Temps de Qualifications'!$G$22,IF(Nageur!H28=5,'Temps de Qualifications'!$G$24,IF(Nageur!H28=6,'Temps de Qualifications'!$G$26,IF(Nageur!H28=7,'Temps de Qualifications'!$G$28,IF(Nageur!H28=8,'Temps de Qualifications'!$G$30,IF(Nageur!H28=9,'Temps de Qualifications'!$G$32,IF(Nageur!H28=10,'Temps de Qualifications'!$G$34,IF(Nageur!H28=11,'Temps de Qualifications'!$G$36,IF(Nageur!H28=12,'Temps de Qualifications'!$G$38,IF(Nageur!H28=13,'Temps de Qualifications'!G$40,IF(Nageur!H28=14,'Temps de Qualifications'!$G$42,""))))))))))))))</f>
        <v/>
      </c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55"/>
    </row>
    <row r="29" spans="1:15" ht="18.75" customHeight="1" x14ac:dyDescent="0.25">
      <c r="A29" s="46" t="str">
        <f>IF(Nageur!A29="","",Nageur!A29)</f>
        <v/>
      </c>
      <c r="B29" s="80" t="str">
        <f>IF(Nageur!G29=1,'Temps de Qualifications'!$G$5,IF(Nageur!G29=2,'Temps de Qualifications'!$G$8,IF(Nageur!G29=3,'Temps de Qualifications'!$G$9,IF(Nageur!G29=4,'Temps de Qualifications'!$G$12,IF(Nageur!G29=5,'Temps de Qualifications'!$G$9,IF(Nageur!G29=6,'Temps de Qualifications'!$G$12,""))))))</f>
        <v/>
      </c>
      <c r="C29" s="80" t="str">
        <f ca="1">IF(Nageur!H29=1,'Temps de Qualifications'!$G$16,IF(Nageur!H29=2,'Temps de Qualifications'!$G$18,IF(Nageur!H29=3,'Temps de Qualifications'!$G$20,IF(Nageur!H29=4,'Temps de Qualifications'!$G$22,IF(Nageur!H29=5,'Temps de Qualifications'!$G$24,IF(Nageur!H29=6,'Temps de Qualifications'!$G$26,IF(Nageur!H29=7,'Temps de Qualifications'!$G$28,IF(Nageur!H29=8,'Temps de Qualifications'!$G$30,IF(Nageur!H29=9,'Temps de Qualifications'!$G$32,IF(Nageur!H29=10,'Temps de Qualifications'!$G$34,IF(Nageur!H29=11,'Temps de Qualifications'!$G$36,IF(Nageur!H29=12,'Temps de Qualifications'!$G$38,IF(Nageur!H29=13,'Temps de Qualifications'!G$40,IF(Nageur!H29=14,'Temps de Qualifications'!$G$42,""))))))))))))))</f>
        <v/>
      </c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55"/>
    </row>
    <row r="30" spans="1:15" ht="18.75" customHeight="1" x14ac:dyDescent="0.25">
      <c r="A30" s="46" t="str">
        <f>IF(Nageur!A30="","",Nageur!A30)</f>
        <v/>
      </c>
      <c r="B30" s="80" t="str">
        <f>IF(Nageur!G30=1,'Temps de Qualifications'!$G$5,IF(Nageur!G30=2,'Temps de Qualifications'!$G$8,IF(Nageur!G30=3,'Temps de Qualifications'!$G$9,IF(Nageur!G30=4,'Temps de Qualifications'!$G$12,IF(Nageur!G30=5,'Temps de Qualifications'!$G$9,IF(Nageur!G30=6,'Temps de Qualifications'!$G$12,""))))))</f>
        <v/>
      </c>
      <c r="C30" s="80" t="str">
        <f ca="1">IF(Nageur!H30=1,'Temps de Qualifications'!$G$16,IF(Nageur!H30=2,'Temps de Qualifications'!$G$18,IF(Nageur!H30=3,'Temps de Qualifications'!$G$20,IF(Nageur!H30=4,'Temps de Qualifications'!$G$22,IF(Nageur!H30=5,'Temps de Qualifications'!$G$24,IF(Nageur!H30=6,'Temps de Qualifications'!$G$26,IF(Nageur!H30=7,'Temps de Qualifications'!$G$28,IF(Nageur!H30=8,'Temps de Qualifications'!$G$30,IF(Nageur!H30=9,'Temps de Qualifications'!$G$32,IF(Nageur!H30=10,'Temps de Qualifications'!$G$34,IF(Nageur!H30=11,'Temps de Qualifications'!$G$36,IF(Nageur!H30=12,'Temps de Qualifications'!$G$38,IF(Nageur!H30=13,'Temps de Qualifications'!G$40,IF(Nageur!H30=14,'Temps de Qualifications'!$G$42,""))))))))))))))</f>
        <v/>
      </c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55"/>
    </row>
    <row r="31" spans="1:15" ht="18.75" customHeight="1" x14ac:dyDescent="0.25">
      <c r="A31" s="46" t="str">
        <f>IF(Nageur!A31="","",Nageur!A31)</f>
        <v/>
      </c>
      <c r="B31" s="80" t="str">
        <f>IF(Nageur!G31=1,'Temps de Qualifications'!$G$5,IF(Nageur!G31=2,'Temps de Qualifications'!$G$8,IF(Nageur!G31=3,'Temps de Qualifications'!$G$9,IF(Nageur!G31=4,'Temps de Qualifications'!$G$12,IF(Nageur!G31=5,'Temps de Qualifications'!$G$9,IF(Nageur!G31=6,'Temps de Qualifications'!$G$12,""))))))</f>
        <v/>
      </c>
      <c r="C31" s="80" t="str">
        <f ca="1">IF(Nageur!H31=1,'Temps de Qualifications'!$G$16,IF(Nageur!H31=2,'Temps de Qualifications'!$G$18,IF(Nageur!H31=3,'Temps de Qualifications'!$G$20,IF(Nageur!H31=4,'Temps de Qualifications'!$G$22,IF(Nageur!H31=5,'Temps de Qualifications'!$G$24,IF(Nageur!H31=6,'Temps de Qualifications'!$G$26,IF(Nageur!H31=7,'Temps de Qualifications'!$G$28,IF(Nageur!H31=8,'Temps de Qualifications'!$G$30,IF(Nageur!H31=9,'Temps de Qualifications'!$G$32,IF(Nageur!H31=10,'Temps de Qualifications'!$G$34,IF(Nageur!H31=11,'Temps de Qualifications'!$G$36,IF(Nageur!H31=12,'Temps de Qualifications'!$G$38,IF(Nageur!H31=13,'Temps de Qualifications'!G$40,IF(Nageur!H31=14,'Temps de Qualifications'!$G$42,""))))))))))))))</f>
        <v/>
      </c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55"/>
    </row>
    <row r="32" spans="1:15" ht="18.75" customHeight="1" x14ac:dyDescent="0.25">
      <c r="A32" s="46" t="str">
        <f>IF(Nageur!A32="","",Nageur!A32)</f>
        <v/>
      </c>
      <c r="B32" s="80" t="str">
        <f>IF(Nageur!G32=1,'Temps de Qualifications'!$G$5,IF(Nageur!G32=2,'Temps de Qualifications'!$G$8,IF(Nageur!G32=3,'Temps de Qualifications'!$G$9,IF(Nageur!G32=4,'Temps de Qualifications'!$G$12,IF(Nageur!G32=5,'Temps de Qualifications'!$G$9,IF(Nageur!G32=6,'Temps de Qualifications'!$G$12,""))))))</f>
        <v/>
      </c>
      <c r="C32" s="80" t="str">
        <f ca="1">IF(Nageur!H32=1,'Temps de Qualifications'!$G$16,IF(Nageur!H32=2,'Temps de Qualifications'!$G$18,IF(Nageur!H32=3,'Temps de Qualifications'!$G$20,IF(Nageur!H32=4,'Temps de Qualifications'!$G$22,IF(Nageur!H32=5,'Temps de Qualifications'!$G$24,IF(Nageur!H32=6,'Temps de Qualifications'!$G$26,IF(Nageur!H32=7,'Temps de Qualifications'!$G$28,IF(Nageur!H32=8,'Temps de Qualifications'!$G$30,IF(Nageur!H32=9,'Temps de Qualifications'!$G$32,IF(Nageur!H32=10,'Temps de Qualifications'!$G$34,IF(Nageur!H32=11,'Temps de Qualifications'!$G$36,IF(Nageur!H32=12,'Temps de Qualifications'!$G$38,IF(Nageur!H32=13,'Temps de Qualifications'!G$40,IF(Nageur!H32=14,'Temps de Qualifications'!$G$42,""))))))))))))))</f>
        <v/>
      </c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55"/>
    </row>
    <row r="33" spans="1:15" ht="18.75" customHeight="1" x14ac:dyDescent="0.25">
      <c r="A33" s="46" t="str">
        <f>IF(Nageur!A33="","",Nageur!A33)</f>
        <v/>
      </c>
      <c r="B33" s="80" t="str">
        <f>IF(Nageur!G33=1,'Temps de Qualifications'!$G$5,IF(Nageur!G33=2,'Temps de Qualifications'!$G$8,IF(Nageur!G33=3,'Temps de Qualifications'!$G$9,IF(Nageur!G33=4,'Temps de Qualifications'!$G$12,IF(Nageur!G33=5,'Temps de Qualifications'!$G$9,IF(Nageur!G33=6,'Temps de Qualifications'!$G$12,""))))))</f>
        <v/>
      </c>
      <c r="C33" s="80" t="str">
        <f ca="1">IF(Nageur!H33=1,'Temps de Qualifications'!$G$16,IF(Nageur!H33=2,'Temps de Qualifications'!$G$18,IF(Nageur!H33=3,'Temps de Qualifications'!$G$20,IF(Nageur!H33=4,'Temps de Qualifications'!$G$22,IF(Nageur!H33=5,'Temps de Qualifications'!$G$24,IF(Nageur!H33=6,'Temps de Qualifications'!$G$26,IF(Nageur!H33=7,'Temps de Qualifications'!$G$28,IF(Nageur!H33=8,'Temps de Qualifications'!$G$30,IF(Nageur!H33=9,'Temps de Qualifications'!$G$32,IF(Nageur!H33=10,'Temps de Qualifications'!$G$34,IF(Nageur!H33=11,'Temps de Qualifications'!$G$36,IF(Nageur!H33=12,'Temps de Qualifications'!$G$38,IF(Nageur!H33=13,'Temps de Qualifications'!G$40,IF(Nageur!H33=14,'Temps de Qualifications'!$G$42,""))))))))))))))</f>
        <v/>
      </c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55"/>
    </row>
    <row r="34" spans="1:15" ht="18.75" customHeight="1" thickBot="1" x14ac:dyDescent="0.3">
      <c r="A34" s="47" t="str">
        <f>IF(Nageur!A34="","",Nageur!A34)</f>
        <v/>
      </c>
      <c r="B34" s="81" t="str">
        <f>IF(Nageur!G34=1,'Temps de Qualifications'!$G$5,IF(Nageur!G34=2,'Temps de Qualifications'!$G$8,IF(Nageur!G34=3,'Temps de Qualifications'!$G$9,IF(Nageur!G34=4,'Temps de Qualifications'!$G$12,IF(Nageur!G34=5,'Temps de Qualifications'!$G$9,IF(Nageur!G34=6,'Temps de Qualifications'!$G$12,""))))))</f>
        <v/>
      </c>
      <c r="C34" s="81" t="str">
        <f ca="1">IF(Nageur!H34=1,'Temps de Qualifications'!$G$16,IF(Nageur!H34=2,'Temps de Qualifications'!$G$18,IF(Nageur!H34=3,'Temps de Qualifications'!$G$20,IF(Nageur!H34=4,'Temps de Qualifications'!$G$22,IF(Nageur!H34=5,'Temps de Qualifications'!$G$24,IF(Nageur!H34=6,'Temps de Qualifications'!$G$26,IF(Nageur!H34=7,'Temps de Qualifications'!$G$28,IF(Nageur!H34=8,'Temps de Qualifications'!$G$30,IF(Nageur!H34=9,'Temps de Qualifications'!$G$32,IF(Nageur!H34=10,'Temps de Qualifications'!$G$34,IF(Nageur!H34=11,'Temps de Qualifications'!$G$36,IF(Nageur!H34=12,'Temps de Qualifications'!$G$38,IF(Nageur!H34=13,'Temps de Qualifications'!G$40,IF(Nageur!H34=14,'Temps de Qualifications'!$G$42,""))))))))))))))</f>
        <v/>
      </c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56"/>
    </row>
    <row r="36" spans="1:15" ht="18.75" customHeight="1" x14ac:dyDescent="0.25">
      <c r="D36" s="2"/>
      <c r="E36" s="2"/>
    </row>
  </sheetData>
  <sheetProtection password="CF5D" sheet="1" objects="1" scenarios="1" selectLockedCells="1"/>
  <mergeCells count="16">
    <mergeCell ref="A1:O1"/>
    <mergeCell ref="A2:A4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B2:B4"/>
    <mergeCell ref="C2:C4"/>
  </mergeCells>
  <pageMargins left="0.7" right="0.7" top="0.75" bottom="0.75" header="0.3" footer="0.3"/>
  <legacy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55" id="{0A505EA0-C2EC-4580-9245-BC88A0BB3C0C}">
            <xm:f>'100 SF BI (2)'!D34&lt;='100 SF BI (2)'!$B34</xm:f>
            <x14:dxf>
              <font>
                <b/>
                <i val="0"/>
                <u/>
                <color rgb="FFFF0000"/>
              </font>
              <fill>
                <patternFill>
                  <bgColor theme="9" tint="0.59996337778862885"/>
                </patternFill>
              </fill>
            </x14:dxf>
          </x14:cfRule>
          <xm:sqref>D24:O33</xm:sqref>
        </x14:conditionalFormatting>
        <x14:conditionalFormatting xmlns:xm="http://schemas.microsoft.com/office/excel/2006/main">
          <x14:cfRule type="expression" priority="1" id="{0A505EA0-C2EC-4580-9245-BC88A0BB3C0C}">
            <xm:f>'100 SF BI (2)'!D5&lt;='100 SF BI (2)'!$B5</xm:f>
            <x14:dxf>
              <font>
                <b/>
                <i val="0"/>
                <u/>
                <color rgb="FFFF0000"/>
              </font>
              <fill>
                <patternFill>
                  <bgColor theme="9" tint="0.59996337778862885"/>
                </patternFill>
              </fill>
            </x14:dxf>
          </x14:cfRule>
          <x14:cfRule type="expression" priority="453" id="{0910DC17-957A-46A2-BF17-54ED0FA7E32F}">
            <xm:f>'100 SF BI (2)'!D5&lt;='100 SF BI (2)'!$C5</xm:f>
            <x14:dxf>
              <font>
                <b/>
                <i val="0"/>
                <u/>
                <color rgb="FF0070C0"/>
              </font>
              <fill>
                <patternFill>
                  <bgColor theme="9" tint="0.59996337778862885"/>
                </patternFill>
              </fill>
            </x14:dxf>
          </x14:cfRule>
          <xm:sqref>D5:O34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O36"/>
  <sheetViews>
    <sheetView showGridLines="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E41" sqref="E41"/>
    </sheetView>
  </sheetViews>
  <sheetFormatPr baseColWidth="10" defaultColWidth="12.140625" defaultRowHeight="18.75" customHeight="1" x14ac:dyDescent="0.25"/>
  <cols>
    <col min="1" max="1" width="28.5703125" style="3" customWidth="1"/>
    <col min="2" max="16384" width="12.140625" style="3"/>
  </cols>
  <sheetData>
    <row r="1" spans="1:15" ht="18.75" customHeight="1" thickBot="1" x14ac:dyDescent="0.3">
      <c r="A1" s="157" t="s">
        <v>42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</row>
    <row r="2" spans="1:15" ht="18.75" customHeight="1" x14ac:dyDescent="0.25">
      <c r="A2" s="174" t="s">
        <v>1</v>
      </c>
      <c r="B2" s="171" t="s">
        <v>327</v>
      </c>
      <c r="C2" s="171" t="s">
        <v>328</v>
      </c>
      <c r="D2" s="187" t="str">
        <f>'100 SF BI'!D2:D4</f>
        <v>Meilleurs Temps</v>
      </c>
      <c r="E2" s="187" t="str">
        <f>'100 SF BI'!E2:E4</f>
        <v>Interclub Caen</v>
      </c>
      <c r="F2" s="187" t="str">
        <f>'100 SF BI'!F2:F4</f>
        <v>Interclub Cherbourg</v>
      </c>
      <c r="G2" s="187">
        <f>'100 SF BI'!G2:G4</f>
        <v>0</v>
      </c>
      <c r="H2" s="187">
        <f>'100 SF BI'!H2:H4</f>
        <v>0</v>
      </c>
      <c r="I2" s="187">
        <f>'100 SF BI'!I2:I4</f>
        <v>0</v>
      </c>
      <c r="J2" s="187">
        <f>'100 SF BI'!J2:J4</f>
        <v>0</v>
      </c>
      <c r="K2" s="187">
        <f>'100 SF BI'!K2:K4</f>
        <v>0</v>
      </c>
      <c r="L2" s="187">
        <f>'100 SF BI'!L2:L4</f>
        <v>0</v>
      </c>
      <c r="M2" s="187">
        <f>'100 SF BI'!M2:M4</f>
        <v>0</v>
      </c>
      <c r="N2" s="187">
        <f>'100 SF BI'!N2:N4</f>
        <v>0</v>
      </c>
      <c r="O2" s="207">
        <f>'100 SF BI'!O2:O4</f>
        <v>0</v>
      </c>
    </row>
    <row r="3" spans="1:15" ht="18.75" customHeight="1" x14ac:dyDescent="0.25">
      <c r="A3" s="200"/>
      <c r="B3" s="201"/>
      <c r="C3" s="201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208"/>
    </row>
    <row r="4" spans="1:15" ht="18.75" customHeight="1" thickBot="1" x14ac:dyDescent="0.3">
      <c r="A4" s="175"/>
      <c r="B4" s="172"/>
      <c r="C4" s="172"/>
      <c r="D4" s="73" t="str">
        <f>'100 SF BI'!D4</f>
        <v>2005/2014</v>
      </c>
      <c r="E4" s="73">
        <f>'100 SF BI'!E4</f>
        <v>41952</v>
      </c>
      <c r="F4" s="73">
        <f>'100 SF BI'!F4</f>
        <v>41980</v>
      </c>
      <c r="G4" s="73">
        <f>'100 SF BI'!G4</f>
        <v>0</v>
      </c>
      <c r="H4" s="73">
        <f>'100 SF BI'!H4</f>
        <v>0</v>
      </c>
      <c r="I4" s="73">
        <f>'100 SF BI'!I4</f>
        <v>0</v>
      </c>
      <c r="J4" s="73">
        <f>'100 SF BI'!J4</f>
        <v>0</v>
      </c>
      <c r="K4" s="73">
        <f>'100 SF BI'!K4</f>
        <v>0</v>
      </c>
      <c r="L4" s="73">
        <f>'100 SF BI'!L4</f>
        <v>0</v>
      </c>
      <c r="M4" s="73">
        <f>'100 SF BI'!M4</f>
        <v>0</v>
      </c>
      <c r="N4" s="73">
        <f>'100 SF BI'!N4</f>
        <v>0</v>
      </c>
      <c r="O4" s="74">
        <f>'100 SF BI'!O4</f>
        <v>0</v>
      </c>
    </row>
    <row r="5" spans="1:15" ht="18.75" customHeight="1" x14ac:dyDescent="0.25">
      <c r="A5" s="45" t="str">
        <f>IF(Nageur!A5="","",Nageur!A5)</f>
        <v>ANQUETIL Noa</v>
      </c>
      <c r="B5" s="79">
        <f ca="1">IF(Nageur!G5=1,'Temps de Qualifications'!$G$6,IF(Nageur!G5=2,'Temps de Qualifications'!$G$7,IF(Nageur!G5=3,'Temps de Qualifications'!$G$10,IF(Nageur!G5=4,'Temps de Qualifications'!$G$11,IF(Nageur!G5=5,'Temps de Qualifications'!$G$10,IF(Nageur!G5=6,'Temps de Qualifications'!$G$11,""))))))</f>
        <v>59.52</v>
      </c>
      <c r="C5" s="79">
        <f ca="1">IF(Nageur!H5=1,'Temps de Qualifications'!$G$17,IF(Nageur!H5=2,'Temps de Qualifications'!$G$19,IF(Nageur!H5=3,'Temps de Qualifications'!$G$21,IF(Nageur!H5=4,'Temps de Qualifications'!$G$23,IF(Nageur!H5=5,'Temps de Qualifications'!$G$25,IF(Nageur!H5=6,'Temps de Qualifications'!$G$27,IF(Nageur!H5=7,'Temps de Qualifications'!$G$29,IF(Nageur!H5=8,'Temps de Qualifications'!$G$31,IF(Nageur!H5=9,'Temps de Qualifications'!$G$33,IF(Nageur!H5=10,'Temps de Qualifications'!$G$35,IF(Nageur!H5=11,'Temps de Qualifications'!$G$37,IF(Nageur!H5=12,'Temps de Qualifications'!$G$39,IF(Nageur!H5=13,'Temps de Qualifications'!$G$41,IF(Nageur!H5=14,'Temps de Qualifications'!$G$43,""))))))))))))))</f>
        <v>81.650000000000006</v>
      </c>
      <c r="D5" s="8">
        <f>IF('100 SF BI'!D5="","",((MID('100 SF BI'!D5,1,2))*60)+(MID('100 SF BI'!D5,4,2))+((MID('100 SF BI'!D5,7,2))*0.01))</f>
        <v>91.77</v>
      </c>
      <c r="E5" s="8">
        <f>IF('100 SF BI'!E5="","",((MID('100 SF BI'!E5,1,2))*60)+(MID('100 SF BI'!E5,4,2))+((MID('100 SF BI'!E5,7,2))*0.01))</f>
        <v>84.45</v>
      </c>
      <c r="F5" s="8">
        <f>IF('100 SF BI'!F5="","",((MID('100 SF BI'!F5,1,2))*60)+(MID('100 SF BI'!F5,4,2))+((MID('100 SF BI'!F5,7,2))*0.01))</f>
        <v>88.07</v>
      </c>
      <c r="G5" s="8" t="str">
        <f>IF('100 SF BI'!G5="","",((MID('100 SF BI'!G5,1,2))*60)+(MID('100 SF BI'!G5,4,2))+((MID('100 SF BI'!G5,7,2))*0.01))</f>
        <v/>
      </c>
      <c r="H5" s="8" t="str">
        <f>IF('100 SF BI'!H5="","",((MID('100 SF BI'!H5,1,2))*60)+(MID('100 SF BI'!H5,4,2))+((MID('100 SF BI'!H5,7,2))*0.01))</f>
        <v/>
      </c>
      <c r="I5" s="8" t="str">
        <f>IF('100 SF BI'!I5="","",((MID('100 SF BI'!I5,1,2))*60)+(MID('100 SF BI'!I5,4,2))+((MID('100 SF BI'!I5,7,2))*0.01))</f>
        <v/>
      </c>
      <c r="J5" s="8" t="str">
        <f>IF('100 SF BI'!J5="","",((MID('100 SF BI'!J5,1,2))*60)+(MID('100 SF BI'!J5,4,2))+((MID('100 SF BI'!J5,7,2))*0.01))</f>
        <v/>
      </c>
      <c r="K5" s="8" t="str">
        <f>IF('100 SF BI'!K5="","",((MID('100 SF BI'!K5,1,2))*60)+(MID('100 SF BI'!K5,4,2))+((MID('100 SF BI'!K5,7,2))*0.01))</f>
        <v/>
      </c>
      <c r="L5" s="8" t="str">
        <f>IF('100 SF BI'!L5="","",((MID('100 SF BI'!L5,1,2))*60)+(MID('100 SF BI'!L5,4,2))+((MID('100 SF BI'!L5,7,2))*0.01))</f>
        <v/>
      </c>
      <c r="M5" s="8" t="str">
        <f>IF('100 SF BI'!M5="","",((MID('100 SF BI'!M5,1,2))*60)+(MID('100 SF BI'!M5,4,2))+((MID('100 SF BI'!M5,7,2))*0.01))</f>
        <v/>
      </c>
      <c r="N5" s="8" t="str">
        <f>IF('100 SF BI'!N5="","",((MID('100 SF BI'!N5,1,2))*60)+(MID('100 SF BI'!N5,4,2))+((MID('100 SF BI'!N5,7,2))*0.01))</f>
        <v/>
      </c>
      <c r="O5" s="37" t="str">
        <f>IF('100 SF BI'!O5="","",((MID('100 SF BI'!O5,1,2))*60)+(MID('100 SF BI'!O5,4,2))+((MID('100 SF BI'!O5,7,2))*0.01))</f>
        <v/>
      </c>
    </row>
    <row r="6" spans="1:15" ht="18.75" customHeight="1" x14ac:dyDescent="0.25">
      <c r="A6" s="46" t="str">
        <f>IF(Nageur!A6="","",Nageur!A6)</f>
        <v>HAMELIN Bertrand</v>
      </c>
      <c r="B6" s="80">
        <f ca="1">IF(Nageur!G6=1,'Temps de Qualifications'!$G$6,IF(Nageur!G6=2,'Temps de Qualifications'!$G$7,IF(Nageur!G6=3,'Temps de Qualifications'!$G$10,IF(Nageur!G6=4,'Temps de Qualifications'!$G$11,IF(Nageur!G6=5,'Temps de Qualifications'!$G$10,IF(Nageur!G6=6,'Temps de Qualifications'!$G$11,""))))))</f>
        <v>55.27</v>
      </c>
      <c r="C6" s="80">
        <f ca="1">IF(Nageur!H6=1,'Temps de Qualifications'!$G$17,IF(Nageur!H6=2,'Temps de Qualifications'!$G$19,IF(Nageur!H6=3,'Temps de Qualifications'!$G$21,IF(Nageur!H6=4,'Temps de Qualifications'!$G$23,IF(Nageur!H6=5,'Temps de Qualifications'!$G$25,IF(Nageur!H6=6,'Temps de Qualifications'!$G$27,IF(Nageur!H6=7,'Temps de Qualifications'!$G$29,IF(Nageur!H6=8,'Temps de Qualifications'!$G$31,IF(Nageur!H6=9,'Temps de Qualifications'!$G$33,IF(Nageur!H6=10,'Temps de Qualifications'!$G$35,IF(Nageur!H6=11,'Temps de Qualifications'!$G$37,IF(Nageur!H6=12,'Temps de Qualifications'!$G$39,IF(Nageur!H6=13,'Temps de Qualifications'!$G$41,IF(Nageur!H6=14,'Temps de Qualifications'!$G$43,""))))))))))))))</f>
        <v>66.209999999999994</v>
      </c>
      <c r="D6" s="17">
        <f>IF('100 SF BI'!D6="","",((MID('100 SF BI'!D6,1,2))*60)+(MID('100 SF BI'!D6,4,2))+((MID('100 SF BI'!D6,7,2))*0.01))</f>
        <v>60.62</v>
      </c>
      <c r="E6" s="17">
        <f>IF('100 SF BI'!E6="","",((MID('100 SF BI'!E6,1,2))*60)+(MID('100 SF BI'!E6,4,2))+((MID('100 SF BI'!E6,7,2))*0.01))</f>
        <v>58.38</v>
      </c>
      <c r="F6" s="17">
        <f>IF('100 SF BI'!F6="","",((MID('100 SF BI'!F6,1,2))*60)+(MID('100 SF BI'!F6,4,2))+((MID('100 SF BI'!F6,7,2))*0.01))</f>
        <v>57.08</v>
      </c>
      <c r="G6" s="17" t="str">
        <f>IF('100 SF BI'!G6="","",((MID('100 SF BI'!G6,1,2))*60)+(MID('100 SF BI'!G6,4,2))+((MID('100 SF BI'!G6,7,2))*0.01))</f>
        <v/>
      </c>
      <c r="H6" s="17" t="str">
        <f>IF('100 SF BI'!H6="","",((MID('100 SF BI'!H6,1,2))*60)+(MID('100 SF BI'!H6,4,2))+((MID('100 SF BI'!H6,7,2))*0.01))</f>
        <v/>
      </c>
      <c r="I6" s="17" t="str">
        <f>IF('100 SF BI'!I6="","",((MID('100 SF BI'!I6,1,2))*60)+(MID('100 SF BI'!I6,4,2))+((MID('100 SF BI'!I6,7,2))*0.01))</f>
        <v/>
      </c>
      <c r="J6" s="17" t="str">
        <f>IF('100 SF BI'!J6="","",((MID('100 SF BI'!J6,1,2))*60)+(MID('100 SF BI'!J6,4,2))+((MID('100 SF BI'!J6,7,2))*0.01))</f>
        <v/>
      </c>
      <c r="K6" s="17" t="str">
        <f>IF('100 SF BI'!K6="","",((MID('100 SF BI'!K6,1,2))*60)+(MID('100 SF BI'!K6,4,2))+((MID('100 SF BI'!K6,7,2))*0.01))</f>
        <v/>
      </c>
      <c r="L6" s="17" t="str">
        <f>IF('100 SF BI'!L6="","",((MID('100 SF BI'!L6,1,2))*60)+(MID('100 SF BI'!L6,4,2))+((MID('100 SF BI'!L6,7,2))*0.01))</f>
        <v/>
      </c>
      <c r="M6" s="17" t="str">
        <f>IF('100 SF BI'!M6="","",((MID('100 SF BI'!M6,1,2))*60)+(MID('100 SF BI'!M6,4,2))+((MID('100 SF BI'!M6,7,2))*0.01))</f>
        <v/>
      </c>
      <c r="N6" s="17" t="str">
        <f>IF('100 SF BI'!N6="","",((MID('100 SF BI'!N6,1,2))*60)+(MID('100 SF BI'!N6,4,2))+((MID('100 SF BI'!N6,7,2))*0.01))</f>
        <v/>
      </c>
      <c r="O6" s="19" t="str">
        <f>IF('100 SF BI'!O6="","",((MID('100 SF BI'!O6,1,2))*60)+(MID('100 SF BI'!O6,4,2))+((MID('100 SF BI'!O6,7,2))*0.01))</f>
        <v/>
      </c>
    </row>
    <row r="7" spans="1:15" ht="18.75" customHeight="1" x14ac:dyDescent="0.25">
      <c r="A7" s="46" t="str">
        <f>IF(Nageur!A7="","",Nageur!A7)</f>
        <v>HAMELIN Marina</v>
      </c>
      <c r="B7" s="80">
        <f ca="1">IF(Nageur!G7=1,'Temps de Qualifications'!$G$6,IF(Nageur!G7=2,'Temps de Qualifications'!$G$7,IF(Nageur!G7=3,'Temps de Qualifications'!$G$10,IF(Nageur!G7=4,'Temps de Qualifications'!$G$11,IF(Nageur!G7=5,'Temps de Qualifications'!$G$10,IF(Nageur!G7=6,'Temps de Qualifications'!$G$11,""))))))</f>
        <v>66.819999999999993</v>
      </c>
      <c r="C7" s="80">
        <f ca="1">IF(Nageur!H7=1,'Temps de Qualifications'!$G$17,IF(Nageur!H7=2,'Temps de Qualifications'!$G$19,IF(Nageur!H7=3,'Temps de Qualifications'!$G$21,IF(Nageur!H7=4,'Temps de Qualifications'!$G$23,IF(Nageur!H7=5,'Temps de Qualifications'!$G$25,IF(Nageur!H7=6,'Temps de Qualifications'!$G$27,IF(Nageur!H7=7,'Temps de Qualifications'!$G$29,IF(Nageur!H7=8,'Temps de Qualifications'!$G$31,IF(Nageur!H7=9,'Temps de Qualifications'!$G$33,IF(Nageur!H7=10,'Temps de Qualifications'!$G$35,IF(Nageur!H7=11,'Temps de Qualifications'!$G$37,IF(Nageur!H7=12,'Temps de Qualifications'!$G$39,IF(Nageur!H7=13,'Temps de Qualifications'!$G$41,IF(Nageur!H7=14,'Temps de Qualifications'!$G$43,""))))))))))))))</f>
        <v>79.25</v>
      </c>
      <c r="D7" s="17">
        <f>IF('100 SF BI'!D7="","",((MID('100 SF BI'!D7,1,2))*60)+(MID('100 SF BI'!D7,4,2))+((MID('100 SF BI'!D7,7,2))*0.01))</f>
        <v>79.22</v>
      </c>
      <c r="E7" s="17">
        <f>IF('100 SF BI'!E7="","",((MID('100 SF BI'!E7,1,2))*60)+(MID('100 SF BI'!E7,4,2))+((MID('100 SF BI'!E7,7,2))*0.01))</f>
        <v>78.22</v>
      </c>
      <c r="F7" s="17">
        <f>IF('100 SF BI'!F7="","",((MID('100 SF BI'!F7,1,2))*60)+(MID('100 SF BI'!F7,4,2))+((MID('100 SF BI'!F7,7,2))*0.01))</f>
        <v>73.72</v>
      </c>
      <c r="G7" s="17" t="str">
        <f>IF('100 SF BI'!G7="","",((MID('100 SF BI'!G7,1,2))*60)+(MID('100 SF BI'!G7,4,2))+((MID('100 SF BI'!G7,7,2))*0.01))</f>
        <v/>
      </c>
      <c r="H7" s="17" t="str">
        <f>IF('100 SF BI'!H7="","",((MID('100 SF BI'!H7,1,2))*60)+(MID('100 SF BI'!H7,4,2))+((MID('100 SF BI'!H7,7,2))*0.01))</f>
        <v/>
      </c>
      <c r="I7" s="17" t="str">
        <f>IF('100 SF BI'!I7="","",((MID('100 SF BI'!I7,1,2))*60)+(MID('100 SF BI'!I7,4,2))+((MID('100 SF BI'!I7,7,2))*0.01))</f>
        <v/>
      </c>
      <c r="J7" s="17" t="str">
        <f>IF('100 SF BI'!J7="","",((MID('100 SF BI'!J7,1,2))*60)+(MID('100 SF BI'!J7,4,2))+((MID('100 SF BI'!J7,7,2))*0.01))</f>
        <v/>
      </c>
      <c r="K7" s="17" t="str">
        <f>IF('100 SF BI'!K7="","",((MID('100 SF BI'!K7,1,2))*60)+(MID('100 SF BI'!K7,4,2))+((MID('100 SF BI'!K7,7,2))*0.01))</f>
        <v/>
      </c>
      <c r="L7" s="17" t="str">
        <f>IF('100 SF BI'!L7="","",((MID('100 SF BI'!L7,1,2))*60)+(MID('100 SF BI'!L7,4,2))+((MID('100 SF BI'!L7,7,2))*0.01))</f>
        <v/>
      </c>
      <c r="M7" s="17" t="str">
        <f>IF('100 SF BI'!M7="","",((MID('100 SF BI'!M7,1,2))*60)+(MID('100 SF BI'!M7,4,2))+((MID('100 SF BI'!M7,7,2))*0.01))</f>
        <v/>
      </c>
      <c r="N7" s="17" t="str">
        <f>IF('100 SF BI'!N7="","",((MID('100 SF BI'!N7,1,2))*60)+(MID('100 SF BI'!N7,4,2))+((MID('100 SF BI'!N7,7,2))*0.01))</f>
        <v/>
      </c>
      <c r="O7" s="19" t="str">
        <f>IF('100 SF BI'!O7="","",((MID('100 SF BI'!O7,1,2))*60)+(MID('100 SF BI'!O7,4,2))+((MID('100 SF BI'!O7,7,2))*0.01))</f>
        <v/>
      </c>
    </row>
    <row r="8" spans="1:15" ht="18.75" customHeight="1" x14ac:dyDescent="0.25">
      <c r="A8" s="46" t="str">
        <f>IF(Nageur!A8="","",Nageur!A8)</f>
        <v>LE PELLETIER Pablo</v>
      </c>
      <c r="B8" s="80">
        <f ca="1">IF(Nageur!G8=1,'Temps de Qualifications'!$G$6,IF(Nageur!G8=2,'Temps de Qualifications'!$G$7,IF(Nageur!G8=3,'Temps de Qualifications'!$G$10,IF(Nageur!G8=4,'Temps de Qualifications'!$G$11,IF(Nageur!G8=5,'Temps de Qualifications'!$G$10,IF(Nageur!G8=6,'Temps de Qualifications'!$G$11,""))))))</f>
        <v>59.52</v>
      </c>
      <c r="C8" s="80">
        <f ca="1">IF(Nageur!H8=1,'Temps de Qualifications'!$G$17,IF(Nageur!H8=2,'Temps de Qualifications'!$G$19,IF(Nageur!H8=3,'Temps de Qualifications'!$G$21,IF(Nageur!H8=4,'Temps de Qualifications'!$G$23,IF(Nageur!H8=5,'Temps de Qualifications'!$G$25,IF(Nageur!H8=6,'Temps de Qualifications'!$G$27,IF(Nageur!H8=7,'Temps de Qualifications'!$G$29,IF(Nageur!H8=8,'Temps de Qualifications'!$G$31,IF(Nageur!H8=9,'Temps de Qualifications'!$G$33,IF(Nageur!H8=10,'Temps de Qualifications'!$G$35,IF(Nageur!H8=11,'Temps de Qualifications'!$G$37,IF(Nageur!H8=12,'Temps de Qualifications'!$G$39,IF(Nageur!H8=13,'Temps de Qualifications'!$G$41,IF(Nageur!H8=14,'Temps de Qualifications'!$G$43,""))))))))))))))</f>
        <v>81.650000000000006</v>
      </c>
      <c r="D8" s="17">
        <f>IF('100 SF BI'!D8="","",((MID('100 SF BI'!D8,1,2))*60)+(MID('100 SF BI'!D8,4,2))+((MID('100 SF BI'!D8,7,2))*0.01))</f>
        <v>88.12</v>
      </c>
      <c r="E8" s="17">
        <f>IF('100 SF BI'!E8="","",((MID('100 SF BI'!E8,1,2))*60)+(MID('100 SF BI'!E8,4,2))+((MID('100 SF BI'!E8,7,2))*0.01))</f>
        <v>89.16</v>
      </c>
      <c r="F8" s="17">
        <f>IF('100 SF BI'!F8="","",((MID('100 SF BI'!F8,1,2))*60)+(MID('100 SF BI'!F8,4,2))+((MID('100 SF BI'!F8,7,2))*0.01))</f>
        <v>83.83</v>
      </c>
      <c r="G8" s="17" t="str">
        <f>IF('100 SF BI'!G8="","",((MID('100 SF BI'!G8,1,2))*60)+(MID('100 SF BI'!G8,4,2))+((MID('100 SF BI'!G8,7,2))*0.01))</f>
        <v/>
      </c>
      <c r="H8" s="17" t="str">
        <f>IF('100 SF BI'!H8="","",((MID('100 SF BI'!H8,1,2))*60)+(MID('100 SF BI'!H8,4,2))+((MID('100 SF BI'!H8,7,2))*0.01))</f>
        <v/>
      </c>
      <c r="I8" s="17" t="str">
        <f>IF('100 SF BI'!I8="","",((MID('100 SF BI'!I8,1,2))*60)+(MID('100 SF BI'!I8,4,2))+((MID('100 SF BI'!I8,7,2))*0.01))</f>
        <v/>
      </c>
      <c r="J8" s="17" t="str">
        <f>IF('100 SF BI'!J8="","",((MID('100 SF BI'!J8,1,2))*60)+(MID('100 SF BI'!J8,4,2))+((MID('100 SF BI'!J8,7,2))*0.01))</f>
        <v/>
      </c>
      <c r="K8" s="17" t="str">
        <f>IF('100 SF BI'!K8="","",((MID('100 SF BI'!K8,1,2))*60)+(MID('100 SF BI'!K8,4,2))+((MID('100 SF BI'!K8,7,2))*0.01))</f>
        <v/>
      </c>
      <c r="L8" s="17" t="str">
        <f>IF('100 SF BI'!L8="","",((MID('100 SF BI'!L8,1,2))*60)+(MID('100 SF BI'!L8,4,2))+((MID('100 SF BI'!L8,7,2))*0.01))</f>
        <v/>
      </c>
      <c r="M8" s="17" t="str">
        <f>IF('100 SF BI'!M8="","",((MID('100 SF BI'!M8,1,2))*60)+(MID('100 SF BI'!M8,4,2))+((MID('100 SF BI'!M8,7,2))*0.01))</f>
        <v/>
      </c>
      <c r="N8" s="17" t="str">
        <f>IF('100 SF BI'!N8="","",((MID('100 SF BI'!N8,1,2))*60)+(MID('100 SF BI'!N8,4,2))+((MID('100 SF BI'!N8,7,2))*0.01))</f>
        <v/>
      </c>
      <c r="O8" s="19" t="str">
        <f>IF('100 SF BI'!O8="","",((MID('100 SF BI'!O8,1,2))*60)+(MID('100 SF BI'!O8,4,2))+((MID('100 SF BI'!O8,7,2))*0.01))</f>
        <v/>
      </c>
    </row>
    <row r="9" spans="1:15" ht="18.75" customHeight="1" x14ac:dyDescent="0.25">
      <c r="A9" s="46" t="str">
        <f>IF(Nageur!A9="","",Nageur!A9)</f>
        <v>LESOIF Lisa</v>
      </c>
      <c r="B9" s="80">
        <f ca="1">IF(Nageur!G9=1,'Temps de Qualifications'!$G$6,IF(Nageur!G9=2,'Temps de Qualifications'!$G$7,IF(Nageur!G9=3,'Temps de Qualifications'!$G$10,IF(Nageur!G9=4,'Temps de Qualifications'!$G$11,IF(Nageur!G9=5,'Temps de Qualifications'!$G$10,IF(Nageur!G9=6,'Temps de Qualifications'!$G$11,""))))))</f>
        <v>66.819999999999993</v>
      </c>
      <c r="C9" s="80">
        <f ca="1">IF(Nageur!H9=1,'Temps de Qualifications'!$G$17,IF(Nageur!H9=2,'Temps de Qualifications'!$G$19,IF(Nageur!H9=3,'Temps de Qualifications'!$G$21,IF(Nageur!H9=4,'Temps de Qualifications'!$G$23,IF(Nageur!H9=5,'Temps de Qualifications'!$G$25,IF(Nageur!H9=6,'Temps de Qualifications'!$G$27,IF(Nageur!H9=7,'Temps de Qualifications'!$G$29,IF(Nageur!H9=8,'Temps de Qualifications'!$G$31,IF(Nageur!H9=9,'Temps de Qualifications'!$G$33,IF(Nageur!H9=10,'Temps de Qualifications'!$G$35,IF(Nageur!H9=11,'Temps de Qualifications'!$G$37,IF(Nageur!H9=12,'Temps de Qualifications'!$G$39,IF(Nageur!H9=13,'Temps de Qualifications'!$G$41,IF(Nageur!H9=14,'Temps de Qualifications'!$G$43,""))))))))))))))</f>
        <v>92.26</v>
      </c>
      <c r="D9" s="17">
        <f>IF('100 SF BI'!D9="","",((MID('100 SF BI'!D9,1,2))*60)+(MID('100 SF BI'!D9,4,2))+((MID('100 SF BI'!D9,7,2))*0.01))</f>
        <v>99.59</v>
      </c>
      <c r="E9" s="17" t="str">
        <f>IF('100 SF BI'!E9="","",((MID('100 SF BI'!E9,1,2))*60)+(MID('100 SF BI'!E9,4,2))+((MID('100 SF BI'!E9,7,2))*0.01))</f>
        <v/>
      </c>
      <c r="F9" s="17" t="str">
        <f>IF('100 SF BI'!F9="","",((MID('100 SF BI'!F9,1,2))*60)+(MID('100 SF BI'!F9,4,2))+((MID('100 SF BI'!F9,7,2))*0.01))</f>
        <v/>
      </c>
      <c r="G9" s="17" t="str">
        <f>IF('100 SF BI'!G9="","",((MID('100 SF BI'!G9,1,2))*60)+(MID('100 SF BI'!G9,4,2))+((MID('100 SF BI'!G9,7,2))*0.01))</f>
        <v/>
      </c>
      <c r="H9" s="17" t="str">
        <f>IF('100 SF BI'!H9="","",((MID('100 SF BI'!H9,1,2))*60)+(MID('100 SF BI'!H9,4,2))+((MID('100 SF BI'!H9,7,2))*0.01))</f>
        <v/>
      </c>
      <c r="I9" s="17" t="str">
        <f>IF('100 SF BI'!I9="","",((MID('100 SF BI'!I9,1,2))*60)+(MID('100 SF BI'!I9,4,2))+((MID('100 SF BI'!I9,7,2))*0.01))</f>
        <v/>
      </c>
      <c r="J9" s="17" t="str">
        <f>IF('100 SF BI'!J9="","",((MID('100 SF BI'!J9,1,2))*60)+(MID('100 SF BI'!J9,4,2))+((MID('100 SF BI'!J9,7,2))*0.01))</f>
        <v/>
      </c>
      <c r="K9" s="17" t="str">
        <f>IF('100 SF BI'!K9="","",((MID('100 SF BI'!K9,1,2))*60)+(MID('100 SF BI'!K9,4,2))+((MID('100 SF BI'!K9,7,2))*0.01))</f>
        <v/>
      </c>
      <c r="L9" s="17" t="str">
        <f>IF('100 SF BI'!L9="","",((MID('100 SF BI'!L9,1,2))*60)+(MID('100 SF BI'!L9,4,2))+((MID('100 SF BI'!L9,7,2))*0.01))</f>
        <v/>
      </c>
      <c r="M9" s="17" t="str">
        <f>IF('100 SF BI'!M9="","",((MID('100 SF BI'!M9,1,2))*60)+(MID('100 SF BI'!M9,4,2))+((MID('100 SF BI'!M9,7,2))*0.01))</f>
        <v/>
      </c>
      <c r="N9" s="17" t="str">
        <f>IF('100 SF BI'!N9="","",((MID('100 SF BI'!N9,1,2))*60)+(MID('100 SF BI'!N9,4,2))+((MID('100 SF BI'!N9,7,2))*0.01))</f>
        <v/>
      </c>
      <c r="O9" s="19" t="str">
        <f>IF('100 SF BI'!O9="","",((MID('100 SF BI'!O9,1,2))*60)+(MID('100 SF BI'!O9,4,2))+((MID('100 SF BI'!O9,7,2))*0.01))</f>
        <v/>
      </c>
    </row>
    <row r="10" spans="1:15" ht="18.75" customHeight="1" x14ac:dyDescent="0.25">
      <c r="A10" s="46" t="str">
        <f>IF(Nageur!A10="","",Nageur!A10)</f>
        <v>RENOUF Valérie</v>
      </c>
      <c r="B10" s="80">
        <f ca="1">IF(Nageur!G10=1,'Temps de Qualifications'!$G$6,IF(Nageur!G10=2,'Temps de Qualifications'!$G$7,IF(Nageur!G10=3,'Temps de Qualifications'!$G$10,IF(Nageur!G10=4,'Temps de Qualifications'!$G$11,IF(Nageur!G10=5,'Temps de Qualifications'!$G$10,IF(Nageur!G10=6,'Temps de Qualifications'!$G$11,""))))))</f>
        <v>63.26</v>
      </c>
      <c r="C10" s="80">
        <f ca="1">IF(Nageur!H10=1,'Temps de Qualifications'!$G$17,IF(Nageur!H10=2,'Temps de Qualifications'!$G$19,IF(Nageur!H10=3,'Temps de Qualifications'!$G$21,IF(Nageur!H10=4,'Temps de Qualifications'!$G$23,IF(Nageur!H10=5,'Temps de Qualifications'!$G$25,IF(Nageur!H10=6,'Temps de Qualifications'!$G$27,IF(Nageur!H10=7,'Temps de Qualifications'!$G$29,IF(Nageur!H10=8,'Temps de Qualifications'!$G$31,IF(Nageur!H10=9,'Temps de Qualifications'!$G$33,IF(Nageur!H10=10,'Temps de Qualifications'!$G$35,IF(Nageur!H10=11,'Temps de Qualifications'!$G$37,IF(Nageur!H10=12,'Temps de Qualifications'!$G$39,IF(Nageur!H10=13,'Temps de Qualifications'!$G$41,IF(Nageur!H10=14,'Temps de Qualifications'!$G$43,""))))))))))))))</f>
        <v>74.89</v>
      </c>
      <c r="D10" s="17">
        <f>IF('100 SF BI'!D10="","",((MID('100 SF BI'!D10,1,2))*60)+(MID('100 SF BI'!D10,4,2))+((MID('100 SF BI'!D10,7,2))*0.01))</f>
        <v>73.23</v>
      </c>
      <c r="E10" s="17" t="str">
        <f>IF('100 SF BI'!E10="","",((MID('100 SF BI'!E10,1,2))*60)+(MID('100 SF BI'!E10,4,2))+((MID('100 SF BI'!E10,7,2))*0.01))</f>
        <v/>
      </c>
      <c r="F10" s="17" t="str">
        <f>IF('100 SF BI'!F10="","",((MID('100 SF BI'!F10,1,2))*60)+(MID('100 SF BI'!F10,4,2))+((MID('100 SF BI'!F10,7,2))*0.01))</f>
        <v/>
      </c>
      <c r="G10" s="17" t="str">
        <f>IF('100 SF BI'!G10="","",((MID('100 SF BI'!G10,1,2))*60)+(MID('100 SF BI'!G10,4,2))+((MID('100 SF BI'!G10,7,2))*0.01))</f>
        <v/>
      </c>
      <c r="H10" s="17" t="str">
        <f>IF('100 SF BI'!H10="","",((MID('100 SF BI'!H10,1,2))*60)+(MID('100 SF BI'!H10,4,2))+((MID('100 SF BI'!H10,7,2))*0.01))</f>
        <v/>
      </c>
      <c r="I10" s="17" t="str">
        <f>IF('100 SF BI'!I10="","",((MID('100 SF BI'!I10,1,2))*60)+(MID('100 SF BI'!I10,4,2))+((MID('100 SF BI'!I10,7,2))*0.01))</f>
        <v/>
      </c>
      <c r="J10" s="17" t="str">
        <f>IF('100 SF BI'!J10="","",((MID('100 SF BI'!J10,1,2))*60)+(MID('100 SF BI'!J10,4,2))+((MID('100 SF BI'!J10,7,2))*0.01))</f>
        <v/>
      </c>
      <c r="K10" s="17" t="str">
        <f>IF('100 SF BI'!K10="","",((MID('100 SF BI'!K10,1,2))*60)+(MID('100 SF BI'!K10,4,2))+((MID('100 SF BI'!K10,7,2))*0.01))</f>
        <v/>
      </c>
      <c r="L10" s="17" t="str">
        <f>IF('100 SF BI'!L10="","",((MID('100 SF BI'!L10,1,2))*60)+(MID('100 SF BI'!L10,4,2))+((MID('100 SF BI'!L10,7,2))*0.01))</f>
        <v/>
      </c>
      <c r="M10" s="17" t="str">
        <f>IF('100 SF BI'!M10="","",((MID('100 SF BI'!M10,1,2))*60)+(MID('100 SF BI'!M10,4,2))+((MID('100 SF BI'!M10,7,2))*0.01))</f>
        <v/>
      </c>
      <c r="N10" s="17" t="str">
        <f>IF('100 SF BI'!N10="","",((MID('100 SF BI'!N10,1,2))*60)+(MID('100 SF BI'!N10,4,2))+((MID('100 SF BI'!N10,7,2))*0.01))</f>
        <v/>
      </c>
      <c r="O10" s="19" t="str">
        <f>IF('100 SF BI'!O10="","",((MID('100 SF BI'!O10,1,2))*60)+(MID('100 SF BI'!O10,4,2))+((MID('100 SF BI'!O10,7,2))*0.01))</f>
        <v/>
      </c>
    </row>
    <row r="11" spans="1:15" ht="18.75" customHeight="1" x14ac:dyDescent="0.25">
      <c r="A11" s="46" t="str">
        <f>IF(Nageur!A11="","",Nageur!A11)</f>
        <v>TESSON Benjamin</v>
      </c>
      <c r="B11" s="80">
        <f ca="1">IF(Nageur!G11=1,'Temps de Qualifications'!$G$6,IF(Nageur!G11=2,'Temps de Qualifications'!$G$7,IF(Nageur!G11=3,'Temps de Qualifications'!$G$10,IF(Nageur!G11=4,'Temps de Qualifications'!$G$11,IF(Nageur!G11=5,'Temps de Qualifications'!$G$10,IF(Nageur!G11=6,'Temps de Qualifications'!$G$11,""))))))</f>
        <v>55.27</v>
      </c>
      <c r="C11" s="80">
        <f ca="1">IF(Nageur!H11=1,'Temps de Qualifications'!$G$17,IF(Nageur!H11=2,'Temps de Qualifications'!$G$19,IF(Nageur!H11=3,'Temps de Qualifications'!$G$21,IF(Nageur!H11=4,'Temps de Qualifications'!$G$23,IF(Nageur!H11=5,'Temps de Qualifications'!$G$25,IF(Nageur!H11=6,'Temps de Qualifications'!$G$27,IF(Nageur!H11=7,'Temps de Qualifications'!$G$29,IF(Nageur!H11=8,'Temps de Qualifications'!$G$31,IF(Nageur!H11=9,'Temps de Qualifications'!$G$33,IF(Nageur!H11=10,'Temps de Qualifications'!$G$35,IF(Nageur!H11=11,'Temps de Qualifications'!$G$37,IF(Nageur!H11=12,'Temps de Qualifications'!$G$39,IF(Nageur!H11=13,'Temps de Qualifications'!$G$41,IF(Nageur!H11=14,'Temps de Qualifications'!$G$43,""))))))))))))))</f>
        <v>60.32</v>
      </c>
      <c r="D11" s="17">
        <f>IF('100 SF BI'!D11="","",((MID('100 SF BI'!D11,1,2))*60)+(MID('100 SF BI'!D11,4,2))+((MID('100 SF BI'!D11,7,2))*0.01))</f>
        <v>66.59</v>
      </c>
      <c r="E11" s="17">
        <f>IF('100 SF BI'!E11="","",((MID('100 SF BI'!E11,1,2))*60)+(MID('100 SF BI'!E11,4,2))+((MID('100 SF BI'!E11,7,2))*0.01))</f>
        <v>70.44</v>
      </c>
      <c r="F11" s="17">
        <f>IF('100 SF BI'!F11="","",((MID('100 SF BI'!F11,1,2))*60)+(MID('100 SF BI'!F11,4,2))+((MID('100 SF BI'!F11,7,2))*0.01))</f>
        <v>72.290000000000006</v>
      </c>
      <c r="G11" s="17" t="str">
        <f>IF('100 SF BI'!G11="","",((MID('100 SF BI'!G11,1,2))*60)+(MID('100 SF BI'!G11,4,2))+((MID('100 SF BI'!G11,7,2))*0.01))</f>
        <v/>
      </c>
      <c r="H11" s="17" t="str">
        <f>IF('100 SF BI'!H11="","",((MID('100 SF BI'!H11,1,2))*60)+(MID('100 SF BI'!H11,4,2))+((MID('100 SF BI'!H11,7,2))*0.01))</f>
        <v/>
      </c>
      <c r="I11" s="17" t="str">
        <f>IF('100 SF BI'!I11="","",((MID('100 SF BI'!I11,1,2))*60)+(MID('100 SF BI'!I11,4,2))+((MID('100 SF BI'!I11,7,2))*0.01))</f>
        <v/>
      </c>
      <c r="J11" s="17" t="str">
        <f>IF('100 SF BI'!J11="","",((MID('100 SF BI'!J11,1,2))*60)+(MID('100 SF BI'!J11,4,2))+((MID('100 SF BI'!J11,7,2))*0.01))</f>
        <v/>
      </c>
      <c r="K11" s="17" t="str">
        <f>IF('100 SF BI'!K11="","",((MID('100 SF BI'!K11,1,2))*60)+(MID('100 SF BI'!K11,4,2))+((MID('100 SF BI'!K11,7,2))*0.01))</f>
        <v/>
      </c>
      <c r="L11" s="17" t="str">
        <f>IF('100 SF BI'!L11="","",((MID('100 SF BI'!L11,1,2))*60)+(MID('100 SF BI'!L11,4,2))+((MID('100 SF BI'!L11,7,2))*0.01))</f>
        <v/>
      </c>
      <c r="M11" s="17" t="str">
        <f>IF('100 SF BI'!M11="","",((MID('100 SF BI'!M11,1,2))*60)+(MID('100 SF BI'!M11,4,2))+((MID('100 SF BI'!M11,7,2))*0.01))</f>
        <v/>
      </c>
      <c r="N11" s="17" t="str">
        <f>IF('100 SF BI'!N11="","",((MID('100 SF BI'!N11,1,2))*60)+(MID('100 SF BI'!N11,4,2))+((MID('100 SF BI'!N11,7,2))*0.01))</f>
        <v/>
      </c>
      <c r="O11" s="19" t="str">
        <f>IF('100 SF BI'!O11="","",((MID('100 SF BI'!O11,1,2))*60)+(MID('100 SF BI'!O11,4,2))+((MID('100 SF BI'!O11,7,2))*0.01))</f>
        <v/>
      </c>
    </row>
    <row r="12" spans="1:15" ht="18.75" customHeight="1" x14ac:dyDescent="0.25">
      <c r="A12" s="46" t="str">
        <f>IF(Nageur!A12="","",Nageur!A12)</f>
        <v>TESSON Florian</v>
      </c>
      <c r="B12" s="80">
        <f ca="1">IF(Nageur!G12=1,'Temps de Qualifications'!$G$6,IF(Nageur!G12=2,'Temps de Qualifications'!$G$7,IF(Nageur!G12=3,'Temps de Qualifications'!$G$10,IF(Nageur!G12=4,'Temps de Qualifications'!$G$11,IF(Nageur!G12=5,'Temps de Qualifications'!$G$10,IF(Nageur!G12=6,'Temps de Qualifications'!$G$11,""))))))</f>
        <v>55.27</v>
      </c>
      <c r="C12" s="80">
        <f ca="1">IF(Nageur!H12=1,'Temps de Qualifications'!$G$17,IF(Nageur!H12=2,'Temps de Qualifications'!$G$19,IF(Nageur!H12=3,'Temps de Qualifications'!$G$21,IF(Nageur!H12=4,'Temps de Qualifications'!$G$23,IF(Nageur!H12=5,'Temps de Qualifications'!$G$25,IF(Nageur!H12=6,'Temps de Qualifications'!$G$27,IF(Nageur!H12=7,'Temps de Qualifications'!$G$29,IF(Nageur!H12=8,'Temps de Qualifications'!$G$31,IF(Nageur!H12=9,'Temps de Qualifications'!$G$33,IF(Nageur!H12=10,'Temps de Qualifications'!$G$35,IF(Nageur!H12=11,'Temps de Qualifications'!$G$37,IF(Nageur!H12=12,'Temps de Qualifications'!$G$39,IF(Nageur!H12=13,'Temps de Qualifications'!$G$41,IF(Nageur!H12=14,'Temps de Qualifications'!$G$43,""))))))))))))))</f>
        <v>66.209999999999994</v>
      </c>
      <c r="D12" s="17" t="str">
        <f>IF('100 SF BI'!D12="","",((MID('100 SF BI'!D12,1,2))*60)+(MID('100 SF BI'!D12,4,2))+((MID('100 SF BI'!D12,7,2))*0.01))</f>
        <v/>
      </c>
      <c r="E12" s="17">
        <f>IF('100 SF BI'!E12="","",((MID('100 SF BI'!E12,1,2))*60)+(MID('100 SF BI'!E12,4,2))+((MID('100 SF BI'!E12,7,2))*0.01))</f>
        <v>61.04</v>
      </c>
      <c r="F12" s="17">
        <f>IF('100 SF BI'!F12="","",((MID('100 SF BI'!F12,1,2))*60)+(MID('100 SF BI'!F12,4,2))+((MID('100 SF BI'!F12,7,2))*0.01))</f>
        <v>58.65</v>
      </c>
      <c r="G12" s="17" t="str">
        <f>IF('100 SF BI'!G12="","",((MID('100 SF BI'!G12,1,2))*60)+(MID('100 SF BI'!G12,4,2))+((MID('100 SF BI'!G12,7,2))*0.01))</f>
        <v/>
      </c>
      <c r="H12" s="17" t="str">
        <f>IF('100 SF BI'!H12="","",((MID('100 SF BI'!H12,1,2))*60)+(MID('100 SF BI'!H12,4,2))+((MID('100 SF BI'!H12,7,2))*0.01))</f>
        <v/>
      </c>
      <c r="I12" s="17" t="str">
        <f>IF('100 SF BI'!I12="","",((MID('100 SF BI'!I12,1,2))*60)+(MID('100 SF BI'!I12,4,2))+((MID('100 SF BI'!I12,7,2))*0.01))</f>
        <v/>
      </c>
      <c r="J12" s="17" t="str">
        <f>IF('100 SF BI'!J12="","",((MID('100 SF BI'!J12,1,2))*60)+(MID('100 SF BI'!J12,4,2))+((MID('100 SF BI'!J12,7,2))*0.01))</f>
        <v/>
      </c>
      <c r="K12" s="17" t="str">
        <f>IF('100 SF BI'!K12="","",((MID('100 SF BI'!K12,1,2))*60)+(MID('100 SF BI'!K12,4,2))+((MID('100 SF BI'!K12,7,2))*0.01))</f>
        <v/>
      </c>
      <c r="L12" s="17" t="str">
        <f>IF('100 SF BI'!L12="","",((MID('100 SF BI'!L12,1,2))*60)+(MID('100 SF BI'!L12,4,2))+((MID('100 SF BI'!L12,7,2))*0.01))</f>
        <v/>
      </c>
      <c r="M12" s="17" t="str">
        <f>IF('100 SF BI'!M12="","",((MID('100 SF BI'!M12,1,2))*60)+(MID('100 SF BI'!M12,4,2))+((MID('100 SF BI'!M12,7,2))*0.01))</f>
        <v/>
      </c>
      <c r="N12" s="17" t="str">
        <f>IF('100 SF BI'!N12="","",((MID('100 SF BI'!N12,1,2))*60)+(MID('100 SF BI'!N12,4,2))+((MID('100 SF BI'!N12,7,2))*0.01))</f>
        <v/>
      </c>
      <c r="O12" s="19" t="str">
        <f>IF('100 SF BI'!O12="","",((MID('100 SF BI'!O12,1,2))*60)+(MID('100 SF BI'!O12,4,2))+((MID('100 SF BI'!O12,7,2))*0.01))</f>
        <v/>
      </c>
    </row>
    <row r="13" spans="1:15" ht="18.75" customHeight="1" x14ac:dyDescent="0.25">
      <c r="A13" s="46" t="str">
        <f>IF(Nageur!A13="","",Nageur!A13)</f>
        <v>TOLLEMER Adèle</v>
      </c>
      <c r="B13" s="80">
        <f ca="1">IF(Nageur!G13=1,'Temps de Qualifications'!$G$6,IF(Nageur!G13=2,'Temps de Qualifications'!$G$7,IF(Nageur!G13=3,'Temps de Qualifications'!$G$10,IF(Nageur!G13=4,'Temps de Qualifications'!$G$11,IF(Nageur!G13=5,'Temps de Qualifications'!$G$10,IF(Nageur!G13=6,'Temps de Qualifications'!$G$11,""))))))</f>
        <v>66.819999999999993</v>
      </c>
      <c r="C13" s="80">
        <f ca="1">IF(Nageur!H13=1,'Temps de Qualifications'!$G$17,IF(Nageur!H13=2,'Temps de Qualifications'!$G$19,IF(Nageur!H13=3,'Temps de Qualifications'!$G$21,IF(Nageur!H13=4,'Temps de Qualifications'!$G$23,IF(Nageur!H13=5,'Temps de Qualifications'!$G$25,IF(Nageur!H13=6,'Temps de Qualifications'!$G$27,IF(Nageur!H13=7,'Temps de Qualifications'!$G$29,IF(Nageur!H13=8,'Temps de Qualifications'!$G$31,IF(Nageur!H13=9,'Temps de Qualifications'!$G$33,IF(Nageur!H13=10,'Temps de Qualifications'!$G$35,IF(Nageur!H13=11,'Temps de Qualifications'!$G$37,IF(Nageur!H13=12,'Temps de Qualifications'!$G$39,IF(Nageur!H13=13,'Temps de Qualifications'!$G$41,IF(Nageur!H13=14,'Temps de Qualifications'!$G$43,""))))))))))))))</f>
        <v>92.26</v>
      </c>
      <c r="D13" s="17">
        <f>IF('100 SF BI'!D13="","",((MID('100 SF BI'!D13,1,2))*60)+(MID('100 SF BI'!D13,4,2))+((MID('100 SF BI'!D13,7,2))*0.01))</f>
        <v>77.83</v>
      </c>
      <c r="E13" s="17">
        <f>IF('100 SF BI'!E13="","",((MID('100 SF BI'!E13,1,2))*60)+(MID('100 SF BI'!E13,4,2))+((MID('100 SF BI'!E13,7,2))*0.01))</f>
        <v>81.98</v>
      </c>
      <c r="F13" s="17">
        <f>IF('100 SF BI'!F13="","",((MID('100 SF BI'!F13,1,2))*60)+(MID('100 SF BI'!F13,4,2))+((MID('100 SF BI'!F13,7,2))*0.01))</f>
        <v>80.040000000000006</v>
      </c>
      <c r="G13" s="17" t="str">
        <f>IF('100 SF BI'!G13="","",((MID('100 SF BI'!G13,1,2))*60)+(MID('100 SF BI'!G13,4,2))+((MID('100 SF BI'!G13,7,2))*0.01))</f>
        <v/>
      </c>
      <c r="H13" s="17" t="str">
        <f>IF('100 SF BI'!H13="","",((MID('100 SF BI'!H13,1,2))*60)+(MID('100 SF BI'!H13,4,2))+((MID('100 SF BI'!H13,7,2))*0.01))</f>
        <v/>
      </c>
      <c r="I13" s="17" t="str">
        <f>IF('100 SF BI'!I13="","",((MID('100 SF BI'!I13,1,2))*60)+(MID('100 SF BI'!I13,4,2))+((MID('100 SF BI'!I13,7,2))*0.01))</f>
        <v/>
      </c>
      <c r="J13" s="17" t="str">
        <f>IF('100 SF BI'!J13="","",((MID('100 SF BI'!J13,1,2))*60)+(MID('100 SF BI'!J13,4,2))+((MID('100 SF BI'!J13,7,2))*0.01))</f>
        <v/>
      </c>
      <c r="K13" s="17" t="str">
        <f>IF('100 SF BI'!K13="","",((MID('100 SF BI'!K13,1,2))*60)+(MID('100 SF BI'!K13,4,2))+((MID('100 SF BI'!K13,7,2))*0.01))</f>
        <v/>
      </c>
      <c r="L13" s="17" t="str">
        <f>IF('100 SF BI'!L13="","",((MID('100 SF BI'!L13,1,2))*60)+(MID('100 SF BI'!L13,4,2))+((MID('100 SF BI'!L13,7,2))*0.01))</f>
        <v/>
      </c>
      <c r="M13" s="17" t="str">
        <f>IF('100 SF BI'!M13="","",((MID('100 SF BI'!M13,1,2))*60)+(MID('100 SF BI'!M13,4,2))+((MID('100 SF BI'!M13,7,2))*0.01))</f>
        <v/>
      </c>
      <c r="N13" s="17" t="str">
        <f>IF('100 SF BI'!N13="","",((MID('100 SF BI'!N13,1,2))*60)+(MID('100 SF BI'!N13,4,2))+((MID('100 SF BI'!N13,7,2))*0.01))</f>
        <v/>
      </c>
      <c r="O13" s="19" t="str">
        <f>IF('100 SF BI'!O13="","",((MID('100 SF BI'!O13,1,2))*60)+(MID('100 SF BI'!O13,4,2))+((MID('100 SF BI'!O13,7,2))*0.01))</f>
        <v/>
      </c>
    </row>
    <row r="14" spans="1:15" ht="18.75" customHeight="1" x14ac:dyDescent="0.25">
      <c r="A14" s="46" t="str">
        <f>IF(Nageur!A14="","",Nageur!A14)</f>
        <v/>
      </c>
      <c r="B14" s="80" t="str">
        <f>IF(Nageur!G14=1,'Temps de Qualifications'!$G$6,IF(Nageur!G14=2,'Temps de Qualifications'!$G$7,IF(Nageur!G14=3,'Temps de Qualifications'!$G$10,IF(Nageur!G14=4,'Temps de Qualifications'!$G$11,IF(Nageur!G14=5,'Temps de Qualifications'!$G$10,IF(Nageur!G14=6,'Temps de Qualifications'!$G$11,""))))))</f>
        <v/>
      </c>
      <c r="C14" s="80" t="str">
        <f ca="1">IF(Nageur!H14=1,'Temps de Qualifications'!$G$17,IF(Nageur!H14=2,'Temps de Qualifications'!$G$19,IF(Nageur!H14=3,'Temps de Qualifications'!$G$21,IF(Nageur!H14=4,'Temps de Qualifications'!$G$23,IF(Nageur!H14=5,'Temps de Qualifications'!$G$25,IF(Nageur!H14=6,'Temps de Qualifications'!$G$27,IF(Nageur!H14=7,'Temps de Qualifications'!$G$29,IF(Nageur!H14=8,'Temps de Qualifications'!$G$31,IF(Nageur!H14=9,'Temps de Qualifications'!$G$33,IF(Nageur!H14=10,'Temps de Qualifications'!$G$35,IF(Nageur!H14=11,'Temps de Qualifications'!$G$37,IF(Nageur!H14=12,'Temps de Qualifications'!$G$39,IF(Nageur!H14=13,'Temps de Qualifications'!$G$41,IF(Nageur!H14=14,'Temps de Qualifications'!$G$43,""))))))))))))))</f>
        <v/>
      </c>
      <c r="D14" s="17" t="str">
        <f>IF('100 SF BI'!D14="","",((MID('100 SF BI'!D14,1,2))*60)+(MID('100 SF BI'!D14,4,2))+((MID('100 SF BI'!D14,7,2))*0.01))</f>
        <v/>
      </c>
      <c r="E14" s="17" t="str">
        <f>IF('100 SF BI'!E14="","",((MID('100 SF BI'!E14,1,2))*60)+(MID('100 SF BI'!E14,4,2))+((MID('100 SF BI'!E14,7,2))*0.01))</f>
        <v/>
      </c>
      <c r="F14" s="17" t="str">
        <f>IF('100 SF BI'!F14="","",((MID('100 SF BI'!F14,1,2))*60)+(MID('100 SF BI'!F14,4,2))+((MID('100 SF BI'!F14,7,2))*0.01))</f>
        <v/>
      </c>
      <c r="G14" s="17" t="str">
        <f>IF('100 SF BI'!G14="","",((MID('100 SF BI'!G14,1,2))*60)+(MID('100 SF BI'!G14,4,2))+((MID('100 SF BI'!G14,7,2))*0.01))</f>
        <v/>
      </c>
      <c r="H14" s="17" t="str">
        <f>IF('100 SF BI'!H14="","",((MID('100 SF BI'!H14,1,2))*60)+(MID('100 SF BI'!H14,4,2))+((MID('100 SF BI'!H14,7,2))*0.01))</f>
        <v/>
      </c>
      <c r="I14" s="17" t="str">
        <f>IF('100 SF BI'!I14="","",((MID('100 SF BI'!I14,1,2))*60)+(MID('100 SF BI'!I14,4,2))+((MID('100 SF BI'!I14,7,2))*0.01))</f>
        <v/>
      </c>
      <c r="J14" s="17" t="str">
        <f>IF('100 SF BI'!J14="","",((MID('100 SF BI'!J14,1,2))*60)+(MID('100 SF BI'!J14,4,2))+((MID('100 SF BI'!J14,7,2))*0.01))</f>
        <v/>
      </c>
      <c r="K14" s="17" t="str">
        <f>IF('100 SF BI'!K14="","",((MID('100 SF BI'!K14,1,2))*60)+(MID('100 SF BI'!K14,4,2))+((MID('100 SF BI'!K14,7,2))*0.01))</f>
        <v/>
      </c>
      <c r="L14" s="17" t="str">
        <f>IF('100 SF BI'!L14="","",((MID('100 SF BI'!L14,1,2))*60)+(MID('100 SF BI'!L14,4,2))+((MID('100 SF BI'!L14,7,2))*0.01))</f>
        <v/>
      </c>
      <c r="M14" s="17" t="str">
        <f>IF('100 SF BI'!M14="","",((MID('100 SF BI'!M14,1,2))*60)+(MID('100 SF BI'!M14,4,2))+((MID('100 SF BI'!M14,7,2))*0.01))</f>
        <v/>
      </c>
      <c r="N14" s="17" t="str">
        <f>IF('100 SF BI'!N14="","",((MID('100 SF BI'!N14,1,2))*60)+(MID('100 SF BI'!N14,4,2))+((MID('100 SF BI'!N14,7,2))*0.01))</f>
        <v/>
      </c>
      <c r="O14" s="19" t="str">
        <f>IF('100 SF BI'!O14="","",((MID('100 SF BI'!O14,1,2))*60)+(MID('100 SF BI'!O14,4,2))+((MID('100 SF BI'!O14,7,2))*0.01))</f>
        <v/>
      </c>
    </row>
    <row r="15" spans="1:15" ht="18.75" customHeight="1" x14ac:dyDescent="0.25">
      <c r="A15" s="46" t="str">
        <f>IF(Nageur!A15="","",Nageur!A15)</f>
        <v/>
      </c>
      <c r="B15" s="80" t="str">
        <f>IF(Nageur!G15=1,'Temps de Qualifications'!$G$6,IF(Nageur!G15=2,'Temps de Qualifications'!$G$7,IF(Nageur!G15=3,'Temps de Qualifications'!$G$10,IF(Nageur!G15=4,'Temps de Qualifications'!$G$11,IF(Nageur!G15=5,'Temps de Qualifications'!$G$10,IF(Nageur!G15=6,'Temps de Qualifications'!$G$11,""))))))</f>
        <v/>
      </c>
      <c r="C15" s="80" t="str">
        <f ca="1">IF(Nageur!H15=1,'Temps de Qualifications'!$G$17,IF(Nageur!H15=2,'Temps de Qualifications'!$G$19,IF(Nageur!H15=3,'Temps de Qualifications'!$G$21,IF(Nageur!H15=4,'Temps de Qualifications'!$G$23,IF(Nageur!H15=5,'Temps de Qualifications'!$G$25,IF(Nageur!H15=6,'Temps de Qualifications'!$G$27,IF(Nageur!H15=7,'Temps de Qualifications'!$G$29,IF(Nageur!H15=8,'Temps de Qualifications'!$G$31,IF(Nageur!H15=9,'Temps de Qualifications'!$G$33,IF(Nageur!H15=10,'Temps de Qualifications'!$G$35,IF(Nageur!H15=11,'Temps de Qualifications'!$G$37,IF(Nageur!H15=12,'Temps de Qualifications'!$G$39,IF(Nageur!H15=13,'Temps de Qualifications'!$G$41,IF(Nageur!H15=14,'Temps de Qualifications'!$G$43,""))))))))))))))</f>
        <v/>
      </c>
      <c r="D15" s="17" t="str">
        <f>IF('100 SF BI'!D15="","",((MID('100 SF BI'!D15,1,2))*60)+(MID('100 SF BI'!D15,4,2))+((MID('100 SF BI'!D15,7,2))*0.01))</f>
        <v/>
      </c>
      <c r="E15" s="17" t="str">
        <f>IF('100 SF BI'!E15="","",((MID('100 SF BI'!E15,1,2))*60)+(MID('100 SF BI'!E15,4,2))+((MID('100 SF BI'!E15,7,2))*0.01))</f>
        <v/>
      </c>
      <c r="F15" s="17" t="str">
        <f>IF('100 SF BI'!F15="","",((MID('100 SF BI'!F15,1,2))*60)+(MID('100 SF BI'!F15,4,2))+((MID('100 SF BI'!F15,7,2))*0.01))</f>
        <v/>
      </c>
      <c r="G15" s="17" t="str">
        <f>IF('100 SF BI'!G15="","",((MID('100 SF BI'!G15,1,2))*60)+(MID('100 SF BI'!G15,4,2))+((MID('100 SF BI'!G15,7,2))*0.01))</f>
        <v/>
      </c>
      <c r="H15" s="17" t="str">
        <f>IF('100 SF BI'!H15="","",((MID('100 SF BI'!H15,1,2))*60)+(MID('100 SF BI'!H15,4,2))+((MID('100 SF BI'!H15,7,2))*0.01))</f>
        <v/>
      </c>
      <c r="I15" s="17" t="str">
        <f>IF('100 SF BI'!I15="","",((MID('100 SF BI'!I15,1,2))*60)+(MID('100 SF BI'!I15,4,2))+((MID('100 SF BI'!I15,7,2))*0.01))</f>
        <v/>
      </c>
      <c r="J15" s="17" t="str">
        <f>IF('100 SF BI'!J15="","",((MID('100 SF BI'!J15,1,2))*60)+(MID('100 SF BI'!J15,4,2))+((MID('100 SF BI'!J15,7,2))*0.01))</f>
        <v/>
      </c>
      <c r="K15" s="17" t="str">
        <f>IF('100 SF BI'!K15="","",((MID('100 SF BI'!K15,1,2))*60)+(MID('100 SF BI'!K15,4,2))+((MID('100 SF BI'!K15,7,2))*0.01))</f>
        <v/>
      </c>
      <c r="L15" s="17" t="str">
        <f>IF('100 SF BI'!L15="","",((MID('100 SF BI'!L15,1,2))*60)+(MID('100 SF BI'!L15,4,2))+((MID('100 SF BI'!L15,7,2))*0.01))</f>
        <v/>
      </c>
      <c r="M15" s="17" t="str">
        <f>IF('100 SF BI'!M15="","",((MID('100 SF BI'!M15,1,2))*60)+(MID('100 SF BI'!M15,4,2))+((MID('100 SF BI'!M15,7,2))*0.01))</f>
        <v/>
      </c>
      <c r="N15" s="17" t="str">
        <f>IF('100 SF BI'!N15="","",((MID('100 SF BI'!N15,1,2))*60)+(MID('100 SF BI'!N15,4,2))+((MID('100 SF BI'!N15,7,2))*0.01))</f>
        <v/>
      </c>
      <c r="O15" s="19" t="str">
        <f>IF('100 SF BI'!O15="","",((MID('100 SF BI'!O15,1,2))*60)+(MID('100 SF BI'!O15,4,2))+((MID('100 SF BI'!O15,7,2))*0.01))</f>
        <v/>
      </c>
    </row>
    <row r="16" spans="1:15" ht="18.75" customHeight="1" x14ac:dyDescent="0.25">
      <c r="A16" s="46" t="str">
        <f>IF(Nageur!A16="","",Nageur!A16)</f>
        <v/>
      </c>
      <c r="B16" s="80" t="str">
        <f>IF(Nageur!G16=1,'Temps de Qualifications'!$G$6,IF(Nageur!G16=2,'Temps de Qualifications'!$G$7,IF(Nageur!G16=3,'Temps de Qualifications'!$G$10,IF(Nageur!G16=4,'Temps de Qualifications'!$G$11,IF(Nageur!G16=5,'Temps de Qualifications'!$G$10,IF(Nageur!G16=6,'Temps de Qualifications'!$G$11,""))))))</f>
        <v/>
      </c>
      <c r="C16" s="80" t="str">
        <f ca="1">IF(Nageur!H16=1,'Temps de Qualifications'!$G$17,IF(Nageur!H16=2,'Temps de Qualifications'!$G$19,IF(Nageur!H16=3,'Temps de Qualifications'!$G$21,IF(Nageur!H16=4,'Temps de Qualifications'!$G$23,IF(Nageur!H16=5,'Temps de Qualifications'!$G$25,IF(Nageur!H16=6,'Temps de Qualifications'!$G$27,IF(Nageur!H16=7,'Temps de Qualifications'!$G$29,IF(Nageur!H16=8,'Temps de Qualifications'!$G$31,IF(Nageur!H16=9,'Temps de Qualifications'!$G$33,IF(Nageur!H16=10,'Temps de Qualifications'!$G$35,IF(Nageur!H16=11,'Temps de Qualifications'!$G$37,IF(Nageur!H16=12,'Temps de Qualifications'!$G$39,IF(Nageur!H16=13,'Temps de Qualifications'!$G$41,IF(Nageur!H16=14,'Temps de Qualifications'!$G$43,""))))))))))))))</f>
        <v/>
      </c>
      <c r="D16" s="17" t="str">
        <f>IF('100 SF BI'!D16="","",((MID('100 SF BI'!D16,1,2))*60)+(MID('100 SF BI'!D16,4,2))+((MID('100 SF BI'!D16,7,2))*0.01))</f>
        <v/>
      </c>
      <c r="E16" s="17" t="str">
        <f>IF('100 SF BI'!E16="","",((MID('100 SF BI'!E16,1,2))*60)+(MID('100 SF BI'!E16,4,2))+((MID('100 SF BI'!E16,7,2))*0.01))</f>
        <v/>
      </c>
      <c r="F16" s="17" t="str">
        <f>IF('100 SF BI'!F16="","",((MID('100 SF BI'!F16,1,2))*60)+(MID('100 SF BI'!F16,4,2))+((MID('100 SF BI'!F16,7,2))*0.01))</f>
        <v/>
      </c>
      <c r="G16" s="17" t="str">
        <f>IF('100 SF BI'!G16="","",((MID('100 SF BI'!G16,1,2))*60)+(MID('100 SF BI'!G16,4,2))+((MID('100 SF BI'!G16,7,2))*0.01))</f>
        <v/>
      </c>
      <c r="H16" s="17" t="str">
        <f>IF('100 SF BI'!H16="","",((MID('100 SF BI'!H16,1,2))*60)+(MID('100 SF BI'!H16,4,2))+((MID('100 SF BI'!H16,7,2))*0.01))</f>
        <v/>
      </c>
      <c r="I16" s="17" t="str">
        <f>IF('100 SF BI'!I16="","",((MID('100 SF BI'!I16,1,2))*60)+(MID('100 SF BI'!I16,4,2))+((MID('100 SF BI'!I16,7,2))*0.01))</f>
        <v/>
      </c>
      <c r="J16" s="17" t="str">
        <f>IF('100 SF BI'!J16="","",((MID('100 SF BI'!J16,1,2))*60)+(MID('100 SF BI'!J16,4,2))+((MID('100 SF BI'!J16,7,2))*0.01))</f>
        <v/>
      </c>
      <c r="K16" s="17" t="str">
        <f>IF('100 SF BI'!K16="","",((MID('100 SF BI'!K16,1,2))*60)+(MID('100 SF BI'!K16,4,2))+((MID('100 SF BI'!K16,7,2))*0.01))</f>
        <v/>
      </c>
      <c r="L16" s="17" t="str">
        <f>IF('100 SF BI'!L16="","",((MID('100 SF BI'!L16,1,2))*60)+(MID('100 SF BI'!L16,4,2))+((MID('100 SF BI'!L16,7,2))*0.01))</f>
        <v/>
      </c>
      <c r="M16" s="17" t="str">
        <f>IF('100 SF BI'!M16="","",((MID('100 SF BI'!M16,1,2))*60)+(MID('100 SF BI'!M16,4,2))+((MID('100 SF BI'!M16,7,2))*0.01))</f>
        <v/>
      </c>
      <c r="N16" s="17" t="str">
        <f>IF('100 SF BI'!N16="","",((MID('100 SF BI'!N16,1,2))*60)+(MID('100 SF BI'!N16,4,2))+((MID('100 SF BI'!N16,7,2))*0.01))</f>
        <v/>
      </c>
      <c r="O16" s="19" t="str">
        <f>IF('100 SF BI'!O16="","",((MID('100 SF BI'!O16,1,2))*60)+(MID('100 SF BI'!O16,4,2))+((MID('100 SF BI'!O16,7,2))*0.01))</f>
        <v/>
      </c>
    </row>
    <row r="17" spans="1:15" ht="18.75" customHeight="1" x14ac:dyDescent="0.25">
      <c r="A17" s="46" t="str">
        <f>IF(Nageur!A17="","",Nageur!A17)</f>
        <v/>
      </c>
      <c r="B17" s="80" t="str">
        <f>IF(Nageur!G17=1,'Temps de Qualifications'!$G$6,IF(Nageur!G17=2,'Temps de Qualifications'!$G$7,IF(Nageur!G17=3,'Temps de Qualifications'!$G$10,IF(Nageur!G17=4,'Temps de Qualifications'!$G$11,IF(Nageur!G17=5,'Temps de Qualifications'!$G$10,IF(Nageur!G17=6,'Temps de Qualifications'!$G$11,""))))))</f>
        <v/>
      </c>
      <c r="C17" s="80" t="str">
        <f ca="1">IF(Nageur!H17=1,'Temps de Qualifications'!$G$17,IF(Nageur!H17=2,'Temps de Qualifications'!$G$19,IF(Nageur!H17=3,'Temps de Qualifications'!$G$21,IF(Nageur!H17=4,'Temps de Qualifications'!$G$23,IF(Nageur!H17=5,'Temps de Qualifications'!$G$25,IF(Nageur!H17=6,'Temps de Qualifications'!$G$27,IF(Nageur!H17=7,'Temps de Qualifications'!$G$29,IF(Nageur!H17=8,'Temps de Qualifications'!$G$31,IF(Nageur!H17=9,'Temps de Qualifications'!$G$33,IF(Nageur!H17=10,'Temps de Qualifications'!$G$35,IF(Nageur!H17=11,'Temps de Qualifications'!$G$37,IF(Nageur!H17=12,'Temps de Qualifications'!$G$39,IF(Nageur!H17=13,'Temps de Qualifications'!$G$41,IF(Nageur!H17=14,'Temps de Qualifications'!$G$43,""))))))))))))))</f>
        <v/>
      </c>
      <c r="D17" s="17" t="str">
        <f>IF('100 SF BI'!D17="","",((MID('100 SF BI'!D17,1,2))*60)+(MID('100 SF BI'!D17,4,2))+((MID('100 SF BI'!D17,7,2))*0.01))</f>
        <v/>
      </c>
      <c r="E17" s="17" t="str">
        <f>IF('100 SF BI'!E17="","",((MID('100 SF BI'!E17,1,2))*60)+(MID('100 SF BI'!E17,4,2))+((MID('100 SF BI'!E17,7,2))*0.01))</f>
        <v/>
      </c>
      <c r="F17" s="17" t="str">
        <f>IF('100 SF BI'!F17="","",((MID('100 SF BI'!F17,1,2))*60)+(MID('100 SF BI'!F17,4,2))+((MID('100 SF BI'!F17,7,2))*0.01))</f>
        <v/>
      </c>
      <c r="G17" s="17" t="str">
        <f>IF('100 SF BI'!G17="","",((MID('100 SF BI'!G17,1,2))*60)+(MID('100 SF BI'!G17,4,2))+((MID('100 SF BI'!G17,7,2))*0.01))</f>
        <v/>
      </c>
      <c r="H17" s="17" t="str">
        <f>IF('100 SF BI'!H17="","",((MID('100 SF BI'!H17,1,2))*60)+(MID('100 SF BI'!H17,4,2))+((MID('100 SF BI'!H17,7,2))*0.01))</f>
        <v/>
      </c>
      <c r="I17" s="17" t="str">
        <f>IF('100 SF BI'!I17="","",((MID('100 SF BI'!I17,1,2))*60)+(MID('100 SF BI'!I17,4,2))+((MID('100 SF BI'!I17,7,2))*0.01))</f>
        <v/>
      </c>
      <c r="J17" s="17" t="str">
        <f>IF('100 SF BI'!J17="","",((MID('100 SF BI'!J17,1,2))*60)+(MID('100 SF BI'!J17,4,2))+((MID('100 SF BI'!J17,7,2))*0.01))</f>
        <v/>
      </c>
      <c r="K17" s="17" t="str">
        <f>IF('100 SF BI'!K17="","",((MID('100 SF BI'!K17,1,2))*60)+(MID('100 SF BI'!K17,4,2))+((MID('100 SF BI'!K17,7,2))*0.01))</f>
        <v/>
      </c>
      <c r="L17" s="17" t="str">
        <f>IF('100 SF BI'!L17="","",((MID('100 SF BI'!L17,1,2))*60)+(MID('100 SF BI'!L17,4,2))+((MID('100 SF BI'!L17,7,2))*0.01))</f>
        <v/>
      </c>
      <c r="M17" s="17" t="str">
        <f>IF('100 SF BI'!M17="","",((MID('100 SF BI'!M17,1,2))*60)+(MID('100 SF BI'!M17,4,2))+((MID('100 SF BI'!M17,7,2))*0.01))</f>
        <v/>
      </c>
      <c r="N17" s="17" t="str">
        <f>IF('100 SF BI'!N17="","",((MID('100 SF BI'!N17,1,2))*60)+(MID('100 SF BI'!N17,4,2))+((MID('100 SF BI'!N17,7,2))*0.01))</f>
        <v/>
      </c>
      <c r="O17" s="19" t="str">
        <f>IF('100 SF BI'!O17="","",((MID('100 SF BI'!O17,1,2))*60)+(MID('100 SF BI'!O17,4,2))+((MID('100 SF BI'!O17,7,2))*0.01))</f>
        <v/>
      </c>
    </row>
    <row r="18" spans="1:15" ht="18.75" customHeight="1" x14ac:dyDescent="0.25">
      <c r="A18" s="46" t="str">
        <f>IF(Nageur!A18="","",Nageur!A18)</f>
        <v/>
      </c>
      <c r="B18" s="80" t="str">
        <f>IF(Nageur!G18=1,'Temps de Qualifications'!$G$6,IF(Nageur!G18=2,'Temps de Qualifications'!$G$7,IF(Nageur!G18=3,'Temps de Qualifications'!$G$10,IF(Nageur!G18=4,'Temps de Qualifications'!$G$11,IF(Nageur!G18=5,'Temps de Qualifications'!$G$10,IF(Nageur!G18=6,'Temps de Qualifications'!$G$11,""))))))</f>
        <v/>
      </c>
      <c r="C18" s="80" t="str">
        <f ca="1">IF(Nageur!H18=1,'Temps de Qualifications'!$G$17,IF(Nageur!H18=2,'Temps de Qualifications'!$G$19,IF(Nageur!H18=3,'Temps de Qualifications'!$G$21,IF(Nageur!H18=4,'Temps de Qualifications'!$G$23,IF(Nageur!H18=5,'Temps de Qualifications'!$G$25,IF(Nageur!H18=6,'Temps de Qualifications'!$G$27,IF(Nageur!H18=7,'Temps de Qualifications'!$G$29,IF(Nageur!H18=8,'Temps de Qualifications'!$G$31,IF(Nageur!H18=9,'Temps de Qualifications'!$G$33,IF(Nageur!H18=10,'Temps de Qualifications'!$G$35,IF(Nageur!H18=11,'Temps de Qualifications'!$G$37,IF(Nageur!H18=12,'Temps de Qualifications'!$G$39,IF(Nageur!H18=13,'Temps de Qualifications'!$G$41,IF(Nageur!H18=14,'Temps de Qualifications'!$G$43,""))))))))))))))</f>
        <v/>
      </c>
      <c r="D18" s="17" t="str">
        <f>IF('100 SF BI'!D18="","",((MID('100 SF BI'!D18,1,2))*60)+(MID('100 SF BI'!D18,4,2))+((MID('100 SF BI'!D18,7,2))*0.01))</f>
        <v/>
      </c>
      <c r="E18" s="17" t="str">
        <f>IF('100 SF BI'!E18="","",((MID('100 SF BI'!E18,1,2))*60)+(MID('100 SF BI'!E18,4,2))+((MID('100 SF BI'!E18,7,2))*0.01))</f>
        <v/>
      </c>
      <c r="F18" s="17" t="str">
        <f>IF('100 SF BI'!F18="","",((MID('100 SF BI'!F18,1,2))*60)+(MID('100 SF BI'!F18,4,2))+((MID('100 SF BI'!F18,7,2))*0.01))</f>
        <v/>
      </c>
      <c r="G18" s="17" t="str">
        <f>IF('100 SF BI'!G18="","",((MID('100 SF BI'!G18,1,2))*60)+(MID('100 SF BI'!G18,4,2))+((MID('100 SF BI'!G18,7,2))*0.01))</f>
        <v/>
      </c>
      <c r="H18" s="17" t="str">
        <f>IF('100 SF BI'!H18="","",((MID('100 SF BI'!H18,1,2))*60)+(MID('100 SF BI'!H18,4,2))+((MID('100 SF BI'!H18,7,2))*0.01))</f>
        <v/>
      </c>
      <c r="I18" s="17" t="str">
        <f>IF('100 SF BI'!I18="","",((MID('100 SF BI'!I18,1,2))*60)+(MID('100 SF BI'!I18,4,2))+((MID('100 SF BI'!I18,7,2))*0.01))</f>
        <v/>
      </c>
      <c r="J18" s="17" t="str">
        <f>IF('100 SF BI'!J18="","",((MID('100 SF BI'!J18,1,2))*60)+(MID('100 SF BI'!J18,4,2))+((MID('100 SF BI'!J18,7,2))*0.01))</f>
        <v/>
      </c>
      <c r="K18" s="17" t="str">
        <f>IF('100 SF BI'!K18="","",((MID('100 SF BI'!K18,1,2))*60)+(MID('100 SF BI'!K18,4,2))+((MID('100 SF BI'!K18,7,2))*0.01))</f>
        <v/>
      </c>
      <c r="L18" s="17" t="str">
        <f>IF('100 SF BI'!L18="","",((MID('100 SF BI'!L18,1,2))*60)+(MID('100 SF BI'!L18,4,2))+((MID('100 SF BI'!L18,7,2))*0.01))</f>
        <v/>
      </c>
      <c r="M18" s="17" t="str">
        <f>IF('100 SF BI'!M18="","",((MID('100 SF BI'!M18,1,2))*60)+(MID('100 SF BI'!M18,4,2))+((MID('100 SF BI'!M18,7,2))*0.01))</f>
        <v/>
      </c>
      <c r="N18" s="17" t="str">
        <f>IF('100 SF BI'!N18="","",((MID('100 SF BI'!N18,1,2))*60)+(MID('100 SF BI'!N18,4,2))+((MID('100 SF BI'!N18,7,2))*0.01))</f>
        <v/>
      </c>
      <c r="O18" s="19" t="str">
        <f>IF('100 SF BI'!O18="","",((MID('100 SF BI'!O18,1,2))*60)+(MID('100 SF BI'!O18,4,2))+((MID('100 SF BI'!O18,7,2))*0.01))</f>
        <v/>
      </c>
    </row>
    <row r="19" spans="1:15" ht="18.75" customHeight="1" x14ac:dyDescent="0.25">
      <c r="A19" s="46" t="str">
        <f>IF(Nageur!A19="","",Nageur!A19)</f>
        <v/>
      </c>
      <c r="B19" s="80" t="str">
        <f>IF(Nageur!G19=1,'Temps de Qualifications'!$G$6,IF(Nageur!G19=2,'Temps de Qualifications'!$G$7,IF(Nageur!G19=3,'Temps de Qualifications'!$G$10,IF(Nageur!G19=4,'Temps de Qualifications'!$G$11,IF(Nageur!G19=5,'Temps de Qualifications'!$G$10,IF(Nageur!G19=6,'Temps de Qualifications'!$G$11,""))))))</f>
        <v/>
      </c>
      <c r="C19" s="80" t="str">
        <f ca="1">IF(Nageur!H19=1,'Temps de Qualifications'!$G$17,IF(Nageur!H19=2,'Temps de Qualifications'!$G$19,IF(Nageur!H19=3,'Temps de Qualifications'!$G$21,IF(Nageur!H19=4,'Temps de Qualifications'!$G$23,IF(Nageur!H19=5,'Temps de Qualifications'!$G$25,IF(Nageur!H19=6,'Temps de Qualifications'!$G$27,IF(Nageur!H19=7,'Temps de Qualifications'!$G$29,IF(Nageur!H19=8,'Temps de Qualifications'!$G$31,IF(Nageur!H19=9,'Temps de Qualifications'!$G$33,IF(Nageur!H19=10,'Temps de Qualifications'!$G$35,IF(Nageur!H19=11,'Temps de Qualifications'!$G$37,IF(Nageur!H19=12,'Temps de Qualifications'!$G$39,IF(Nageur!H19=13,'Temps de Qualifications'!$G$41,IF(Nageur!H19=14,'Temps de Qualifications'!$G$43,""))))))))))))))</f>
        <v/>
      </c>
      <c r="D19" s="17" t="str">
        <f>IF('100 SF BI'!D19="","",((MID('100 SF BI'!D19,1,2))*60)+(MID('100 SF BI'!D19,4,2))+((MID('100 SF BI'!D19,7,2))*0.01))</f>
        <v/>
      </c>
      <c r="E19" s="17" t="str">
        <f>IF('100 SF BI'!E19="","",((MID('100 SF BI'!E19,1,2))*60)+(MID('100 SF BI'!E19,4,2))+((MID('100 SF BI'!E19,7,2))*0.01))</f>
        <v/>
      </c>
      <c r="F19" s="17" t="str">
        <f>IF('100 SF BI'!F19="","",((MID('100 SF BI'!F19,1,2))*60)+(MID('100 SF BI'!F19,4,2))+((MID('100 SF BI'!F19,7,2))*0.01))</f>
        <v/>
      </c>
      <c r="G19" s="17" t="str">
        <f>IF('100 SF BI'!G19="","",((MID('100 SF BI'!G19,1,2))*60)+(MID('100 SF BI'!G19,4,2))+((MID('100 SF BI'!G19,7,2))*0.01))</f>
        <v/>
      </c>
      <c r="H19" s="17" t="str">
        <f>IF('100 SF BI'!H19="","",((MID('100 SF BI'!H19,1,2))*60)+(MID('100 SF BI'!H19,4,2))+((MID('100 SF BI'!H19,7,2))*0.01))</f>
        <v/>
      </c>
      <c r="I19" s="17" t="str">
        <f>IF('100 SF BI'!I19="","",((MID('100 SF BI'!I19,1,2))*60)+(MID('100 SF BI'!I19,4,2))+((MID('100 SF BI'!I19,7,2))*0.01))</f>
        <v/>
      </c>
      <c r="J19" s="17" t="str">
        <f>IF('100 SF BI'!J19="","",((MID('100 SF BI'!J19,1,2))*60)+(MID('100 SF BI'!J19,4,2))+((MID('100 SF BI'!J19,7,2))*0.01))</f>
        <v/>
      </c>
      <c r="K19" s="17" t="str">
        <f>IF('100 SF BI'!K19="","",((MID('100 SF BI'!K19,1,2))*60)+(MID('100 SF BI'!K19,4,2))+((MID('100 SF BI'!K19,7,2))*0.01))</f>
        <v/>
      </c>
      <c r="L19" s="17" t="str">
        <f>IF('100 SF BI'!L19="","",((MID('100 SF BI'!L19,1,2))*60)+(MID('100 SF BI'!L19,4,2))+((MID('100 SF BI'!L19,7,2))*0.01))</f>
        <v/>
      </c>
      <c r="M19" s="17" t="str">
        <f>IF('100 SF BI'!M19="","",((MID('100 SF BI'!M19,1,2))*60)+(MID('100 SF BI'!M19,4,2))+((MID('100 SF BI'!M19,7,2))*0.01))</f>
        <v/>
      </c>
      <c r="N19" s="17" t="str">
        <f>IF('100 SF BI'!N19="","",((MID('100 SF BI'!N19,1,2))*60)+(MID('100 SF BI'!N19,4,2))+((MID('100 SF BI'!N19,7,2))*0.01))</f>
        <v/>
      </c>
      <c r="O19" s="19" t="str">
        <f>IF('100 SF BI'!O19="","",((MID('100 SF BI'!O19,1,2))*60)+(MID('100 SF BI'!O19,4,2))+((MID('100 SF BI'!O19,7,2))*0.01))</f>
        <v/>
      </c>
    </row>
    <row r="20" spans="1:15" ht="18.75" customHeight="1" x14ac:dyDescent="0.25">
      <c r="A20" s="46" t="str">
        <f>IF(Nageur!A20="","",Nageur!A20)</f>
        <v/>
      </c>
      <c r="B20" s="80" t="str">
        <f>IF(Nageur!G20=1,'Temps de Qualifications'!$G$6,IF(Nageur!G20=2,'Temps de Qualifications'!$G$7,IF(Nageur!G20=3,'Temps de Qualifications'!$G$10,IF(Nageur!G20=4,'Temps de Qualifications'!$G$11,IF(Nageur!G20=5,'Temps de Qualifications'!$G$10,IF(Nageur!G20=6,'Temps de Qualifications'!$G$11,""))))))</f>
        <v/>
      </c>
      <c r="C20" s="80" t="str">
        <f ca="1">IF(Nageur!H20=1,'Temps de Qualifications'!$G$17,IF(Nageur!H20=2,'Temps de Qualifications'!$G$19,IF(Nageur!H20=3,'Temps de Qualifications'!$G$21,IF(Nageur!H20=4,'Temps de Qualifications'!$G$23,IF(Nageur!H20=5,'Temps de Qualifications'!$G$25,IF(Nageur!H20=6,'Temps de Qualifications'!$G$27,IF(Nageur!H20=7,'Temps de Qualifications'!$G$29,IF(Nageur!H20=8,'Temps de Qualifications'!$G$31,IF(Nageur!H20=9,'Temps de Qualifications'!$G$33,IF(Nageur!H20=10,'Temps de Qualifications'!$G$35,IF(Nageur!H20=11,'Temps de Qualifications'!$G$37,IF(Nageur!H20=12,'Temps de Qualifications'!$G$39,IF(Nageur!H20=13,'Temps de Qualifications'!$G$41,IF(Nageur!H20=14,'Temps de Qualifications'!$G$43,""))))))))))))))</f>
        <v/>
      </c>
      <c r="D20" s="17" t="str">
        <f>IF('100 SF BI'!D20="","",((MID('100 SF BI'!D20,1,2))*60)+(MID('100 SF BI'!D20,4,2))+((MID('100 SF BI'!D20,7,2))*0.01))</f>
        <v/>
      </c>
      <c r="E20" s="17" t="str">
        <f>IF('100 SF BI'!E20="","",((MID('100 SF BI'!E20,1,2))*60)+(MID('100 SF BI'!E20,4,2))+((MID('100 SF BI'!E20,7,2))*0.01))</f>
        <v/>
      </c>
      <c r="F20" s="17" t="str">
        <f>IF('100 SF BI'!F20="","",((MID('100 SF BI'!F20,1,2))*60)+(MID('100 SF BI'!F20,4,2))+((MID('100 SF BI'!F20,7,2))*0.01))</f>
        <v/>
      </c>
      <c r="G20" s="17" t="str">
        <f>IF('100 SF BI'!G20="","",((MID('100 SF BI'!G20,1,2))*60)+(MID('100 SF BI'!G20,4,2))+((MID('100 SF BI'!G20,7,2))*0.01))</f>
        <v/>
      </c>
      <c r="H20" s="17" t="str">
        <f>IF('100 SF BI'!H20="","",((MID('100 SF BI'!H20,1,2))*60)+(MID('100 SF BI'!H20,4,2))+((MID('100 SF BI'!H20,7,2))*0.01))</f>
        <v/>
      </c>
      <c r="I20" s="17" t="str">
        <f>IF('100 SF BI'!I20="","",((MID('100 SF BI'!I20,1,2))*60)+(MID('100 SF BI'!I20,4,2))+((MID('100 SF BI'!I20,7,2))*0.01))</f>
        <v/>
      </c>
      <c r="J20" s="17" t="str">
        <f>IF('100 SF BI'!J20="","",((MID('100 SF BI'!J20,1,2))*60)+(MID('100 SF BI'!J20,4,2))+((MID('100 SF BI'!J20,7,2))*0.01))</f>
        <v/>
      </c>
      <c r="K20" s="17" t="str">
        <f>IF('100 SF BI'!K20="","",((MID('100 SF BI'!K20,1,2))*60)+(MID('100 SF BI'!K20,4,2))+((MID('100 SF BI'!K20,7,2))*0.01))</f>
        <v/>
      </c>
      <c r="L20" s="17" t="str">
        <f>IF('100 SF BI'!L20="","",((MID('100 SF BI'!L20,1,2))*60)+(MID('100 SF BI'!L20,4,2))+((MID('100 SF BI'!L20,7,2))*0.01))</f>
        <v/>
      </c>
      <c r="M20" s="17" t="str">
        <f>IF('100 SF BI'!M20="","",((MID('100 SF BI'!M20,1,2))*60)+(MID('100 SF BI'!M20,4,2))+((MID('100 SF BI'!M20,7,2))*0.01))</f>
        <v/>
      </c>
      <c r="N20" s="17" t="str">
        <f>IF('100 SF BI'!N20="","",((MID('100 SF BI'!N20,1,2))*60)+(MID('100 SF BI'!N20,4,2))+((MID('100 SF BI'!N20,7,2))*0.01))</f>
        <v/>
      </c>
      <c r="O20" s="19" t="str">
        <f>IF('100 SF BI'!O20="","",((MID('100 SF BI'!O20,1,2))*60)+(MID('100 SF BI'!O20,4,2))+((MID('100 SF BI'!O20,7,2))*0.01))</f>
        <v/>
      </c>
    </row>
    <row r="21" spans="1:15" ht="18.75" customHeight="1" x14ac:dyDescent="0.25">
      <c r="A21" s="46" t="str">
        <f>IF(Nageur!A21="","",Nageur!A21)</f>
        <v/>
      </c>
      <c r="B21" s="80" t="str">
        <f>IF(Nageur!G21=1,'Temps de Qualifications'!$G$6,IF(Nageur!G21=2,'Temps de Qualifications'!$G$7,IF(Nageur!G21=3,'Temps de Qualifications'!$G$10,IF(Nageur!G21=4,'Temps de Qualifications'!$G$11,IF(Nageur!G21=5,'Temps de Qualifications'!$G$10,IF(Nageur!G21=6,'Temps de Qualifications'!$G$11,""))))))</f>
        <v/>
      </c>
      <c r="C21" s="80" t="str">
        <f ca="1">IF(Nageur!H21=1,'Temps de Qualifications'!$G$17,IF(Nageur!H21=2,'Temps de Qualifications'!$G$19,IF(Nageur!H21=3,'Temps de Qualifications'!$G$21,IF(Nageur!H21=4,'Temps de Qualifications'!$G$23,IF(Nageur!H21=5,'Temps de Qualifications'!$G$25,IF(Nageur!H21=6,'Temps de Qualifications'!$G$27,IF(Nageur!H21=7,'Temps de Qualifications'!$G$29,IF(Nageur!H21=8,'Temps de Qualifications'!$G$31,IF(Nageur!H21=9,'Temps de Qualifications'!$G$33,IF(Nageur!H21=10,'Temps de Qualifications'!$G$35,IF(Nageur!H21=11,'Temps de Qualifications'!$G$37,IF(Nageur!H21=12,'Temps de Qualifications'!$G$39,IF(Nageur!H21=13,'Temps de Qualifications'!$G$41,IF(Nageur!H21=14,'Temps de Qualifications'!$G$43,""))))))))))))))</f>
        <v/>
      </c>
      <c r="D21" s="17" t="str">
        <f>IF('100 SF BI'!D21="","",((MID('100 SF BI'!D21,1,2))*60)+(MID('100 SF BI'!D21,4,2))+((MID('100 SF BI'!D21,7,2))*0.01))</f>
        <v/>
      </c>
      <c r="E21" s="17" t="str">
        <f>IF('100 SF BI'!E21="","",((MID('100 SF BI'!E21,1,2))*60)+(MID('100 SF BI'!E21,4,2))+((MID('100 SF BI'!E21,7,2))*0.01))</f>
        <v/>
      </c>
      <c r="F21" s="17" t="str">
        <f>IF('100 SF BI'!F21="","",((MID('100 SF BI'!F21,1,2))*60)+(MID('100 SF BI'!F21,4,2))+((MID('100 SF BI'!F21,7,2))*0.01))</f>
        <v/>
      </c>
      <c r="G21" s="17" t="str">
        <f>IF('100 SF BI'!G21="","",((MID('100 SF BI'!G21,1,2))*60)+(MID('100 SF BI'!G21,4,2))+((MID('100 SF BI'!G21,7,2))*0.01))</f>
        <v/>
      </c>
      <c r="H21" s="17" t="str">
        <f>IF('100 SF BI'!H21="","",((MID('100 SF BI'!H21,1,2))*60)+(MID('100 SF BI'!H21,4,2))+((MID('100 SF BI'!H21,7,2))*0.01))</f>
        <v/>
      </c>
      <c r="I21" s="17" t="str">
        <f>IF('100 SF BI'!I21="","",((MID('100 SF BI'!I21,1,2))*60)+(MID('100 SF BI'!I21,4,2))+((MID('100 SF BI'!I21,7,2))*0.01))</f>
        <v/>
      </c>
      <c r="J21" s="17" t="str">
        <f>IF('100 SF BI'!J21="","",((MID('100 SF BI'!J21,1,2))*60)+(MID('100 SF BI'!J21,4,2))+((MID('100 SF BI'!J21,7,2))*0.01))</f>
        <v/>
      </c>
      <c r="K21" s="17" t="str">
        <f>IF('100 SF BI'!K21="","",((MID('100 SF BI'!K21,1,2))*60)+(MID('100 SF BI'!K21,4,2))+((MID('100 SF BI'!K21,7,2))*0.01))</f>
        <v/>
      </c>
      <c r="L21" s="17" t="str">
        <f>IF('100 SF BI'!L21="","",((MID('100 SF BI'!L21,1,2))*60)+(MID('100 SF BI'!L21,4,2))+((MID('100 SF BI'!L21,7,2))*0.01))</f>
        <v/>
      </c>
      <c r="M21" s="17" t="str">
        <f>IF('100 SF BI'!M21="","",((MID('100 SF BI'!M21,1,2))*60)+(MID('100 SF BI'!M21,4,2))+((MID('100 SF BI'!M21,7,2))*0.01))</f>
        <v/>
      </c>
      <c r="N21" s="17" t="str">
        <f>IF('100 SF BI'!N21="","",((MID('100 SF BI'!N21,1,2))*60)+(MID('100 SF BI'!N21,4,2))+((MID('100 SF BI'!N21,7,2))*0.01))</f>
        <v/>
      </c>
      <c r="O21" s="19" t="str">
        <f>IF('100 SF BI'!O21="","",((MID('100 SF BI'!O21,1,2))*60)+(MID('100 SF BI'!O21,4,2))+((MID('100 SF BI'!O21,7,2))*0.01))</f>
        <v/>
      </c>
    </row>
    <row r="22" spans="1:15" ht="18.75" customHeight="1" x14ac:dyDescent="0.25">
      <c r="A22" s="46" t="str">
        <f>IF(Nageur!A22="","",Nageur!A22)</f>
        <v/>
      </c>
      <c r="B22" s="80" t="str">
        <f>IF(Nageur!G22=1,'Temps de Qualifications'!$G$6,IF(Nageur!G22=2,'Temps de Qualifications'!$G$7,IF(Nageur!G22=3,'Temps de Qualifications'!$G$10,IF(Nageur!G22=4,'Temps de Qualifications'!$G$11,IF(Nageur!G22=5,'Temps de Qualifications'!$G$10,IF(Nageur!G22=6,'Temps de Qualifications'!$G$11,""))))))</f>
        <v/>
      </c>
      <c r="C22" s="80" t="str">
        <f ca="1">IF(Nageur!H22=1,'Temps de Qualifications'!$G$17,IF(Nageur!H22=2,'Temps de Qualifications'!$G$19,IF(Nageur!H22=3,'Temps de Qualifications'!$G$21,IF(Nageur!H22=4,'Temps de Qualifications'!$G$23,IF(Nageur!H22=5,'Temps de Qualifications'!$G$25,IF(Nageur!H22=6,'Temps de Qualifications'!$G$27,IF(Nageur!H22=7,'Temps de Qualifications'!$G$29,IF(Nageur!H22=8,'Temps de Qualifications'!$G$31,IF(Nageur!H22=9,'Temps de Qualifications'!$G$33,IF(Nageur!H22=10,'Temps de Qualifications'!$G$35,IF(Nageur!H22=11,'Temps de Qualifications'!$G$37,IF(Nageur!H22=12,'Temps de Qualifications'!$G$39,IF(Nageur!H22=13,'Temps de Qualifications'!$G$41,IF(Nageur!H22=14,'Temps de Qualifications'!$G$43,""))))))))))))))</f>
        <v/>
      </c>
      <c r="D22" s="17" t="str">
        <f>IF('100 SF BI'!D22="","",((MID('100 SF BI'!D22,1,2))*60)+(MID('100 SF BI'!D22,4,2))+((MID('100 SF BI'!D22,7,2))*0.01))</f>
        <v/>
      </c>
      <c r="E22" s="17" t="str">
        <f>IF('100 SF BI'!E22="","",((MID('100 SF BI'!E22,1,2))*60)+(MID('100 SF BI'!E22,4,2))+((MID('100 SF BI'!E22,7,2))*0.01))</f>
        <v/>
      </c>
      <c r="F22" s="17" t="str">
        <f>IF('100 SF BI'!F22="","",((MID('100 SF BI'!F22,1,2))*60)+(MID('100 SF BI'!F22,4,2))+((MID('100 SF BI'!F22,7,2))*0.01))</f>
        <v/>
      </c>
      <c r="G22" s="17" t="str">
        <f>IF('100 SF BI'!G22="","",((MID('100 SF BI'!G22,1,2))*60)+(MID('100 SF BI'!G22,4,2))+((MID('100 SF BI'!G22,7,2))*0.01))</f>
        <v/>
      </c>
      <c r="H22" s="17" t="str">
        <f>IF('100 SF BI'!H22="","",((MID('100 SF BI'!H22,1,2))*60)+(MID('100 SF BI'!H22,4,2))+((MID('100 SF BI'!H22,7,2))*0.01))</f>
        <v/>
      </c>
      <c r="I22" s="17" t="str">
        <f>IF('100 SF BI'!I22="","",((MID('100 SF BI'!I22,1,2))*60)+(MID('100 SF BI'!I22,4,2))+((MID('100 SF BI'!I22,7,2))*0.01))</f>
        <v/>
      </c>
      <c r="J22" s="17" t="str">
        <f>IF('100 SF BI'!J22="","",((MID('100 SF BI'!J22,1,2))*60)+(MID('100 SF BI'!J22,4,2))+((MID('100 SF BI'!J22,7,2))*0.01))</f>
        <v/>
      </c>
      <c r="K22" s="17" t="str">
        <f>IF('100 SF BI'!K22="","",((MID('100 SF BI'!K22,1,2))*60)+(MID('100 SF BI'!K22,4,2))+((MID('100 SF BI'!K22,7,2))*0.01))</f>
        <v/>
      </c>
      <c r="L22" s="17" t="str">
        <f>IF('100 SF BI'!L22="","",((MID('100 SF BI'!L22,1,2))*60)+(MID('100 SF BI'!L22,4,2))+((MID('100 SF BI'!L22,7,2))*0.01))</f>
        <v/>
      </c>
      <c r="M22" s="17" t="str">
        <f>IF('100 SF BI'!M22="","",((MID('100 SF BI'!M22,1,2))*60)+(MID('100 SF BI'!M22,4,2))+((MID('100 SF BI'!M22,7,2))*0.01))</f>
        <v/>
      </c>
      <c r="N22" s="17" t="str">
        <f>IF('100 SF BI'!N22="","",((MID('100 SF BI'!N22,1,2))*60)+(MID('100 SF BI'!N22,4,2))+((MID('100 SF BI'!N22,7,2))*0.01))</f>
        <v/>
      </c>
      <c r="O22" s="19" t="str">
        <f>IF('100 SF BI'!O22="","",((MID('100 SF BI'!O22,1,2))*60)+(MID('100 SF BI'!O22,4,2))+((MID('100 SF BI'!O22,7,2))*0.01))</f>
        <v/>
      </c>
    </row>
    <row r="23" spans="1:15" ht="18.75" customHeight="1" x14ac:dyDescent="0.25">
      <c r="A23" s="46" t="str">
        <f>IF(Nageur!A23="","",Nageur!A23)</f>
        <v/>
      </c>
      <c r="B23" s="80" t="str">
        <f>IF(Nageur!G23=1,'Temps de Qualifications'!$G$6,IF(Nageur!G23=2,'Temps de Qualifications'!$G$7,IF(Nageur!G23=3,'Temps de Qualifications'!$G$10,IF(Nageur!G23=4,'Temps de Qualifications'!$G$11,IF(Nageur!G23=5,'Temps de Qualifications'!$G$10,IF(Nageur!G23=6,'Temps de Qualifications'!$G$11,""))))))</f>
        <v/>
      </c>
      <c r="C23" s="80" t="str">
        <f ca="1">IF(Nageur!H23=1,'Temps de Qualifications'!$G$17,IF(Nageur!H23=2,'Temps de Qualifications'!$G$19,IF(Nageur!H23=3,'Temps de Qualifications'!$G$21,IF(Nageur!H23=4,'Temps de Qualifications'!$G$23,IF(Nageur!H23=5,'Temps de Qualifications'!$G$25,IF(Nageur!H23=6,'Temps de Qualifications'!$G$27,IF(Nageur!H23=7,'Temps de Qualifications'!$G$29,IF(Nageur!H23=8,'Temps de Qualifications'!$G$31,IF(Nageur!H23=9,'Temps de Qualifications'!$G$33,IF(Nageur!H23=10,'Temps de Qualifications'!$G$35,IF(Nageur!H23=11,'Temps de Qualifications'!$G$37,IF(Nageur!H23=12,'Temps de Qualifications'!$G$39,IF(Nageur!H23=13,'Temps de Qualifications'!$G$41,IF(Nageur!H23=14,'Temps de Qualifications'!$G$43,""))))))))))))))</f>
        <v/>
      </c>
      <c r="D23" s="17" t="str">
        <f>IF('100 SF BI'!D23="","",((MID('100 SF BI'!D23,1,2))*60)+(MID('100 SF BI'!D23,4,2))+((MID('100 SF BI'!D23,7,2))*0.01))</f>
        <v/>
      </c>
      <c r="E23" s="17" t="str">
        <f>IF('100 SF BI'!E23="","",((MID('100 SF BI'!E23,1,2))*60)+(MID('100 SF BI'!E23,4,2))+((MID('100 SF BI'!E23,7,2))*0.01))</f>
        <v/>
      </c>
      <c r="F23" s="17" t="str">
        <f>IF('100 SF BI'!F23="","",((MID('100 SF BI'!F23,1,2))*60)+(MID('100 SF BI'!F23,4,2))+((MID('100 SF BI'!F23,7,2))*0.01))</f>
        <v/>
      </c>
      <c r="G23" s="17" t="str">
        <f>IF('100 SF BI'!G23="","",((MID('100 SF BI'!G23,1,2))*60)+(MID('100 SF BI'!G23,4,2))+((MID('100 SF BI'!G23,7,2))*0.01))</f>
        <v/>
      </c>
      <c r="H23" s="17" t="str">
        <f>IF('100 SF BI'!H23="","",((MID('100 SF BI'!H23,1,2))*60)+(MID('100 SF BI'!H23,4,2))+((MID('100 SF BI'!H23,7,2))*0.01))</f>
        <v/>
      </c>
      <c r="I23" s="17" t="str">
        <f>IF('100 SF BI'!I23="","",((MID('100 SF BI'!I23,1,2))*60)+(MID('100 SF BI'!I23,4,2))+((MID('100 SF BI'!I23,7,2))*0.01))</f>
        <v/>
      </c>
      <c r="J23" s="17" t="str">
        <f>IF('100 SF BI'!J23="","",((MID('100 SF BI'!J23,1,2))*60)+(MID('100 SF BI'!J23,4,2))+((MID('100 SF BI'!J23,7,2))*0.01))</f>
        <v/>
      </c>
      <c r="K23" s="17" t="str">
        <f>IF('100 SF BI'!K23="","",((MID('100 SF BI'!K23,1,2))*60)+(MID('100 SF BI'!K23,4,2))+((MID('100 SF BI'!K23,7,2))*0.01))</f>
        <v/>
      </c>
      <c r="L23" s="17" t="str">
        <f>IF('100 SF BI'!L23="","",((MID('100 SF BI'!L23,1,2))*60)+(MID('100 SF BI'!L23,4,2))+((MID('100 SF BI'!L23,7,2))*0.01))</f>
        <v/>
      </c>
      <c r="M23" s="17" t="str">
        <f>IF('100 SF BI'!M23="","",((MID('100 SF BI'!M23,1,2))*60)+(MID('100 SF BI'!M23,4,2))+((MID('100 SF BI'!M23,7,2))*0.01))</f>
        <v/>
      </c>
      <c r="N23" s="17" t="str">
        <f>IF('100 SF BI'!N23="","",((MID('100 SF BI'!N23,1,2))*60)+(MID('100 SF BI'!N23,4,2))+((MID('100 SF BI'!N23,7,2))*0.01))</f>
        <v/>
      </c>
      <c r="O23" s="19" t="str">
        <f>IF('100 SF BI'!O23="","",((MID('100 SF BI'!O23,1,2))*60)+(MID('100 SF BI'!O23,4,2))+((MID('100 SF BI'!O23,7,2))*0.01))</f>
        <v/>
      </c>
    </row>
    <row r="24" spans="1:15" ht="18.75" customHeight="1" x14ac:dyDescent="0.25">
      <c r="A24" s="46" t="str">
        <f>IF(Nageur!A24="","",Nageur!A24)</f>
        <v/>
      </c>
      <c r="B24" s="80" t="str">
        <f>IF(Nageur!G24=1,'Temps de Qualifications'!$G$6,IF(Nageur!G24=2,'Temps de Qualifications'!$G$7,IF(Nageur!G24=3,'Temps de Qualifications'!$G$10,IF(Nageur!G24=4,'Temps de Qualifications'!$G$11,IF(Nageur!G24=5,'Temps de Qualifications'!$G$10,IF(Nageur!G24=6,'Temps de Qualifications'!$G$11,""))))))</f>
        <v/>
      </c>
      <c r="C24" s="80" t="str">
        <f ca="1">IF(Nageur!H24=1,'Temps de Qualifications'!$G$17,IF(Nageur!H24=2,'Temps de Qualifications'!$G$19,IF(Nageur!H24=3,'Temps de Qualifications'!$G$21,IF(Nageur!H24=4,'Temps de Qualifications'!$G$23,IF(Nageur!H24=5,'Temps de Qualifications'!$G$25,IF(Nageur!H24=6,'Temps de Qualifications'!$G$27,IF(Nageur!H24=7,'Temps de Qualifications'!$G$29,IF(Nageur!H24=8,'Temps de Qualifications'!$G$31,IF(Nageur!H24=9,'Temps de Qualifications'!$G$33,IF(Nageur!H24=10,'Temps de Qualifications'!$G$35,IF(Nageur!H24=11,'Temps de Qualifications'!$G$37,IF(Nageur!H24=12,'Temps de Qualifications'!$G$39,IF(Nageur!H24=13,'Temps de Qualifications'!$G$41,IF(Nageur!H24=14,'Temps de Qualifications'!$G$43,""))))))))))))))</f>
        <v/>
      </c>
      <c r="D24" s="17" t="str">
        <f>IF('100 SF BI'!D24="","",((MID('100 SF BI'!D24,1,2))*60)+(MID('100 SF BI'!D24,4,2))+((MID('100 SF BI'!D24,7,2))*0.01))</f>
        <v/>
      </c>
      <c r="E24" s="17" t="str">
        <f>IF('100 SF BI'!E24="","",((MID('100 SF BI'!E24,1,2))*60)+(MID('100 SF BI'!E24,4,2))+((MID('100 SF BI'!E24,7,2))*0.01))</f>
        <v/>
      </c>
      <c r="F24" s="17" t="str">
        <f>IF('100 SF BI'!F24="","",((MID('100 SF BI'!F24,1,2))*60)+(MID('100 SF BI'!F24,4,2))+((MID('100 SF BI'!F24,7,2))*0.01))</f>
        <v/>
      </c>
      <c r="G24" s="17" t="str">
        <f>IF('100 SF BI'!G24="","",((MID('100 SF BI'!G24,1,2))*60)+(MID('100 SF BI'!G24,4,2))+((MID('100 SF BI'!G24,7,2))*0.01))</f>
        <v/>
      </c>
      <c r="H24" s="17" t="str">
        <f>IF('100 SF BI'!H24="","",((MID('100 SF BI'!H24,1,2))*60)+(MID('100 SF BI'!H24,4,2))+((MID('100 SF BI'!H24,7,2))*0.01))</f>
        <v/>
      </c>
      <c r="I24" s="17" t="str">
        <f>IF('100 SF BI'!I24="","",((MID('100 SF BI'!I24,1,2))*60)+(MID('100 SF BI'!I24,4,2))+((MID('100 SF BI'!I24,7,2))*0.01))</f>
        <v/>
      </c>
      <c r="J24" s="17" t="str">
        <f>IF('100 SF BI'!J24="","",((MID('100 SF BI'!J24,1,2))*60)+(MID('100 SF BI'!J24,4,2))+((MID('100 SF BI'!J24,7,2))*0.01))</f>
        <v/>
      </c>
      <c r="K24" s="17" t="str">
        <f>IF('100 SF BI'!K24="","",((MID('100 SF BI'!K24,1,2))*60)+(MID('100 SF BI'!K24,4,2))+((MID('100 SF BI'!K24,7,2))*0.01))</f>
        <v/>
      </c>
      <c r="L24" s="17" t="str">
        <f>IF('100 SF BI'!L24="","",((MID('100 SF BI'!L24,1,2))*60)+(MID('100 SF BI'!L24,4,2))+((MID('100 SF BI'!L24,7,2))*0.01))</f>
        <v/>
      </c>
      <c r="M24" s="17" t="str">
        <f>IF('100 SF BI'!M24="","",((MID('100 SF BI'!M24,1,2))*60)+(MID('100 SF BI'!M24,4,2))+((MID('100 SF BI'!M24,7,2))*0.01))</f>
        <v/>
      </c>
      <c r="N24" s="17" t="str">
        <f>IF('100 SF BI'!N24="","",((MID('100 SF BI'!N24,1,2))*60)+(MID('100 SF BI'!N24,4,2))+((MID('100 SF BI'!N24,7,2))*0.01))</f>
        <v/>
      </c>
      <c r="O24" s="19" t="str">
        <f>IF('100 SF BI'!O24="","",((MID('100 SF BI'!O24,1,2))*60)+(MID('100 SF BI'!O24,4,2))+((MID('100 SF BI'!O24,7,2))*0.01))</f>
        <v/>
      </c>
    </row>
    <row r="25" spans="1:15" ht="18.75" customHeight="1" x14ac:dyDescent="0.25">
      <c r="A25" s="46" t="str">
        <f>IF(Nageur!A25="","",Nageur!A25)</f>
        <v/>
      </c>
      <c r="B25" s="80" t="str">
        <f>IF(Nageur!G25=1,'Temps de Qualifications'!$G$6,IF(Nageur!G25=2,'Temps de Qualifications'!$G$7,IF(Nageur!G25=3,'Temps de Qualifications'!$G$10,IF(Nageur!G25=4,'Temps de Qualifications'!$G$11,IF(Nageur!G25=5,'Temps de Qualifications'!$G$10,IF(Nageur!G25=6,'Temps de Qualifications'!$G$11,""))))))</f>
        <v/>
      </c>
      <c r="C25" s="80" t="str">
        <f ca="1">IF(Nageur!H25=1,'Temps de Qualifications'!$G$17,IF(Nageur!H25=2,'Temps de Qualifications'!$G$19,IF(Nageur!H25=3,'Temps de Qualifications'!$G$21,IF(Nageur!H25=4,'Temps de Qualifications'!$G$23,IF(Nageur!H25=5,'Temps de Qualifications'!$G$25,IF(Nageur!H25=6,'Temps de Qualifications'!$G$27,IF(Nageur!H25=7,'Temps de Qualifications'!$G$29,IF(Nageur!H25=8,'Temps de Qualifications'!$G$31,IF(Nageur!H25=9,'Temps de Qualifications'!$G$33,IF(Nageur!H25=10,'Temps de Qualifications'!$G$35,IF(Nageur!H25=11,'Temps de Qualifications'!$G$37,IF(Nageur!H25=12,'Temps de Qualifications'!$G$39,IF(Nageur!H25=13,'Temps de Qualifications'!$G$41,IF(Nageur!H25=14,'Temps de Qualifications'!$G$43,""))))))))))))))</f>
        <v/>
      </c>
      <c r="D25" s="17" t="str">
        <f>IF('100 SF BI'!D25="","",((MID('100 SF BI'!D25,1,2))*60)+(MID('100 SF BI'!D25,4,2))+((MID('100 SF BI'!D25,7,2))*0.01))</f>
        <v/>
      </c>
      <c r="E25" s="17" t="str">
        <f>IF('100 SF BI'!E25="","",((MID('100 SF BI'!E25,1,2))*60)+(MID('100 SF BI'!E25,4,2))+((MID('100 SF BI'!E25,7,2))*0.01))</f>
        <v/>
      </c>
      <c r="F25" s="17" t="str">
        <f>IF('100 SF BI'!F25="","",((MID('100 SF BI'!F25,1,2))*60)+(MID('100 SF BI'!F25,4,2))+((MID('100 SF BI'!F25,7,2))*0.01))</f>
        <v/>
      </c>
      <c r="G25" s="17" t="str">
        <f>IF('100 SF BI'!G25="","",((MID('100 SF BI'!G25,1,2))*60)+(MID('100 SF BI'!G25,4,2))+((MID('100 SF BI'!G25,7,2))*0.01))</f>
        <v/>
      </c>
      <c r="H25" s="17" t="str">
        <f>IF('100 SF BI'!H25="","",((MID('100 SF BI'!H25,1,2))*60)+(MID('100 SF BI'!H25,4,2))+((MID('100 SF BI'!H25,7,2))*0.01))</f>
        <v/>
      </c>
      <c r="I25" s="17" t="str">
        <f>IF('100 SF BI'!I25="","",((MID('100 SF BI'!I25,1,2))*60)+(MID('100 SF BI'!I25,4,2))+((MID('100 SF BI'!I25,7,2))*0.01))</f>
        <v/>
      </c>
      <c r="J25" s="17" t="str">
        <f>IF('100 SF BI'!J25="","",((MID('100 SF BI'!J25,1,2))*60)+(MID('100 SF BI'!J25,4,2))+((MID('100 SF BI'!J25,7,2))*0.01))</f>
        <v/>
      </c>
      <c r="K25" s="17" t="str">
        <f>IF('100 SF BI'!K25="","",((MID('100 SF BI'!K25,1,2))*60)+(MID('100 SF BI'!K25,4,2))+((MID('100 SF BI'!K25,7,2))*0.01))</f>
        <v/>
      </c>
      <c r="L25" s="17" t="str">
        <f>IF('100 SF BI'!L25="","",((MID('100 SF BI'!L25,1,2))*60)+(MID('100 SF BI'!L25,4,2))+((MID('100 SF BI'!L25,7,2))*0.01))</f>
        <v/>
      </c>
      <c r="M25" s="17" t="str">
        <f>IF('100 SF BI'!M25="","",((MID('100 SF BI'!M25,1,2))*60)+(MID('100 SF BI'!M25,4,2))+((MID('100 SF BI'!M25,7,2))*0.01))</f>
        <v/>
      </c>
      <c r="N25" s="17" t="str">
        <f>IF('100 SF BI'!N25="","",((MID('100 SF BI'!N25,1,2))*60)+(MID('100 SF BI'!N25,4,2))+((MID('100 SF BI'!N25,7,2))*0.01))</f>
        <v/>
      </c>
      <c r="O25" s="19" t="str">
        <f>IF('100 SF BI'!O25="","",((MID('100 SF BI'!O25,1,2))*60)+(MID('100 SF BI'!O25,4,2))+((MID('100 SF BI'!O25,7,2))*0.01))</f>
        <v/>
      </c>
    </row>
    <row r="26" spans="1:15" ht="18.75" customHeight="1" x14ac:dyDescent="0.25">
      <c r="A26" s="46" t="str">
        <f>IF(Nageur!A26="","",Nageur!A26)</f>
        <v/>
      </c>
      <c r="B26" s="80" t="str">
        <f>IF(Nageur!G26=1,'Temps de Qualifications'!$G$6,IF(Nageur!G26=2,'Temps de Qualifications'!$G$7,IF(Nageur!G26=3,'Temps de Qualifications'!$G$10,IF(Nageur!G26=4,'Temps de Qualifications'!$G$11,IF(Nageur!G26=5,'Temps de Qualifications'!$G$10,IF(Nageur!G26=6,'Temps de Qualifications'!$G$11,""))))))</f>
        <v/>
      </c>
      <c r="C26" s="80" t="str">
        <f ca="1">IF(Nageur!H26=1,'Temps de Qualifications'!$G$17,IF(Nageur!H26=2,'Temps de Qualifications'!$G$19,IF(Nageur!H26=3,'Temps de Qualifications'!$G$21,IF(Nageur!H26=4,'Temps de Qualifications'!$G$23,IF(Nageur!H26=5,'Temps de Qualifications'!$G$25,IF(Nageur!H26=6,'Temps de Qualifications'!$G$27,IF(Nageur!H26=7,'Temps de Qualifications'!$G$29,IF(Nageur!H26=8,'Temps de Qualifications'!$G$31,IF(Nageur!H26=9,'Temps de Qualifications'!$G$33,IF(Nageur!H26=10,'Temps de Qualifications'!$G$35,IF(Nageur!H26=11,'Temps de Qualifications'!$G$37,IF(Nageur!H26=12,'Temps de Qualifications'!$G$39,IF(Nageur!H26=13,'Temps de Qualifications'!$G$41,IF(Nageur!H26=14,'Temps de Qualifications'!$G$43,""))))))))))))))</f>
        <v/>
      </c>
      <c r="D26" s="17" t="str">
        <f>IF('100 SF BI'!D26="","",((MID('100 SF BI'!D26,1,2))*60)+(MID('100 SF BI'!D26,4,2))+((MID('100 SF BI'!D26,7,2))*0.01))</f>
        <v/>
      </c>
      <c r="E26" s="17" t="str">
        <f>IF('100 SF BI'!E26="","",((MID('100 SF BI'!E26,1,2))*60)+(MID('100 SF BI'!E26,4,2))+((MID('100 SF BI'!E26,7,2))*0.01))</f>
        <v/>
      </c>
      <c r="F26" s="17" t="str">
        <f>IF('100 SF BI'!F26="","",((MID('100 SF BI'!F26,1,2))*60)+(MID('100 SF BI'!F26,4,2))+((MID('100 SF BI'!F26,7,2))*0.01))</f>
        <v/>
      </c>
      <c r="G26" s="17" t="str">
        <f>IF('100 SF BI'!G26="","",((MID('100 SF BI'!G26,1,2))*60)+(MID('100 SF BI'!G26,4,2))+((MID('100 SF BI'!G26,7,2))*0.01))</f>
        <v/>
      </c>
      <c r="H26" s="17" t="str">
        <f>IF('100 SF BI'!H26="","",((MID('100 SF BI'!H26,1,2))*60)+(MID('100 SF BI'!H26,4,2))+((MID('100 SF BI'!H26,7,2))*0.01))</f>
        <v/>
      </c>
      <c r="I26" s="17" t="str">
        <f>IF('100 SF BI'!I26="","",((MID('100 SF BI'!I26,1,2))*60)+(MID('100 SF BI'!I26,4,2))+((MID('100 SF BI'!I26,7,2))*0.01))</f>
        <v/>
      </c>
      <c r="J26" s="17" t="str">
        <f>IF('100 SF BI'!J26="","",((MID('100 SF BI'!J26,1,2))*60)+(MID('100 SF BI'!J26,4,2))+((MID('100 SF BI'!J26,7,2))*0.01))</f>
        <v/>
      </c>
      <c r="K26" s="17" t="str">
        <f>IF('100 SF BI'!K26="","",((MID('100 SF BI'!K26,1,2))*60)+(MID('100 SF BI'!K26,4,2))+((MID('100 SF BI'!K26,7,2))*0.01))</f>
        <v/>
      </c>
      <c r="L26" s="17" t="str">
        <f>IF('100 SF BI'!L26="","",((MID('100 SF BI'!L26,1,2))*60)+(MID('100 SF BI'!L26,4,2))+((MID('100 SF BI'!L26,7,2))*0.01))</f>
        <v/>
      </c>
      <c r="M26" s="17" t="str">
        <f>IF('100 SF BI'!M26="","",((MID('100 SF BI'!M26,1,2))*60)+(MID('100 SF BI'!M26,4,2))+((MID('100 SF BI'!M26,7,2))*0.01))</f>
        <v/>
      </c>
      <c r="N26" s="17" t="str">
        <f>IF('100 SF BI'!N26="","",((MID('100 SF BI'!N26,1,2))*60)+(MID('100 SF BI'!N26,4,2))+((MID('100 SF BI'!N26,7,2))*0.01))</f>
        <v/>
      </c>
      <c r="O26" s="19" t="str">
        <f>IF('100 SF BI'!O26="","",((MID('100 SF BI'!O26,1,2))*60)+(MID('100 SF BI'!O26,4,2))+((MID('100 SF BI'!O26,7,2))*0.01))</f>
        <v/>
      </c>
    </row>
    <row r="27" spans="1:15" ht="18.75" customHeight="1" x14ac:dyDescent="0.25">
      <c r="A27" s="46" t="str">
        <f>IF(Nageur!A27="","",Nageur!A27)</f>
        <v/>
      </c>
      <c r="B27" s="80" t="str">
        <f>IF(Nageur!G27=1,'Temps de Qualifications'!$G$6,IF(Nageur!G27=2,'Temps de Qualifications'!$G$7,IF(Nageur!G27=3,'Temps de Qualifications'!$G$10,IF(Nageur!G27=4,'Temps de Qualifications'!$G$11,IF(Nageur!G27=5,'Temps de Qualifications'!$G$10,IF(Nageur!G27=6,'Temps de Qualifications'!$G$11,""))))))</f>
        <v/>
      </c>
      <c r="C27" s="80" t="str">
        <f ca="1">IF(Nageur!H27=1,'Temps de Qualifications'!$G$17,IF(Nageur!H27=2,'Temps de Qualifications'!$G$19,IF(Nageur!H27=3,'Temps de Qualifications'!$G$21,IF(Nageur!H27=4,'Temps de Qualifications'!$G$23,IF(Nageur!H27=5,'Temps de Qualifications'!$G$25,IF(Nageur!H27=6,'Temps de Qualifications'!$G$27,IF(Nageur!H27=7,'Temps de Qualifications'!$G$29,IF(Nageur!H27=8,'Temps de Qualifications'!$G$31,IF(Nageur!H27=9,'Temps de Qualifications'!$G$33,IF(Nageur!H27=10,'Temps de Qualifications'!$G$35,IF(Nageur!H27=11,'Temps de Qualifications'!$G$37,IF(Nageur!H27=12,'Temps de Qualifications'!$G$39,IF(Nageur!H27=13,'Temps de Qualifications'!$G$41,IF(Nageur!H27=14,'Temps de Qualifications'!$G$43,""))))))))))))))</f>
        <v/>
      </c>
      <c r="D27" s="17" t="str">
        <f>IF('100 SF BI'!D27="","",((MID('100 SF BI'!D27,1,2))*60)+(MID('100 SF BI'!D27,4,2))+((MID('100 SF BI'!D27,7,2))*0.01))</f>
        <v/>
      </c>
      <c r="E27" s="17" t="str">
        <f>IF('100 SF BI'!E27="","",((MID('100 SF BI'!E27,1,2))*60)+(MID('100 SF BI'!E27,4,2))+((MID('100 SF BI'!E27,7,2))*0.01))</f>
        <v/>
      </c>
      <c r="F27" s="17" t="str">
        <f>IF('100 SF BI'!F27="","",((MID('100 SF BI'!F27,1,2))*60)+(MID('100 SF BI'!F27,4,2))+((MID('100 SF BI'!F27,7,2))*0.01))</f>
        <v/>
      </c>
      <c r="G27" s="17" t="str">
        <f>IF('100 SF BI'!G27="","",((MID('100 SF BI'!G27,1,2))*60)+(MID('100 SF BI'!G27,4,2))+((MID('100 SF BI'!G27,7,2))*0.01))</f>
        <v/>
      </c>
      <c r="H27" s="17" t="str">
        <f>IF('100 SF BI'!H27="","",((MID('100 SF BI'!H27,1,2))*60)+(MID('100 SF BI'!H27,4,2))+((MID('100 SF BI'!H27,7,2))*0.01))</f>
        <v/>
      </c>
      <c r="I27" s="17" t="str">
        <f>IF('100 SF BI'!I27="","",((MID('100 SF BI'!I27,1,2))*60)+(MID('100 SF BI'!I27,4,2))+((MID('100 SF BI'!I27,7,2))*0.01))</f>
        <v/>
      </c>
      <c r="J27" s="17" t="str">
        <f>IF('100 SF BI'!J27="","",((MID('100 SF BI'!J27,1,2))*60)+(MID('100 SF BI'!J27,4,2))+((MID('100 SF BI'!J27,7,2))*0.01))</f>
        <v/>
      </c>
      <c r="K27" s="17" t="str">
        <f>IF('100 SF BI'!K27="","",((MID('100 SF BI'!K27,1,2))*60)+(MID('100 SF BI'!K27,4,2))+((MID('100 SF BI'!K27,7,2))*0.01))</f>
        <v/>
      </c>
      <c r="L27" s="17" t="str">
        <f>IF('100 SF BI'!L27="","",((MID('100 SF BI'!L27,1,2))*60)+(MID('100 SF BI'!L27,4,2))+((MID('100 SF BI'!L27,7,2))*0.01))</f>
        <v/>
      </c>
      <c r="M27" s="17" t="str">
        <f>IF('100 SF BI'!M27="","",((MID('100 SF BI'!M27,1,2))*60)+(MID('100 SF BI'!M27,4,2))+((MID('100 SF BI'!M27,7,2))*0.01))</f>
        <v/>
      </c>
      <c r="N27" s="17" t="str">
        <f>IF('100 SF BI'!N27="","",((MID('100 SF BI'!N27,1,2))*60)+(MID('100 SF BI'!N27,4,2))+((MID('100 SF BI'!N27,7,2))*0.01))</f>
        <v/>
      </c>
      <c r="O27" s="19" t="str">
        <f>IF('100 SF BI'!O27="","",((MID('100 SF BI'!O27,1,2))*60)+(MID('100 SF BI'!O27,4,2))+((MID('100 SF BI'!O27,7,2))*0.01))</f>
        <v/>
      </c>
    </row>
    <row r="28" spans="1:15" ht="18.75" customHeight="1" x14ac:dyDescent="0.25">
      <c r="A28" s="46" t="str">
        <f>IF(Nageur!A28="","",Nageur!A28)</f>
        <v/>
      </c>
      <c r="B28" s="80" t="str">
        <f>IF(Nageur!G28=1,'Temps de Qualifications'!$G$6,IF(Nageur!G28=2,'Temps de Qualifications'!$G$7,IF(Nageur!G28=3,'Temps de Qualifications'!$G$10,IF(Nageur!G28=4,'Temps de Qualifications'!$G$11,IF(Nageur!G28=5,'Temps de Qualifications'!$G$10,IF(Nageur!G28=6,'Temps de Qualifications'!$G$11,""))))))</f>
        <v/>
      </c>
      <c r="C28" s="80" t="str">
        <f ca="1">IF(Nageur!H28=1,'Temps de Qualifications'!$G$17,IF(Nageur!H28=2,'Temps de Qualifications'!$G$19,IF(Nageur!H28=3,'Temps de Qualifications'!$G$21,IF(Nageur!H28=4,'Temps de Qualifications'!$G$23,IF(Nageur!H28=5,'Temps de Qualifications'!$G$25,IF(Nageur!H28=6,'Temps de Qualifications'!$G$27,IF(Nageur!H28=7,'Temps de Qualifications'!$G$29,IF(Nageur!H28=8,'Temps de Qualifications'!$G$31,IF(Nageur!H28=9,'Temps de Qualifications'!$G$33,IF(Nageur!H28=10,'Temps de Qualifications'!$G$35,IF(Nageur!H28=11,'Temps de Qualifications'!$G$37,IF(Nageur!H28=12,'Temps de Qualifications'!$G$39,IF(Nageur!H28=13,'Temps de Qualifications'!$G$41,IF(Nageur!H28=14,'Temps de Qualifications'!$G$43,""))))))))))))))</f>
        <v/>
      </c>
      <c r="D28" s="17" t="str">
        <f>IF('100 SF BI'!D28="","",((MID('100 SF BI'!D28,1,2))*60)+(MID('100 SF BI'!D28,4,2))+((MID('100 SF BI'!D28,7,2))*0.01))</f>
        <v/>
      </c>
      <c r="E28" s="17" t="str">
        <f>IF('100 SF BI'!E28="","",((MID('100 SF BI'!E28,1,2))*60)+(MID('100 SF BI'!E28,4,2))+((MID('100 SF BI'!E28,7,2))*0.01))</f>
        <v/>
      </c>
      <c r="F28" s="17" t="str">
        <f>IF('100 SF BI'!F28="","",((MID('100 SF BI'!F28,1,2))*60)+(MID('100 SF BI'!F28,4,2))+((MID('100 SF BI'!F28,7,2))*0.01))</f>
        <v/>
      </c>
      <c r="G28" s="17" t="str">
        <f>IF('100 SF BI'!G28="","",((MID('100 SF BI'!G28,1,2))*60)+(MID('100 SF BI'!G28,4,2))+((MID('100 SF BI'!G28,7,2))*0.01))</f>
        <v/>
      </c>
      <c r="H28" s="17" t="str">
        <f>IF('100 SF BI'!H28="","",((MID('100 SF BI'!H28,1,2))*60)+(MID('100 SF BI'!H28,4,2))+((MID('100 SF BI'!H28,7,2))*0.01))</f>
        <v/>
      </c>
      <c r="I28" s="17" t="str">
        <f>IF('100 SF BI'!I28="","",((MID('100 SF BI'!I28,1,2))*60)+(MID('100 SF BI'!I28,4,2))+((MID('100 SF BI'!I28,7,2))*0.01))</f>
        <v/>
      </c>
      <c r="J28" s="17" t="str">
        <f>IF('100 SF BI'!J28="","",((MID('100 SF BI'!J28,1,2))*60)+(MID('100 SF BI'!J28,4,2))+((MID('100 SF BI'!J28,7,2))*0.01))</f>
        <v/>
      </c>
      <c r="K28" s="17" t="str">
        <f>IF('100 SF BI'!K28="","",((MID('100 SF BI'!K28,1,2))*60)+(MID('100 SF BI'!K28,4,2))+((MID('100 SF BI'!K28,7,2))*0.01))</f>
        <v/>
      </c>
      <c r="L28" s="17" t="str">
        <f>IF('100 SF BI'!L28="","",((MID('100 SF BI'!L28,1,2))*60)+(MID('100 SF BI'!L28,4,2))+((MID('100 SF BI'!L28,7,2))*0.01))</f>
        <v/>
      </c>
      <c r="M28" s="17" t="str">
        <f>IF('100 SF BI'!M28="","",((MID('100 SF BI'!M28,1,2))*60)+(MID('100 SF BI'!M28,4,2))+((MID('100 SF BI'!M28,7,2))*0.01))</f>
        <v/>
      </c>
      <c r="N28" s="17" t="str">
        <f>IF('100 SF BI'!N28="","",((MID('100 SF BI'!N28,1,2))*60)+(MID('100 SF BI'!N28,4,2))+((MID('100 SF BI'!N28,7,2))*0.01))</f>
        <v/>
      </c>
      <c r="O28" s="19" t="str">
        <f>IF('100 SF BI'!O28="","",((MID('100 SF BI'!O28,1,2))*60)+(MID('100 SF BI'!O28,4,2))+((MID('100 SF BI'!O28,7,2))*0.01))</f>
        <v/>
      </c>
    </row>
    <row r="29" spans="1:15" ht="18.75" customHeight="1" x14ac:dyDescent="0.25">
      <c r="A29" s="46" t="str">
        <f>IF(Nageur!A29="","",Nageur!A29)</f>
        <v/>
      </c>
      <c r="B29" s="80" t="str">
        <f>IF(Nageur!G29=1,'Temps de Qualifications'!$G$6,IF(Nageur!G29=2,'Temps de Qualifications'!$G$7,IF(Nageur!G29=3,'Temps de Qualifications'!$G$10,IF(Nageur!G29=4,'Temps de Qualifications'!$G$11,IF(Nageur!G29=5,'Temps de Qualifications'!$G$10,IF(Nageur!G29=6,'Temps de Qualifications'!$G$11,""))))))</f>
        <v/>
      </c>
      <c r="C29" s="80" t="str">
        <f ca="1">IF(Nageur!H29=1,'Temps de Qualifications'!$G$17,IF(Nageur!H29=2,'Temps de Qualifications'!$G$19,IF(Nageur!H29=3,'Temps de Qualifications'!$G$21,IF(Nageur!H29=4,'Temps de Qualifications'!$G$23,IF(Nageur!H29=5,'Temps de Qualifications'!$G$25,IF(Nageur!H29=6,'Temps de Qualifications'!$G$27,IF(Nageur!H29=7,'Temps de Qualifications'!$G$29,IF(Nageur!H29=8,'Temps de Qualifications'!$G$31,IF(Nageur!H29=9,'Temps de Qualifications'!$G$33,IF(Nageur!H29=10,'Temps de Qualifications'!$G$35,IF(Nageur!H29=11,'Temps de Qualifications'!$G$37,IF(Nageur!H29=12,'Temps de Qualifications'!$G$39,IF(Nageur!H29=13,'Temps de Qualifications'!$G$41,IF(Nageur!H29=14,'Temps de Qualifications'!$G$43,""))))))))))))))</f>
        <v/>
      </c>
      <c r="D29" s="17" t="str">
        <f>IF('100 SF BI'!D29="","",((MID('100 SF BI'!D29,1,2))*60)+(MID('100 SF BI'!D29,4,2))+((MID('100 SF BI'!D29,7,2))*0.01))</f>
        <v/>
      </c>
      <c r="E29" s="17" t="str">
        <f>IF('100 SF BI'!E29="","",((MID('100 SF BI'!E29,1,2))*60)+(MID('100 SF BI'!E29,4,2))+((MID('100 SF BI'!E29,7,2))*0.01))</f>
        <v/>
      </c>
      <c r="F29" s="17" t="str">
        <f>IF('100 SF BI'!F29="","",((MID('100 SF BI'!F29,1,2))*60)+(MID('100 SF BI'!F29,4,2))+((MID('100 SF BI'!F29,7,2))*0.01))</f>
        <v/>
      </c>
      <c r="G29" s="17" t="str">
        <f>IF('100 SF BI'!G29="","",((MID('100 SF BI'!G29,1,2))*60)+(MID('100 SF BI'!G29,4,2))+((MID('100 SF BI'!G29,7,2))*0.01))</f>
        <v/>
      </c>
      <c r="H29" s="17" t="str">
        <f>IF('100 SF BI'!H29="","",((MID('100 SF BI'!H29,1,2))*60)+(MID('100 SF BI'!H29,4,2))+((MID('100 SF BI'!H29,7,2))*0.01))</f>
        <v/>
      </c>
      <c r="I29" s="17" t="str">
        <f>IF('100 SF BI'!I29="","",((MID('100 SF BI'!I29,1,2))*60)+(MID('100 SF BI'!I29,4,2))+((MID('100 SF BI'!I29,7,2))*0.01))</f>
        <v/>
      </c>
      <c r="J29" s="17" t="str">
        <f>IF('100 SF BI'!J29="","",((MID('100 SF BI'!J29,1,2))*60)+(MID('100 SF BI'!J29,4,2))+((MID('100 SF BI'!J29,7,2))*0.01))</f>
        <v/>
      </c>
      <c r="K29" s="17" t="str">
        <f>IF('100 SF BI'!K29="","",((MID('100 SF BI'!K29,1,2))*60)+(MID('100 SF BI'!K29,4,2))+((MID('100 SF BI'!K29,7,2))*0.01))</f>
        <v/>
      </c>
      <c r="L29" s="17" t="str">
        <f>IF('100 SF BI'!L29="","",((MID('100 SF BI'!L29,1,2))*60)+(MID('100 SF BI'!L29,4,2))+((MID('100 SF BI'!L29,7,2))*0.01))</f>
        <v/>
      </c>
      <c r="M29" s="17" t="str">
        <f>IF('100 SF BI'!M29="","",((MID('100 SF BI'!M29,1,2))*60)+(MID('100 SF BI'!M29,4,2))+((MID('100 SF BI'!M29,7,2))*0.01))</f>
        <v/>
      </c>
      <c r="N29" s="17" t="str">
        <f>IF('100 SF BI'!N29="","",((MID('100 SF BI'!N29,1,2))*60)+(MID('100 SF BI'!N29,4,2))+((MID('100 SF BI'!N29,7,2))*0.01))</f>
        <v/>
      </c>
      <c r="O29" s="19" t="str">
        <f>IF('100 SF BI'!O29="","",((MID('100 SF BI'!O29,1,2))*60)+(MID('100 SF BI'!O29,4,2))+((MID('100 SF BI'!O29,7,2))*0.01))</f>
        <v/>
      </c>
    </row>
    <row r="30" spans="1:15" ht="18.75" customHeight="1" x14ac:dyDescent="0.25">
      <c r="A30" s="46" t="str">
        <f>IF(Nageur!A30="","",Nageur!A30)</f>
        <v/>
      </c>
      <c r="B30" s="80" t="str">
        <f>IF(Nageur!G30=1,'Temps de Qualifications'!$G$6,IF(Nageur!G30=2,'Temps de Qualifications'!$G$7,IF(Nageur!G30=3,'Temps de Qualifications'!$G$10,IF(Nageur!G30=4,'Temps de Qualifications'!$G$11,IF(Nageur!G30=5,'Temps de Qualifications'!$G$10,IF(Nageur!G30=6,'Temps de Qualifications'!$G$11,""))))))</f>
        <v/>
      </c>
      <c r="C30" s="80" t="str">
        <f ca="1">IF(Nageur!H30=1,'Temps de Qualifications'!$G$17,IF(Nageur!H30=2,'Temps de Qualifications'!$G$19,IF(Nageur!H30=3,'Temps de Qualifications'!$G$21,IF(Nageur!H30=4,'Temps de Qualifications'!$G$23,IF(Nageur!H30=5,'Temps de Qualifications'!$G$25,IF(Nageur!H30=6,'Temps de Qualifications'!$G$27,IF(Nageur!H30=7,'Temps de Qualifications'!$G$29,IF(Nageur!H30=8,'Temps de Qualifications'!$G$31,IF(Nageur!H30=9,'Temps de Qualifications'!$G$33,IF(Nageur!H30=10,'Temps de Qualifications'!$G$35,IF(Nageur!H30=11,'Temps de Qualifications'!$G$37,IF(Nageur!H30=12,'Temps de Qualifications'!$G$39,IF(Nageur!H30=13,'Temps de Qualifications'!$G$41,IF(Nageur!H30=14,'Temps de Qualifications'!$G$43,""))))))))))))))</f>
        <v/>
      </c>
      <c r="D30" s="17" t="str">
        <f>IF('100 SF BI'!D30="","",((MID('100 SF BI'!D30,1,2))*60)+(MID('100 SF BI'!D30,4,2))+((MID('100 SF BI'!D30,7,2))*0.01))</f>
        <v/>
      </c>
      <c r="E30" s="17" t="str">
        <f>IF('100 SF BI'!E30="","",((MID('100 SF BI'!E30,1,2))*60)+(MID('100 SF BI'!E30,4,2))+((MID('100 SF BI'!E30,7,2))*0.01))</f>
        <v/>
      </c>
      <c r="F30" s="17" t="str">
        <f>IF('100 SF BI'!F30="","",((MID('100 SF BI'!F30,1,2))*60)+(MID('100 SF BI'!F30,4,2))+((MID('100 SF BI'!F30,7,2))*0.01))</f>
        <v/>
      </c>
      <c r="G30" s="17" t="str">
        <f>IF('100 SF BI'!G30="","",((MID('100 SF BI'!G30,1,2))*60)+(MID('100 SF BI'!G30,4,2))+((MID('100 SF BI'!G30,7,2))*0.01))</f>
        <v/>
      </c>
      <c r="H30" s="17" t="str">
        <f>IF('100 SF BI'!H30="","",((MID('100 SF BI'!H30,1,2))*60)+(MID('100 SF BI'!H30,4,2))+((MID('100 SF BI'!H30,7,2))*0.01))</f>
        <v/>
      </c>
      <c r="I30" s="17" t="str">
        <f>IF('100 SF BI'!I30="","",((MID('100 SF BI'!I30,1,2))*60)+(MID('100 SF BI'!I30,4,2))+((MID('100 SF BI'!I30,7,2))*0.01))</f>
        <v/>
      </c>
      <c r="J30" s="17" t="str">
        <f>IF('100 SF BI'!J30="","",((MID('100 SF BI'!J30,1,2))*60)+(MID('100 SF BI'!J30,4,2))+((MID('100 SF BI'!J30,7,2))*0.01))</f>
        <v/>
      </c>
      <c r="K30" s="17" t="str">
        <f>IF('100 SF BI'!K30="","",((MID('100 SF BI'!K30,1,2))*60)+(MID('100 SF BI'!K30,4,2))+((MID('100 SF BI'!K30,7,2))*0.01))</f>
        <v/>
      </c>
      <c r="L30" s="17" t="str">
        <f>IF('100 SF BI'!L30="","",((MID('100 SF BI'!L30,1,2))*60)+(MID('100 SF BI'!L30,4,2))+((MID('100 SF BI'!L30,7,2))*0.01))</f>
        <v/>
      </c>
      <c r="M30" s="17" t="str">
        <f>IF('100 SF BI'!M30="","",((MID('100 SF BI'!M30,1,2))*60)+(MID('100 SF BI'!M30,4,2))+((MID('100 SF BI'!M30,7,2))*0.01))</f>
        <v/>
      </c>
      <c r="N30" s="17" t="str">
        <f>IF('100 SF BI'!N30="","",((MID('100 SF BI'!N30,1,2))*60)+(MID('100 SF BI'!N30,4,2))+((MID('100 SF BI'!N30,7,2))*0.01))</f>
        <v/>
      </c>
      <c r="O30" s="19" t="str">
        <f>IF('100 SF BI'!O30="","",((MID('100 SF BI'!O30,1,2))*60)+(MID('100 SF BI'!O30,4,2))+((MID('100 SF BI'!O30,7,2))*0.01))</f>
        <v/>
      </c>
    </row>
    <row r="31" spans="1:15" ht="18.75" customHeight="1" x14ac:dyDescent="0.25">
      <c r="A31" s="46" t="str">
        <f>IF(Nageur!A31="","",Nageur!A31)</f>
        <v/>
      </c>
      <c r="B31" s="80" t="str">
        <f>IF(Nageur!G31=1,'Temps de Qualifications'!$G$6,IF(Nageur!G31=2,'Temps de Qualifications'!$G$7,IF(Nageur!G31=3,'Temps de Qualifications'!$G$10,IF(Nageur!G31=4,'Temps de Qualifications'!$G$11,IF(Nageur!G31=5,'Temps de Qualifications'!$G$10,IF(Nageur!G31=6,'Temps de Qualifications'!$G$11,""))))))</f>
        <v/>
      </c>
      <c r="C31" s="80" t="str">
        <f ca="1">IF(Nageur!H31=1,'Temps de Qualifications'!$G$17,IF(Nageur!H31=2,'Temps de Qualifications'!$G$19,IF(Nageur!H31=3,'Temps de Qualifications'!$G$21,IF(Nageur!H31=4,'Temps de Qualifications'!$G$23,IF(Nageur!H31=5,'Temps de Qualifications'!$G$25,IF(Nageur!H31=6,'Temps de Qualifications'!$G$27,IF(Nageur!H31=7,'Temps de Qualifications'!$G$29,IF(Nageur!H31=8,'Temps de Qualifications'!$G$31,IF(Nageur!H31=9,'Temps de Qualifications'!$G$33,IF(Nageur!H31=10,'Temps de Qualifications'!$G$35,IF(Nageur!H31=11,'Temps de Qualifications'!$G$37,IF(Nageur!H31=12,'Temps de Qualifications'!$G$39,IF(Nageur!H31=13,'Temps de Qualifications'!$G$41,IF(Nageur!H31=14,'Temps de Qualifications'!$G$43,""))))))))))))))</f>
        <v/>
      </c>
      <c r="D31" s="17" t="str">
        <f>IF('100 SF BI'!D31="","",((MID('100 SF BI'!D31,1,2))*60)+(MID('100 SF BI'!D31,4,2))+((MID('100 SF BI'!D31,7,2))*0.01))</f>
        <v/>
      </c>
      <c r="E31" s="17" t="str">
        <f>IF('100 SF BI'!E31="","",((MID('100 SF BI'!E31,1,2))*60)+(MID('100 SF BI'!E31,4,2))+((MID('100 SF BI'!E31,7,2))*0.01))</f>
        <v/>
      </c>
      <c r="F31" s="17" t="str">
        <f>IF('100 SF BI'!F31="","",((MID('100 SF BI'!F31,1,2))*60)+(MID('100 SF BI'!F31,4,2))+((MID('100 SF BI'!F31,7,2))*0.01))</f>
        <v/>
      </c>
      <c r="G31" s="17" t="str">
        <f>IF('100 SF BI'!G31="","",((MID('100 SF BI'!G31,1,2))*60)+(MID('100 SF BI'!G31,4,2))+((MID('100 SF BI'!G31,7,2))*0.01))</f>
        <v/>
      </c>
      <c r="H31" s="17" t="str">
        <f>IF('100 SF BI'!H31="","",((MID('100 SF BI'!H31,1,2))*60)+(MID('100 SF BI'!H31,4,2))+((MID('100 SF BI'!H31,7,2))*0.01))</f>
        <v/>
      </c>
      <c r="I31" s="17" t="str">
        <f>IF('100 SF BI'!I31="","",((MID('100 SF BI'!I31,1,2))*60)+(MID('100 SF BI'!I31,4,2))+((MID('100 SF BI'!I31,7,2))*0.01))</f>
        <v/>
      </c>
      <c r="J31" s="17" t="str">
        <f>IF('100 SF BI'!J31="","",((MID('100 SF BI'!J31,1,2))*60)+(MID('100 SF BI'!J31,4,2))+((MID('100 SF BI'!J31,7,2))*0.01))</f>
        <v/>
      </c>
      <c r="K31" s="17" t="str">
        <f>IF('100 SF BI'!K31="","",((MID('100 SF BI'!K31,1,2))*60)+(MID('100 SF BI'!K31,4,2))+((MID('100 SF BI'!K31,7,2))*0.01))</f>
        <v/>
      </c>
      <c r="L31" s="17" t="str">
        <f>IF('100 SF BI'!L31="","",((MID('100 SF BI'!L31,1,2))*60)+(MID('100 SF BI'!L31,4,2))+((MID('100 SF BI'!L31,7,2))*0.01))</f>
        <v/>
      </c>
      <c r="M31" s="17" t="str">
        <f>IF('100 SF BI'!M31="","",((MID('100 SF BI'!M31,1,2))*60)+(MID('100 SF BI'!M31,4,2))+((MID('100 SF BI'!M31,7,2))*0.01))</f>
        <v/>
      </c>
      <c r="N31" s="17" t="str">
        <f>IF('100 SF BI'!N31="","",((MID('100 SF BI'!N31,1,2))*60)+(MID('100 SF BI'!N31,4,2))+((MID('100 SF BI'!N31,7,2))*0.01))</f>
        <v/>
      </c>
      <c r="O31" s="19" t="str">
        <f>IF('100 SF BI'!O31="","",((MID('100 SF BI'!O31,1,2))*60)+(MID('100 SF BI'!O31,4,2))+((MID('100 SF BI'!O31,7,2))*0.01))</f>
        <v/>
      </c>
    </row>
    <row r="32" spans="1:15" ht="18.75" customHeight="1" x14ac:dyDescent="0.25">
      <c r="A32" s="46" t="str">
        <f>IF(Nageur!A32="","",Nageur!A32)</f>
        <v/>
      </c>
      <c r="B32" s="80" t="str">
        <f>IF(Nageur!G32=1,'Temps de Qualifications'!$G$6,IF(Nageur!G32=2,'Temps de Qualifications'!$G$7,IF(Nageur!G32=3,'Temps de Qualifications'!$G$10,IF(Nageur!G32=4,'Temps de Qualifications'!$G$11,IF(Nageur!G32=5,'Temps de Qualifications'!$G$10,IF(Nageur!G32=6,'Temps de Qualifications'!$G$11,""))))))</f>
        <v/>
      </c>
      <c r="C32" s="80" t="str">
        <f ca="1">IF(Nageur!H32=1,'Temps de Qualifications'!$G$17,IF(Nageur!H32=2,'Temps de Qualifications'!$G$19,IF(Nageur!H32=3,'Temps de Qualifications'!$G$21,IF(Nageur!H32=4,'Temps de Qualifications'!$G$23,IF(Nageur!H32=5,'Temps de Qualifications'!$G$25,IF(Nageur!H32=6,'Temps de Qualifications'!$G$27,IF(Nageur!H32=7,'Temps de Qualifications'!$G$29,IF(Nageur!H32=8,'Temps de Qualifications'!$G$31,IF(Nageur!H32=9,'Temps de Qualifications'!$G$33,IF(Nageur!H32=10,'Temps de Qualifications'!$G$35,IF(Nageur!H32=11,'Temps de Qualifications'!$G$37,IF(Nageur!H32=12,'Temps de Qualifications'!$G$39,IF(Nageur!H32=13,'Temps de Qualifications'!$G$41,IF(Nageur!H32=14,'Temps de Qualifications'!$G$43,""))))))))))))))</f>
        <v/>
      </c>
      <c r="D32" s="17" t="str">
        <f>IF('100 SF BI'!D32="","",((MID('100 SF BI'!D32,1,2))*60)+(MID('100 SF BI'!D32,4,2))+((MID('100 SF BI'!D32,7,2))*0.01))</f>
        <v/>
      </c>
      <c r="E32" s="17" t="str">
        <f>IF('100 SF BI'!E32="","",((MID('100 SF BI'!E32,1,2))*60)+(MID('100 SF BI'!E32,4,2))+((MID('100 SF BI'!E32,7,2))*0.01))</f>
        <v/>
      </c>
      <c r="F32" s="17" t="str">
        <f>IF('100 SF BI'!F32="","",((MID('100 SF BI'!F32,1,2))*60)+(MID('100 SF BI'!F32,4,2))+((MID('100 SF BI'!F32,7,2))*0.01))</f>
        <v/>
      </c>
      <c r="G32" s="17" t="str">
        <f>IF('100 SF BI'!G32="","",((MID('100 SF BI'!G32,1,2))*60)+(MID('100 SF BI'!G32,4,2))+((MID('100 SF BI'!G32,7,2))*0.01))</f>
        <v/>
      </c>
      <c r="H32" s="17" t="str">
        <f>IF('100 SF BI'!H32="","",((MID('100 SF BI'!H32,1,2))*60)+(MID('100 SF BI'!H32,4,2))+((MID('100 SF BI'!H32,7,2))*0.01))</f>
        <v/>
      </c>
      <c r="I32" s="17" t="str">
        <f>IF('100 SF BI'!I32="","",((MID('100 SF BI'!I32,1,2))*60)+(MID('100 SF BI'!I32,4,2))+((MID('100 SF BI'!I32,7,2))*0.01))</f>
        <v/>
      </c>
      <c r="J32" s="17" t="str">
        <f>IF('100 SF BI'!J32="","",((MID('100 SF BI'!J32,1,2))*60)+(MID('100 SF BI'!J32,4,2))+((MID('100 SF BI'!J32,7,2))*0.01))</f>
        <v/>
      </c>
      <c r="K32" s="17" t="str">
        <f>IF('100 SF BI'!K32="","",((MID('100 SF BI'!K32,1,2))*60)+(MID('100 SF BI'!K32,4,2))+((MID('100 SF BI'!K32,7,2))*0.01))</f>
        <v/>
      </c>
      <c r="L32" s="17" t="str">
        <f>IF('100 SF BI'!L32="","",((MID('100 SF BI'!L32,1,2))*60)+(MID('100 SF BI'!L32,4,2))+((MID('100 SF BI'!L32,7,2))*0.01))</f>
        <v/>
      </c>
      <c r="M32" s="17" t="str">
        <f>IF('100 SF BI'!M32="","",((MID('100 SF BI'!M32,1,2))*60)+(MID('100 SF BI'!M32,4,2))+((MID('100 SF BI'!M32,7,2))*0.01))</f>
        <v/>
      </c>
      <c r="N32" s="17" t="str">
        <f>IF('100 SF BI'!N32="","",((MID('100 SF BI'!N32,1,2))*60)+(MID('100 SF BI'!N32,4,2))+((MID('100 SF BI'!N32,7,2))*0.01))</f>
        <v/>
      </c>
      <c r="O32" s="19" t="str">
        <f>IF('100 SF BI'!O32="","",((MID('100 SF BI'!O32,1,2))*60)+(MID('100 SF BI'!O32,4,2))+((MID('100 SF BI'!O32,7,2))*0.01))</f>
        <v/>
      </c>
    </row>
    <row r="33" spans="1:15" ht="18.75" customHeight="1" x14ac:dyDescent="0.25">
      <c r="A33" s="46" t="str">
        <f>IF(Nageur!A33="","",Nageur!A33)</f>
        <v/>
      </c>
      <c r="B33" s="80" t="str">
        <f>IF(Nageur!G33=1,'Temps de Qualifications'!$G$6,IF(Nageur!G33=2,'Temps de Qualifications'!$G$7,IF(Nageur!G33=3,'Temps de Qualifications'!$G$10,IF(Nageur!G33=4,'Temps de Qualifications'!$G$11,IF(Nageur!G33=5,'Temps de Qualifications'!$G$10,IF(Nageur!G33=6,'Temps de Qualifications'!$G$11,""))))))</f>
        <v/>
      </c>
      <c r="C33" s="80" t="str">
        <f ca="1">IF(Nageur!H33=1,'Temps de Qualifications'!$G$17,IF(Nageur!H33=2,'Temps de Qualifications'!$G$19,IF(Nageur!H33=3,'Temps de Qualifications'!$G$21,IF(Nageur!H33=4,'Temps de Qualifications'!$G$23,IF(Nageur!H33=5,'Temps de Qualifications'!$G$25,IF(Nageur!H33=6,'Temps de Qualifications'!$G$27,IF(Nageur!H33=7,'Temps de Qualifications'!$G$29,IF(Nageur!H33=8,'Temps de Qualifications'!$G$31,IF(Nageur!H33=9,'Temps de Qualifications'!$G$33,IF(Nageur!H33=10,'Temps de Qualifications'!$G$35,IF(Nageur!H33=11,'Temps de Qualifications'!$G$37,IF(Nageur!H33=12,'Temps de Qualifications'!$G$39,IF(Nageur!H33=13,'Temps de Qualifications'!$G$41,IF(Nageur!H33=14,'Temps de Qualifications'!$G$43,""))))))))))))))</f>
        <v/>
      </c>
      <c r="D33" s="17" t="str">
        <f>IF('100 SF BI'!D33="","",((MID('100 SF BI'!D33,1,2))*60)+(MID('100 SF BI'!D33,4,2))+((MID('100 SF BI'!D33,7,2))*0.01))</f>
        <v/>
      </c>
      <c r="E33" s="17" t="str">
        <f>IF('100 SF BI'!E33="","",((MID('100 SF BI'!E33,1,2))*60)+(MID('100 SF BI'!E33,4,2))+((MID('100 SF BI'!E33,7,2))*0.01))</f>
        <v/>
      </c>
      <c r="F33" s="17" t="str">
        <f>IF('100 SF BI'!F33="","",((MID('100 SF BI'!F33,1,2))*60)+(MID('100 SF BI'!F33,4,2))+((MID('100 SF BI'!F33,7,2))*0.01))</f>
        <v/>
      </c>
      <c r="G33" s="17" t="str">
        <f>IF('100 SF BI'!G33="","",((MID('100 SF BI'!G33,1,2))*60)+(MID('100 SF BI'!G33,4,2))+((MID('100 SF BI'!G33,7,2))*0.01))</f>
        <v/>
      </c>
      <c r="H33" s="17" t="str">
        <f>IF('100 SF BI'!H33="","",((MID('100 SF BI'!H33,1,2))*60)+(MID('100 SF BI'!H33,4,2))+((MID('100 SF BI'!H33,7,2))*0.01))</f>
        <v/>
      </c>
      <c r="I33" s="17" t="str">
        <f>IF('100 SF BI'!I33="","",((MID('100 SF BI'!I33,1,2))*60)+(MID('100 SF BI'!I33,4,2))+((MID('100 SF BI'!I33,7,2))*0.01))</f>
        <v/>
      </c>
      <c r="J33" s="17" t="str">
        <f>IF('100 SF BI'!J33="","",((MID('100 SF BI'!J33,1,2))*60)+(MID('100 SF BI'!J33,4,2))+((MID('100 SF BI'!J33,7,2))*0.01))</f>
        <v/>
      </c>
      <c r="K33" s="17" t="str">
        <f>IF('100 SF BI'!K33="","",((MID('100 SF BI'!K33,1,2))*60)+(MID('100 SF BI'!K33,4,2))+((MID('100 SF BI'!K33,7,2))*0.01))</f>
        <v/>
      </c>
      <c r="L33" s="17" t="str">
        <f>IF('100 SF BI'!L33="","",((MID('100 SF BI'!L33,1,2))*60)+(MID('100 SF BI'!L33,4,2))+((MID('100 SF BI'!L33,7,2))*0.01))</f>
        <v/>
      </c>
      <c r="M33" s="17" t="str">
        <f>IF('100 SF BI'!M33="","",((MID('100 SF BI'!M33,1,2))*60)+(MID('100 SF BI'!M33,4,2))+((MID('100 SF BI'!M33,7,2))*0.01))</f>
        <v/>
      </c>
      <c r="N33" s="17" t="str">
        <f>IF('100 SF BI'!N33="","",((MID('100 SF BI'!N33,1,2))*60)+(MID('100 SF BI'!N33,4,2))+((MID('100 SF BI'!N33,7,2))*0.01))</f>
        <v/>
      </c>
      <c r="O33" s="19" t="str">
        <f>IF('100 SF BI'!O33="","",((MID('100 SF BI'!O33,1,2))*60)+(MID('100 SF BI'!O33,4,2))+((MID('100 SF BI'!O33,7,2))*0.01))</f>
        <v/>
      </c>
    </row>
    <row r="34" spans="1:15" ht="18.75" customHeight="1" thickBot="1" x14ac:dyDescent="0.3">
      <c r="A34" s="47" t="str">
        <f>IF(Nageur!A34="","",Nageur!A34)</f>
        <v/>
      </c>
      <c r="B34" s="81" t="str">
        <f>IF(Nageur!G34=1,'Temps de Qualifications'!$G$6,IF(Nageur!G34=2,'Temps de Qualifications'!$G$7,IF(Nageur!G34=3,'Temps de Qualifications'!$G$10,IF(Nageur!G34=4,'Temps de Qualifications'!$G$11,IF(Nageur!G34=5,'Temps de Qualifications'!$G$10,IF(Nageur!G34=6,'Temps de Qualifications'!$G$11,""))))))</f>
        <v/>
      </c>
      <c r="C34" s="81" t="str">
        <f ca="1">IF(Nageur!H34=1,'Temps de Qualifications'!$G$17,IF(Nageur!H34=2,'Temps de Qualifications'!$G$19,IF(Nageur!H34=3,'Temps de Qualifications'!$G$21,IF(Nageur!H34=4,'Temps de Qualifications'!$G$23,IF(Nageur!H34=5,'Temps de Qualifications'!$G$25,IF(Nageur!H34=6,'Temps de Qualifications'!$G$27,IF(Nageur!H34=7,'Temps de Qualifications'!$G$29,IF(Nageur!H34=8,'Temps de Qualifications'!$G$31,IF(Nageur!H34=9,'Temps de Qualifications'!$G$33,IF(Nageur!H34=10,'Temps de Qualifications'!$G$35,IF(Nageur!H34=11,'Temps de Qualifications'!$G$37,IF(Nageur!H34=12,'Temps de Qualifications'!$G$39,IF(Nageur!H34=13,'Temps de Qualifications'!$G$41,IF(Nageur!H34=14,'Temps de Qualifications'!$G$43,""))))))))))))))</f>
        <v/>
      </c>
      <c r="D34" s="27" t="str">
        <f>IF('100 SF BI'!D34="","",((MID('100 SF BI'!D34,1,2))*60)+(MID('100 SF BI'!D34,4,2))+((MID('100 SF BI'!D34,7,2))*0.01))</f>
        <v/>
      </c>
      <c r="E34" s="27" t="str">
        <f>IF('100 SF BI'!E34="","",((MID('100 SF BI'!E34,1,2))*60)+(MID('100 SF BI'!E34,4,2))+((MID('100 SF BI'!E34,7,2))*0.01))</f>
        <v/>
      </c>
      <c r="F34" s="27" t="str">
        <f>IF('100 SF BI'!F34="","",((MID('100 SF BI'!F34,1,2))*60)+(MID('100 SF BI'!F34,4,2))+((MID('100 SF BI'!F34,7,2))*0.01))</f>
        <v/>
      </c>
      <c r="G34" s="27" t="str">
        <f>IF('100 SF BI'!G34="","",((MID('100 SF BI'!G34,1,2))*60)+(MID('100 SF BI'!G34,4,2))+((MID('100 SF BI'!G34,7,2))*0.01))</f>
        <v/>
      </c>
      <c r="H34" s="27" t="str">
        <f>IF('100 SF BI'!H34="","",((MID('100 SF BI'!H34,1,2))*60)+(MID('100 SF BI'!H34,4,2))+((MID('100 SF BI'!H34,7,2))*0.01))</f>
        <v/>
      </c>
      <c r="I34" s="27" t="str">
        <f>IF('100 SF BI'!I34="","",((MID('100 SF BI'!I34,1,2))*60)+(MID('100 SF BI'!I34,4,2))+((MID('100 SF BI'!I34,7,2))*0.01))</f>
        <v/>
      </c>
      <c r="J34" s="27" t="str">
        <f>IF('100 SF BI'!J34="","",((MID('100 SF BI'!J34,1,2))*60)+(MID('100 SF BI'!J34,4,2))+((MID('100 SF BI'!J34,7,2))*0.01))</f>
        <v/>
      </c>
      <c r="K34" s="27" t="str">
        <f>IF('100 SF BI'!K34="","",((MID('100 SF BI'!K34,1,2))*60)+(MID('100 SF BI'!K34,4,2))+((MID('100 SF BI'!K34,7,2))*0.01))</f>
        <v/>
      </c>
      <c r="L34" s="27" t="str">
        <f>IF('100 SF BI'!L34="","",((MID('100 SF BI'!L34,1,2))*60)+(MID('100 SF BI'!L34,4,2))+((MID('100 SF BI'!L34,7,2))*0.01))</f>
        <v/>
      </c>
      <c r="M34" s="27" t="str">
        <f>IF('100 SF BI'!M34="","",((MID('100 SF BI'!M34,1,2))*60)+(MID('100 SF BI'!M34,4,2))+((MID('100 SF BI'!M34,7,2))*0.01))</f>
        <v/>
      </c>
      <c r="N34" s="27" t="str">
        <f>IF('100 SF BI'!N34="","",((MID('100 SF BI'!N34,1,2))*60)+(MID('100 SF BI'!N34,4,2))+((MID('100 SF BI'!N34,7,2))*0.01))</f>
        <v/>
      </c>
      <c r="O34" s="28" t="str">
        <f>IF('100 SF BI'!O34="","",((MID('100 SF BI'!O34,1,2))*60)+(MID('100 SF BI'!O34,4,2))+((MID('100 SF BI'!O34,7,2))*0.01))</f>
        <v/>
      </c>
    </row>
    <row r="36" spans="1:15" ht="18.75" customHeight="1" x14ac:dyDescent="0.25">
      <c r="D36" s="2"/>
      <c r="E36" s="2"/>
    </row>
  </sheetData>
  <sheetProtection password="CF5D" sheet="1" objects="1" scenarios="1" selectLockedCells="1"/>
  <mergeCells count="16">
    <mergeCell ref="A1:O1"/>
    <mergeCell ref="A2:A4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B2:B4"/>
    <mergeCell ref="C2:C4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O36"/>
  <sheetViews>
    <sheetView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D16" sqref="D16"/>
    </sheetView>
  </sheetViews>
  <sheetFormatPr baseColWidth="10" defaultColWidth="12.140625" defaultRowHeight="18.75" customHeight="1" x14ac:dyDescent="0.25"/>
  <cols>
    <col min="1" max="1" width="28.5703125" style="3" customWidth="1"/>
    <col min="2" max="3" width="12.140625" style="3" customWidth="1"/>
    <col min="4" max="16384" width="12.140625" style="3"/>
  </cols>
  <sheetData>
    <row r="1" spans="1:15" ht="18.75" customHeight="1" thickBot="1" x14ac:dyDescent="0.3">
      <c r="A1" s="157" t="s">
        <v>44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</row>
    <row r="2" spans="1:15" ht="18.75" customHeight="1" x14ac:dyDescent="0.25">
      <c r="A2" s="174" t="s">
        <v>1</v>
      </c>
      <c r="B2" s="171" t="s">
        <v>327</v>
      </c>
      <c r="C2" s="171" t="s">
        <v>328</v>
      </c>
      <c r="D2" s="204" t="s">
        <v>32</v>
      </c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11"/>
    </row>
    <row r="3" spans="1:15" ht="18.75" customHeight="1" x14ac:dyDescent="0.25">
      <c r="A3" s="200"/>
      <c r="B3" s="201"/>
      <c r="C3" s="201"/>
      <c r="D3" s="205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2"/>
    </row>
    <row r="4" spans="1:15" ht="18.75" customHeight="1" thickBot="1" x14ac:dyDescent="0.3">
      <c r="A4" s="175"/>
      <c r="B4" s="172"/>
      <c r="C4" s="172"/>
      <c r="D4" s="66" t="s">
        <v>302</v>
      </c>
      <c r="E4" s="66"/>
      <c r="F4" s="66"/>
      <c r="G4" s="66"/>
      <c r="H4" s="66"/>
      <c r="I4" s="66"/>
      <c r="J4" s="66"/>
      <c r="K4" s="66"/>
      <c r="L4" s="66"/>
      <c r="M4" s="66"/>
      <c r="N4" s="66"/>
      <c r="O4" s="75"/>
    </row>
    <row r="5" spans="1:15" ht="18.75" customHeight="1" x14ac:dyDescent="0.25">
      <c r="A5" s="45" t="str">
        <f>IF(Nageur!A5="","",Nageur!A5)</f>
        <v>ANQUETIL Noa</v>
      </c>
      <c r="B5" s="79" t="str">
        <f ca="1">IF(Nageur!G5=1,'Temps de Qualifications'!$H$5,IF(Nageur!G5=2,'Temps de Qualifications'!$H$8,IF(Nageur!G5=3,'Temps de Qualifications'!$H$9,IF(Nageur!G5=4,'Temps de Qualifications'!$H$12,IF(Nageur!G5=5,'Temps de Qualifications'!$H$9,IF(Nageur!G5=6,'Temps de Qualifications'!$H$12,""))))))</f>
        <v>00'55"41</v>
      </c>
      <c r="C5" s="79" t="str">
        <f ca="1">IF(Nageur!H5=1,'Temps de Qualifications'!$H$16,IF(Nageur!H5=2,'Temps de Qualifications'!$H$18,IF(Nageur!H5=3,'Temps de Qualifications'!$H$20,IF(Nageur!H5=4,'Temps de Qualifications'!$H$22,IF(Nageur!H5=5,'Temps de Qualifications'!$H$24,IF(Nageur!H5=6,'Temps de Qualifications'!$H$26,IF(Nageur!H5=7,'Temps de Qualifications'!$H$28,IF(Nageur!H5=8,'Temps de Qualifications'!$H$30,IF(Nageur!H5=9,'Temps de Qualifications'!$H$32,IF(Nageur!H5=10,'Temps de Qualifications'!$H$34,IF(Nageur!H5=11,'Temps de Qualifications'!$H$36,IF(Nageur!H5=12,'Temps de Qualifications'!$H$38,IF(Nageur!H5=13,'Temps de Qualifications'!$H$40,IF(Nageur!H5=14,'Temps de Qualifications'!$H$42,""))))))))))))))</f>
        <v>01'13"28</v>
      </c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54"/>
    </row>
    <row r="6" spans="1:15" ht="18.75" customHeight="1" x14ac:dyDescent="0.25">
      <c r="A6" s="46" t="str">
        <f>IF(Nageur!A6="","",Nageur!A6)</f>
        <v>HAMELIN Bertrand</v>
      </c>
      <c r="B6" s="80" t="str">
        <f ca="1">IF(Nageur!G6=1,'Temps de Qualifications'!$H$5,IF(Nageur!G6=2,'Temps de Qualifications'!$H$8,IF(Nageur!G6=3,'Temps de Qualifications'!$H$9,IF(Nageur!G6=4,'Temps de Qualifications'!$H$12,IF(Nageur!G6=5,'Temps de Qualifications'!$H$9,IF(Nageur!G6=6,'Temps de Qualifications'!$H$12,""))))))</f>
        <v>00'47"93</v>
      </c>
      <c r="C6" s="80" t="str">
        <f ca="1">IF(Nageur!H6=1,'Temps de Qualifications'!$H$16,IF(Nageur!H6=2,'Temps de Qualifications'!$H$18,IF(Nageur!H6=3,'Temps de Qualifications'!$H$20,IF(Nageur!H6=4,'Temps de Qualifications'!$H$22,IF(Nageur!H6=5,'Temps de Qualifications'!$H$24,IF(Nageur!H6=6,'Temps de Qualifications'!$H$26,IF(Nageur!H6=7,'Temps de Qualifications'!$H$28,IF(Nageur!H6=8,'Temps de Qualifications'!$H$30,IF(Nageur!H6=9,'Temps de Qualifications'!$H$32,IF(Nageur!H6=10,'Temps de Qualifications'!$H$34,IF(Nageur!H6=11,'Temps de Qualifications'!$H$36,IF(Nageur!H6=12,'Temps de Qualifications'!$H$38,IF(Nageur!H6=13,'Temps de Qualifications'!$H$40,IF(Nageur!H6=14,'Temps de Qualifications'!$H$42,""))))))))))))))</f>
        <v>00'57"13</v>
      </c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55"/>
    </row>
    <row r="7" spans="1:15" ht="18.75" customHeight="1" x14ac:dyDescent="0.25">
      <c r="A7" s="46" t="str">
        <f>IF(Nageur!A7="","",Nageur!A7)</f>
        <v>HAMELIN Marina</v>
      </c>
      <c r="B7" s="80" t="str">
        <f ca="1">IF(Nageur!G7=1,'Temps de Qualifications'!$H$5,IF(Nageur!G7=2,'Temps de Qualifications'!$H$8,IF(Nageur!G7=3,'Temps de Qualifications'!$H$9,IF(Nageur!G7=4,'Temps de Qualifications'!$H$12,IF(Nageur!G7=5,'Temps de Qualifications'!$H$9,IF(Nageur!G7=6,'Temps de Qualifications'!$H$12,""))))))</f>
        <v>01'01"68</v>
      </c>
      <c r="C7" s="80" t="str">
        <f ca="1">IF(Nageur!H7=1,'Temps de Qualifications'!$H$16,IF(Nageur!H7=2,'Temps de Qualifications'!$H$18,IF(Nageur!H7=3,'Temps de Qualifications'!$H$20,IF(Nageur!H7=4,'Temps de Qualifications'!$H$22,IF(Nageur!H7=5,'Temps de Qualifications'!$H$24,IF(Nageur!H7=6,'Temps de Qualifications'!$H$26,IF(Nageur!H7=7,'Temps de Qualifications'!$H$28,IF(Nageur!H7=8,'Temps de Qualifications'!$H$30,IF(Nageur!H7=9,'Temps de Qualifications'!$H$32,IF(Nageur!H7=10,'Temps de Qualifications'!$H$34,IF(Nageur!H7=11,'Temps de Qualifications'!$H$36,IF(Nageur!H7=12,'Temps de Qualifications'!$H$38,IF(Nageur!H7=13,'Temps de Qualifications'!$H$40,IF(Nageur!H7=14,'Temps de Qualifications'!$H$42,""))))))))))))))</f>
        <v>01'07"70</v>
      </c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55"/>
    </row>
    <row r="8" spans="1:15" ht="18.75" customHeight="1" x14ac:dyDescent="0.25">
      <c r="A8" s="46" t="str">
        <f>IF(Nageur!A8="","",Nageur!A8)</f>
        <v>LE PELLETIER Pablo</v>
      </c>
      <c r="B8" s="80" t="str">
        <f ca="1">IF(Nageur!G8=1,'Temps de Qualifications'!$H$5,IF(Nageur!G8=2,'Temps de Qualifications'!$H$8,IF(Nageur!G8=3,'Temps de Qualifications'!$H$9,IF(Nageur!G8=4,'Temps de Qualifications'!$H$12,IF(Nageur!G8=5,'Temps de Qualifications'!$H$9,IF(Nageur!G8=6,'Temps de Qualifications'!$H$12,""))))))</f>
        <v>00'55"41</v>
      </c>
      <c r="C8" s="80" t="str">
        <f ca="1">IF(Nageur!H8=1,'Temps de Qualifications'!$H$16,IF(Nageur!H8=2,'Temps de Qualifications'!$H$18,IF(Nageur!H8=3,'Temps de Qualifications'!$H$20,IF(Nageur!H8=4,'Temps de Qualifications'!$H$22,IF(Nageur!H8=5,'Temps de Qualifications'!$H$24,IF(Nageur!H8=6,'Temps de Qualifications'!$H$26,IF(Nageur!H8=7,'Temps de Qualifications'!$H$28,IF(Nageur!H8=8,'Temps de Qualifications'!$H$30,IF(Nageur!H8=9,'Temps de Qualifications'!$H$32,IF(Nageur!H8=10,'Temps de Qualifications'!$H$34,IF(Nageur!H8=11,'Temps de Qualifications'!$H$36,IF(Nageur!H8=12,'Temps de Qualifications'!$H$38,IF(Nageur!H8=13,'Temps de Qualifications'!$H$40,IF(Nageur!H8=14,'Temps de Qualifications'!$H$42,""))))))))))))))</f>
        <v>01'13"28</v>
      </c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55"/>
    </row>
    <row r="9" spans="1:15" ht="18.75" customHeight="1" x14ac:dyDescent="0.25">
      <c r="A9" s="46" t="str">
        <f>IF(Nageur!A9="","",Nageur!A9)</f>
        <v>LESOIF Lisa</v>
      </c>
      <c r="B9" s="80" t="str">
        <f ca="1">IF(Nageur!G9=1,'Temps de Qualifications'!$H$5,IF(Nageur!G9=2,'Temps de Qualifications'!$H$8,IF(Nageur!G9=3,'Temps de Qualifications'!$H$9,IF(Nageur!G9=4,'Temps de Qualifications'!$H$12,IF(Nageur!G9=5,'Temps de Qualifications'!$H$9,IF(Nageur!G9=6,'Temps de Qualifications'!$H$12,""))))))</f>
        <v>01'01"68</v>
      </c>
      <c r="C9" s="80" t="str">
        <f ca="1">IF(Nageur!H9=1,'Temps de Qualifications'!$H$16,IF(Nageur!H9=2,'Temps de Qualifications'!$H$18,IF(Nageur!H9=3,'Temps de Qualifications'!$H$20,IF(Nageur!H9=4,'Temps de Qualifications'!$H$22,IF(Nageur!H9=5,'Temps de Qualifications'!$H$24,IF(Nageur!H9=6,'Temps de Qualifications'!$H$26,IF(Nageur!H9=7,'Temps de Qualifications'!$H$28,IF(Nageur!H9=8,'Temps de Qualifications'!$H$30,IF(Nageur!H9=9,'Temps de Qualifications'!$H$32,IF(Nageur!H9=10,'Temps de Qualifications'!$H$34,IF(Nageur!H9=11,'Temps de Qualifications'!$H$36,IF(Nageur!H9=12,'Temps de Qualifications'!$H$38,IF(Nageur!H9=13,'Temps de Qualifications'!$H$40,IF(Nageur!H9=14,'Temps de Qualifications'!$H$42,""))))))))))))))</f>
        <v>01'20"99</v>
      </c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55"/>
    </row>
    <row r="10" spans="1:15" ht="18.75" customHeight="1" x14ac:dyDescent="0.25">
      <c r="A10" s="46" t="str">
        <f>IF(Nageur!A10="","",Nageur!A10)</f>
        <v>RENOUF Valérie</v>
      </c>
      <c r="B10" s="80" t="str">
        <f ca="1">IF(Nageur!G10=1,'Temps de Qualifications'!$H$5,IF(Nageur!G10=2,'Temps de Qualifications'!$H$8,IF(Nageur!G10=3,'Temps de Qualifications'!$H$9,IF(Nageur!G10=4,'Temps de Qualifications'!$H$12,IF(Nageur!G10=5,'Temps de Qualifications'!$H$9,IF(Nageur!G10=6,'Temps de Qualifications'!$H$12,""))))))</f>
        <v>00'55"76</v>
      </c>
      <c r="C10" s="80" t="str">
        <f ca="1">IF(Nageur!H10=1,'Temps de Qualifications'!$H$16,IF(Nageur!H10=2,'Temps de Qualifications'!$H$18,IF(Nageur!H10=3,'Temps de Qualifications'!$H$20,IF(Nageur!H10=4,'Temps de Qualifications'!$H$22,IF(Nageur!H10=5,'Temps de Qualifications'!$H$24,IF(Nageur!H10=6,'Temps de Qualifications'!$H$26,IF(Nageur!H10=7,'Temps de Qualifications'!$H$28,IF(Nageur!H10=8,'Temps de Qualifications'!$H$30,IF(Nageur!H10=9,'Temps de Qualifications'!$H$32,IF(Nageur!H10=10,'Temps de Qualifications'!$H$34,IF(Nageur!H10=11,'Temps de Qualifications'!$H$36,IF(Nageur!H10=12,'Temps de Qualifications'!$H$38,IF(Nageur!H10=13,'Temps de Qualifications'!$H$40,IF(Nageur!H10=14,'Temps de Qualifications'!$H$42,""))))))))))))))</f>
        <v>01'03"32</v>
      </c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55"/>
    </row>
    <row r="11" spans="1:15" ht="18.75" customHeight="1" x14ac:dyDescent="0.25">
      <c r="A11" s="46" t="str">
        <f>IF(Nageur!A11="","",Nageur!A11)</f>
        <v>TESSON Benjamin</v>
      </c>
      <c r="B11" s="80" t="str">
        <f ca="1">IF(Nageur!G11=1,'Temps de Qualifications'!$H$5,IF(Nageur!G11=2,'Temps de Qualifications'!$H$8,IF(Nageur!G11=3,'Temps de Qualifications'!$H$9,IF(Nageur!G11=4,'Temps de Qualifications'!$H$12,IF(Nageur!G11=5,'Temps de Qualifications'!$H$9,IF(Nageur!G11=6,'Temps de Qualifications'!$H$12,""))))))</f>
        <v>00'47"93</v>
      </c>
      <c r="C11" s="80" t="str">
        <f ca="1">IF(Nageur!H11=1,'Temps de Qualifications'!$H$16,IF(Nageur!H11=2,'Temps de Qualifications'!$H$18,IF(Nageur!H11=3,'Temps de Qualifications'!$H$20,IF(Nageur!H11=4,'Temps de Qualifications'!$H$22,IF(Nageur!H11=5,'Temps de Qualifications'!$H$24,IF(Nageur!H11=6,'Temps de Qualifications'!$H$26,IF(Nageur!H11=7,'Temps de Qualifications'!$H$28,IF(Nageur!H11=8,'Temps de Qualifications'!$H$30,IF(Nageur!H11=9,'Temps de Qualifications'!$H$32,IF(Nageur!H11=10,'Temps de Qualifications'!$H$34,IF(Nageur!H11=11,'Temps de Qualifications'!$H$36,IF(Nageur!H11=12,'Temps de Qualifications'!$H$38,IF(Nageur!H11=13,'Temps de Qualifications'!$H$40,IF(Nageur!H11=14,'Temps de Qualifications'!$H$42,""))))))))))))))</f>
        <v>00'50"32</v>
      </c>
      <c r="D11" s="32" t="s">
        <v>254</v>
      </c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55"/>
    </row>
    <row r="12" spans="1:15" ht="18.75" customHeight="1" x14ac:dyDescent="0.25">
      <c r="A12" s="46" t="str">
        <f>IF(Nageur!A12="","",Nageur!A12)</f>
        <v>TESSON Florian</v>
      </c>
      <c r="B12" s="80" t="str">
        <f ca="1">IF(Nageur!G12=1,'Temps de Qualifications'!$H$5,IF(Nageur!G12=2,'Temps de Qualifications'!$H$8,IF(Nageur!G12=3,'Temps de Qualifications'!$H$9,IF(Nageur!G12=4,'Temps de Qualifications'!$H$12,IF(Nageur!G12=5,'Temps de Qualifications'!$H$9,IF(Nageur!G12=6,'Temps de Qualifications'!$H$12,""))))))</f>
        <v>00'47"93</v>
      </c>
      <c r="C12" s="80" t="str">
        <f ca="1">IF(Nageur!H12=1,'Temps de Qualifications'!$H$16,IF(Nageur!H12=2,'Temps de Qualifications'!$H$18,IF(Nageur!H12=3,'Temps de Qualifications'!$H$20,IF(Nageur!H12=4,'Temps de Qualifications'!$H$22,IF(Nageur!H12=5,'Temps de Qualifications'!$H$24,IF(Nageur!H12=6,'Temps de Qualifications'!$H$26,IF(Nageur!H12=7,'Temps de Qualifications'!$H$28,IF(Nageur!H12=8,'Temps de Qualifications'!$H$30,IF(Nageur!H12=9,'Temps de Qualifications'!$H$32,IF(Nageur!H12=10,'Temps de Qualifications'!$H$34,IF(Nageur!H12=11,'Temps de Qualifications'!$H$36,IF(Nageur!H12=12,'Temps de Qualifications'!$H$38,IF(Nageur!H12=13,'Temps de Qualifications'!$H$40,IF(Nageur!H12=14,'Temps de Qualifications'!$H$42,""))))))))))))))</f>
        <v>00'57"13</v>
      </c>
      <c r="D12" s="32" t="s">
        <v>263</v>
      </c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55"/>
    </row>
    <row r="13" spans="1:15" ht="18.75" customHeight="1" x14ac:dyDescent="0.25">
      <c r="A13" s="46" t="str">
        <f>IF(Nageur!A13="","",Nageur!A13)</f>
        <v>TOLLEMER Adèle</v>
      </c>
      <c r="B13" s="80" t="str">
        <f ca="1">IF(Nageur!G13=1,'Temps de Qualifications'!$H$5,IF(Nageur!G13=2,'Temps de Qualifications'!$H$8,IF(Nageur!G13=3,'Temps de Qualifications'!$H$9,IF(Nageur!G13=4,'Temps de Qualifications'!$H$12,IF(Nageur!G13=5,'Temps de Qualifications'!$H$9,IF(Nageur!G13=6,'Temps de Qualifications'!$H$12,""))))))</f>
        <v>01'01"68</v>
      </c>
      <c r="C13" s="80" t="str">
        <f ca="1">IF(Nageur!H13=1,'Temps de Qualifications'!$H$16,IF(Nageur!H13=2,'Temps de Qualifications'!$H$18,IF(Nageur!H13=3,'Temps de Qualifications'!$H$20,IF(Nageur!H13=4,'Temps de Qualifications'!$H$22,IF(Nageur!H13=5,'Temps de Qualifications'!$H$24,IF(Nageur!H13=6,'Temps de Qualifications'!$H$26,IF(Nageur!H13=7,'Temps de Qualifications'!$H$28,IF(Nageur!H13=8,'Temps de Qualifications'!$H$30,IF(Nageur!H13=9,'Temps de Qualifications'!$H$32,IF(Nageur!H13=10,'Temps de Qualifications'!$H$34,IF(Nageur!H13=11,'Temps de Qualifications'!$H$36,IF(Nageur!H13=12,'Temps de Qualifications'!$H$38,IF(Nageur!H13=13,'Temps de Qualifications'!$H$40,IF(Nageur!H13=14,'Temps de Qualifications'!$H$42,""))))))))))))))</f>
        <v>01'20"99</v>
      </c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55"/>
    </row>
    <row r="14" spans="1:15" ht="18.75" customHeight="1" x14ac:dyDescent="0.25">
      <c r="A14" s="46" t="str">
        <f>IF(Nageur!A14="","",Nageur!A14)</f>
        <v/>
      </c>
      <c r="B14" s="80" t="str">
        <f>IF(Nageur!G14=1,'Temps de Qualifications'!$H$5,IF(Nageur!G14=2,'Temps de Qualifications'!$H$8,IF(Nageur!G14=3,'Temps de Qualifications'!$H$9,IF(Nageur!G14=4,'Temps de Qualifications'!$H$12,IF(Nageur!G14=5,'Temps de Qualifications'!$H$9,IF(Nageur!G14=6,'Temps de Qualifications'!$H$12,""))))))</f>
        <v/>
      </c>
      <c r="C14" s="80" t="str">
        <f ca="1">IF(Nageur!H14=1,'Temps de Qualifications'!$H$16,IF(Nageur!H14=2,'Temps de Qualifications'!$H$18,IF(Nageur!H14=3,'Temps de Qualifications'!$H$20,IF(Nageur!H14=4,'Temps de Qualifications'!$H$22,IF(Nageur!H14=5,'Temps de Qualifications'!$H$24,IF(Nageur!H14=6,'Temps de Qualifications'!$H$26,IF(Nageur!H14=7,'Temps de Qualifications'!$H$28,IF(Nageur!H14=8,'Temps de Qualifications'!$H$30,IF(Nageur!H14=9,'Temps de Qualifications'!$H$32,IF(Nageur!H14=10,'Temps de Qualifications'!$H$34,IF(Nageur!H14=11,'Temps de Qualifications'!$H$36,IF(Nageur!H14=12,'Temps de Qualifications'!$H$38,IF(Nageur!H14=13,'Temps de Qualifications'!$H$40,IF(Nageur!H14=14,'Temps de Qualifications'!$H$42,""))))))))))))))</f>
        <v/>
      </c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55"/>
    </row>
    <row r="15" spans="1:15" ht="18.75" customHeight="1" x14ac:dyDescent="0.25">
      <c r="A15" s="46" t="str">
        <f>IF(Nageur!A15="","",Nageur!A15)</f>
        <v/>
      </c>
      <c r="B15" s="80" t="str">
        <f>IF(Nageur!G15=1,'Temps de Qualifications'!$H$5,IF(Nageur!G15=2,'Temps de Qualifications'!$H$8,IF(Nageur!G15=3,'Temps de Qualifications'!$H$9,IF(Nageur!G15=4,'Temps de Qualifications'!$H$12,IF(Nageur!G15=5,'Temps de Qualifications'!$H$9,IF(Nageur!G15=6,'Temps de Qualifications'!$H$12,""))))))</f>
        <v/>
      </c>
      <c r="C15" s="80" t="str">
        <f ca="1">IF(Nageur!H15=1,'Temps de Qualifications'!$H$16,IF(Nageur!H15=2,'Temps de Qualifications'!$H$18,IF(Nageur!H15=3,'Temps de Qualifications'!$H$20,IF(Nageur!H15=4,'Temps de Qualifications'!$H$22,IF(Nageur!H15=5,'Temps de Qualifications'!$H$24,IF(Nageur!H15=6,'Temps de Qualifications'!$H$26,IF(Nageur!H15=7,'Temps de Qualifications'!$H$28,IF(Nageur!H15=8,'Temps de Qualifications'!$H$30,IF(Nageur!H15=9,'Temps de Qualifications'!$H$32,IF(Nageur!H15=10,'Temps de Qualifications'!$H$34,IF(Nageur!H15=11,'Temps de Qualifications'!$H$36,IF(Nageur!H15=12,'Temps de Qualifications'!$H$38,IF(Nageur!H15=13,'Temps de Qualifications'!$H$40,IF(Nageur!H15=14,'Temps de Qualifications'!$H$42,""))))))))))))))</f>
        <v/>
      </c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55"/>
    </row>
    <row r="16" spans="1:15" ht="18.75" customHeight="1" x14ac:dyDescent="0.25">
      <c r="A16" s="46" t="str">
        <f>IF(Nageur!A16="","",Nageur!A16)</f>
        <v/>
      </c>
      <c r="B16" s="80" t="str">
        <f>IF(Nageur!G16=1,'Temps de Qualifications'!$H$5,IF(Nageur!G16=2,'Temps de Qualifications'!$H$8,IF(Nageur!G16=3,'Temps de Qualifications'!$H$9,IF(Nageur!G16=4,'Temps de Qualifications'!$H$12,IF(Nageur!G16=5,'Temps de Qualifications'!$H$9,IF(Nageur!G16=6,'Temps de Qualifications'!$H$12,""))))))</f>
        <v/>
      </c>
      <c r="C16" s="80" t="str">
        <f ca="1">IF(Nageur!H16=1,'Temps de Qualifications'!$H$16,IF(Nageur!H16=2,'Temps de Qualifications'!$H$18,IF(Nageur!H16=3,'Temps de Qualifications'!$H$20,IF(Nageur!H16=4,'Temps de Qualifications'!$H$22,IF(Nageur!H16=5,'Temps de Qualifications'!$H$24,IF(Nageur!H16=6,'Temps de Qualifications'!$H$26,IF(Nageur!H16=7,'Temps de Qualifications'!$H$28,IF(Nageur!H16=8,'Temps de Qualifications'!$H$30,IF(Nageur!H16=9,'Temps de Qualifications'!$H$32,IF(Nageur!H16=10,'Temps de Qualifications'!$H$34,IF(Nageur!H16=11,'Temps de Qualifications'!$H$36,IF(Nageur!H16=12,'Temps de Qualifications'!$H$38,IF(Nageur!H16=13,'Temps de Qualifications'!$H$40,IF(Nageur!H16=14,'Temps de Qualifications'!$H$42,""))))))))))))))</f>
        <v/>
      </c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55"/>
    </row>
    <row r="17" spans="1:15" ht="18.75" customHeight="1" x14ac:dyDescent="0.25">
      <c r="A17" s="46" t="str">
        <f>IF(Nageur!A17="","",Nageur!A17)</f>
        <v/>
      </c>
      <c r="B17" s="80" t="str">
        <f>IF(Nageur!G17=1,'Temps de Qualifications'!$H$5,IF(Nageur!G17=2,'Temps de Qualifications'!$H$8,IF(Nageur!G17=3,'Temps de Qualifications'!$H$9,IF(Nageur!G17=4,'Temps de Qualifications'!$H$12,IF(Nageur!G17=5,'Temps de Qualifications'!$H$9,IF(Nageur!G17=6,'Temps de Qualifications'!$H$12,""))))))</f>
        <v/>
      </c>
      <c r="C17" s="80" t="str">
        <f ca="1">IF(Nageur!H17=1,'Temps de Qualifications'!$H$16,IF(Nageur!H17=2,'Temps de Qualifications'!$H$18,IF(Nageur!H17=3,'Temps de Qualifications'!$H$20,IF(Nageur!H17=4,'Temps de Qualifications'!$H$22,IF(Nageur!H17=5,'Temps de Qualifications'!$H$24,IF(Nageur!H17=6,'Temps de Qualifications'!$H$26,IF(Nageur!H17=7,'Temps de Qualifications'!$H$28,IF(Nageur!H17=8,'Temps de Qualifications'!$H$30,IF(Nageur!H17=9,'Temps de Qualifications'!$H$32,IF(Nageur!H17=10,'Temps de Qualifications'!$H$34,IF(Nageur!H17=11,'Temps de Qualifications'!$H$36,IF(Nageur!H17=12,'Temps de Qualifications'!$H$38,IF(Nageur!H17=13,'Temps de Qualifications'!$H$40,IF(Nageur!H17=14,'Temps de Qualifications'!$H$42,""))))))))))))))</f>
        <v/>
      </c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55"/>
    </row>
    <row r="18" spans="1:15" ht="18.75" customHeight="1" x14ac:dyDescent="0.25">
      <c r="A18" s="46" t="str">
        <f>IF(Nageur!A18="","",Nageur!A18)</f>
        <v/>
      </c>
      <c r="B18" s="80" t="str">
        <f>IF(Nageur!G18=1,'Temps de Qualifications'!$H$5,IF(Nageur!G18=2,'Temps de Qualifications'!$H$8,IF(Nageur!G18=3,'Temps de Qualifications'!$H$9,IF(Nageur!G18=4,'Temps de Qualifications'!$H$12,IF(Nageur!G18=5,'Temps de Qualifications'!$H$9,IF(Nageur!G18=6,'Temps de Qualifications'!$H$12,""))))))</f>
        <v/>
      </c>
      <c r="C18" s="80" t="str">
        <f ca="1">IF(Nageur!H18=1,'Temps de Qualifications'!$H$16,IF(Nageur!H18=2,'Temps de Qualifications'!$H$18,IF(Nageur!H18=3,'Temps de Qualifications'!$H$20,IF(Nageur!H18=4,'Temps de Qualifications'!$H$22,IF(Nageur!H18=5,'Temps de Qualifications'!$H$24,IF(Nageur!H18=6,'Temps de Qualifications'!$H$26,IF(Nageur!H18=7,'Temps de Qualifications'!$H$28,IF(Nageur!H18=8,'Temps de Qualifications'!$H$30,IF(Nageur!H18=9,'Temps de Qualifications'!$H$32,IF(Nageur!H18=10,'Temps de Qualifications'!$H$34,IF(Nageur!H18=11,'Temps de Qualifications'!$H$36,IF(Nageur!H18=12,'Temps de Qualifications'!$H$38,IF(Nageur!H18=13,'Temps de Qualifications'!$H$40,IF(Nageur!H18=14,'Temps de Qualifications'!$H$42,""))))))))))))))</f>
        <v/>
      </c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55"/>
    </row>
    <row r="19" spans="1:15" ht="18.75" customHeight="1" x14ac:dyDescent="0.25">
      <c r="A19" s="46" t="str">
        <f>IF(Nageur!A19="","",Nageur!A19)</f>
        <v/>
      </c>
      <c r="B19" s="80" t="str">
        <f>IF(Nageur!G19=1,'Temps de Qualifications'!$H$5,IF(Nageur!G19=2,'Temps de Qualifications'!$H$8,IF(Nageur!G19=3,'Temps de Qualifications'!$H$9,IF(Nageur!G19=4,'Temps de Qualifications'!$H$12,IF(Nageur!G19=5,'Temps de Qualifications'!$H$9,IF(Nageur!G19=6,'Temps de Qualifications'!$H$12,""))))))</f>
        <v/>
      </c>
      <c r="C19" s="80" t="str">
        <f ca="1">IF(Nageur!H19=1,'Temps de Qualifications'!$H$16,IF(Nageur!H19=2,'Temps de Qualifications'!$H$18,IF(Nageur!H19=3,'Temps de Qualifications'!$H$20,IF(Nageur!H19=4,'Temps de Qualifications'!$H$22,IF(Nageur!H19=5,'Temps de Qualifications'!$H$24,IF(Nageur!H19=6,'Temps de Qualifications'!$H$26,IF(Nageur!H19=7,'Temps de Qualifications'!$H$28,IF(Nageur!H19=8,'Temps de Qualifications'!$H$30,IF(Nageur!H19=9,'Temps de Qualifications'!$H$32,IF(Nageur!H19=10,'Temps de Qualifications'!$H$34,IF(Nageur!H19=11,'Temps de Qualifications'!$H$36,IF(Nageur!H19=12,'Temps de Qualifications'!$H$38,IF(Nageur!H19=13,'Temps de Qualifications'!$H$40,IF(Nageur!H19=14,'Temps de Qualifications'!$H$42,""))))))))))))))</f>
        <v/>
      </c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55"/>
    </row>
    <row r="20" spans="1:15" ht="18.75" customHeight="1" x14ac:dyDescent="0.25">
      <c r="A20" s="46" t="str">
        <f>IF(Nageur!A20="","",Nageur!A20)</f>
        <v/>
      </c>
      <c r="B20" s="80" t="str">
        <f>IF(Nageur!G20=1,'Temps de Qualifications'!$H$5,IF(Nageur!G20=2,'Temps de Qualifications'!$H$8,IF(Nageur!G20=3,'Temps de Qualifications'!$H$9,IF(Nageur!G20=4,'Temps de Qualifications'!$H$12,IF(Nageur!G20=5,'Temps de Qualifications'!$H$9,IF(Nageur!G20=6,'Temps de Qualifications'!$H$12,""))))))</f>
        <v/>
      </c>
      <c r="C20" s="80" t="str">
        <f ca="1">IF(Nageur!H20=1,'Temps de Qualifications'!$H$16,IF(Nageur!H20=2,'Temps de Qualifications'!$H$18,IF(Nageur!H20=3,'Temps de Qualifications'!$H$20,IF(Nageur!H20=4,'Temps de Qualifications'!$H$22,IF(Nageur!H20=5,'Temps de Qualifications'!$H$24,IF(Nageur!H20=6,'Temps de Qualifications'!$H$26,IF(Nageur!H20=7,'Temps de Qualifications'!$H$28,IF(Nageur!H20=8,'Temps de Qualifications'!$H$30,IF(Nageur!H20=9,'Temps de Qualifications'!$H$32,IF(Nageur!H20=10,'Temps de Qualifications'!$H$34,IF(Nageur!H20=11,'Temps de Qualifications'!$H$36,IF(Nageur!H20=12,'Temps de Qualifications'!$H$38,IF(Nageur!H20=13,'Temps de Qualifications'!$H$40,IF(Nageur!H20=14,'Temps de Qualifications'!$H$42,""))))))))))))))</f>
        <v/>
      </c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55"/>
    </row>
    <row r="21" spans="1:15" ht="18.75" customHeight="1" x14ac:dyDescent="0.25">
      <c r="A21" s="46" t="str">
        <f>IF(Nageur!A21="","",Nageur!A21)</f>
        <v/>
      </c>
      <c r="B21" s="80" t="str">
        <f>IF(Nageur!G21=1,'Temps de Qualifications'!$H$5,IF(Nageur!G21=2,'Temps de Qualifications'!$H$8,IF(Nageur!G21=3,'Temps de Qualifications'!$H$9,IF(Nageur!G21=4,'Temps de Qualifications'!$H$12,IF(Nageur!G21=5,'Temps de Qualifications'!$H$9,IF(Nageur!G21=6,'Temps de Qualifications'!$H$12,""))))))</f>
        <v/>
      </c>
      <c r="C21" s="80" t="str">
        <f ca="1">IF(Nageur!H21=1,'Temps de Qualifications'!$H$16,IF(Nageur!H21=2,'Temps de Qualifications'!$H$18,IF(Nageur!H21=3,'Temps de Qualifications'!$H$20,IF(Nageur!H21=4,'Temps de Qualifications'!$H$22,IF(Nageur!H21=5,'Temps de Qualifications'!$H$24,IF(Nageur!H21=6,'Temps de Qualifications'!$H$26,IF(Nageur!H21=7,'Temps de Qualifications'!$H$28,IF(Nageur!H21=8,'Temps de Qualifications'!$H$30,IF(Nageur!H21=9,'Temps de Qualifications'!$H$32,IF(Nageur!H21=10,'Temps de Qualifications'!$H$34,IF(Nageur!H21=11,'Temps de Qualifications'!$H$36,IF(Nageur!H21=12,'Temps de Qualifications'!$H$38,IF(Nageur!H21=13,'Temps de Qualifications'!$H$40,IF(Nageur!H21=14,'Temps de Qualifications'!$H$42,""))))))))))))))</f>
        <v/>
      </c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55"/>
    </row>
    <row r="22" spans="1:15" ht="18.75" customHeight="1" x14ac:dyDescent="0.25">
      <c r="A22" s="46" t="str">
        <f>IF(Nageur!A22="","",Nageur!A22)</f>
        <v/>
      </c>
      <c r="B22" s="80" t="str">
        <f>IF(Nageur!G22=1,'Temps de Qualifications'!$H$5,IF(Nageur!G22=2,'Temps de Qualifications'!$H$8,IF(Nageur!G22=3,'Temps de Qualifications'!$H$9,IF(Nageur!G22=4,'Temps de Qualifications'!$H$12,IF(Nageur!G22=5,'Temps de Qualifications'!$H$9,IF(Nageur!G22=6,'Temps de Qualifications'!$H$12,""))))))</f>
        <v/>
      </c>
      <c r="C22" s="80" t="str">
        <f ca="1">IF(Nageur!H22=1,'Temps de Qualifications'!$H$16,IF(Nageur!H22=2,'Temps de Qualifications'!$H$18,IF(Nageur!H22=3,'Temps de Qualifications'!$H$20,IF(Nageur!H22=4,'Temps de Qualifications'!$H$22,IF(Nageur!H22=5,'Temps de Qualifications'!$H$24,IF(Nageur!H22=6,'Temps de Qualifications'!$H$26,IF(Nageur!H22=7,'Temps de Qualifications'!$H$28,IF(Nageur!H22=8,'Temps de Qualifications'!$H$30,IF(Nageur!H22=9,'Temps de Qualifications'!$H$32,IF(Nageur!H22=10,'Temps de Qualifications'!$H$34,IF(Nageur!H22=11,'Temps de Qualifications'!$H$36,IF(Nageur!H22=12,'Temps de Qualifications'!$H$38,IF(Nageur!H22=13,'Temps de Qualifications'!$H$40,IF(Nageur!H22=14,'Temps de Qualifications'!$H$42,""))))))))))))))</f>
        <v/>
      </c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55"/>
    </row>
    <row r="23" spans="1:15" ht="18.75" customHeight="1" x14ac:dyDescent="0.25">
      <c r="A23" s="46" t="str">
        <f>IF(Nageur!A23="","",Nageur!A23)</f>
        <v/>
      </c>
      <c r="B23" s="80" t="str">
        <f>IF(Nageur!G23=1,'Temps de Qualifications'!$H$5,IF(Nageur!G23=2,'Temps de Qualifications'!$H$8,IF(Nageur!G23=3,'Temps de Qualifications'!$H$9,IF(Nageur!G23=4,'Temps de Qualifications'!$H$12,IF(Nageur!G23=5,'Temps de Qualifications'!$H$9,IF(Nageur!G23=6,'Temps de Qualifications'!$H$12,""))))))</f>
        <v/>
      </c>
      <c r="C23" s="80" t="str">
        <f ca="1">IF(Nageur!H23=1,'Temps de Qualifications'!$H$16,IF(Nageur!H23=2,'Temps de Qualifications'!$H$18,IF(Nageur!H23=3,'Temps de Qualifications'!$H$20,IF(Nageur!H23=4,'Temps de Qualifications'!$H$22,IF(Nageur!H23=5,'Temps de Qualifications'!$H$24,IF(Nageur!H23=6,'Temps de Qualifications'!$H$26,IF(Nageur!H23=7,'Temps de Qualifications'!$H$28,IF(Nageur!H23=8,'Temps de Qualifications'!$H$30,IF(Nageur!H23=9,'Temps de Qualifications'!$H$32,IF(Nageur!H23=10,'Temps de Qualifications'!$H$34,IF(Nageur!H23=11,'Temps de Qualifications'!$H$36,IF(Nageur!H23=12,'Temps de Qualifications'!$H$38,IF(Nageur!H23=13,'Temps de Qualifications'!$H$40,IF(Nageur!H23=14,'Temps de Qualifications'!$H$42,""))))))))))))))</f>
        <v/>
      </c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55"/>
    </row>
    <row r="24" spans="1:15" ht="18.75" customHeight="1" x14ac:dyDescent="0.25">
      <c r="A24" s="46" t="str">
        <f>IF(Nageur!A24="","",Nageur!A24)</f>
        <v/>
      </c>
      <c r="B24" s="80" t="str">
        <f>IF(Nageur!G24=1,'Temps de Qualifications'!$H$5,IF(Nageur!G24=2,'Temps de Qualifications'!$H$8,IF(Nageur!G24=3,'Temps de Qualifications'!$H$9,IF(Nageur!G24=4,'Temps de Qualifications'!$H$12,IF(Nageur!G24=5,'Temps de Qualifications'!$H$9,IF(Nageur!G24=6,'Temps de Qualifications'!$H$12,""))))))</f>
        <v/>
      </c>
      <c r="C24" s="80" t="str">
        <f ca="1">IF(Nageur!H24=1,'Temps de Qualifications'!$H$16,IF(Nageur!H24=2,'Temps de Qualifications'!$H$18,IF(Nageur!H24=3,'Temps de Qualifications'!$H$20,IF(Nageur!H24=4,'Temps de Qualifications'!$H$22,IF(Nageur!H24=5,'Temps de Qualifications'!$H$24,IF(Nageur!H24=6,'Temps de Qualifications'!$H$26,IF(Nageur!H24=7,'Temps de Qualifications'!$H$28,IF(Nageur!H24=8,'Temps de Qualifications'!$H$30,IF(Nageur!H24=9,'Temps de Qualifications'!$H$32,IF(Nageur!H24=10,'Temps de Qualifications'!$H$34,IF(Nageur!H24=11,'Temps de Qualifications'!$H$36,IF(Nageur!H24=12,'Temps de Qualifications'!$H$38,IF(Nageur!H24=13,'Temps de Qualifications'!$H$40,IF(Nageur!H24=14,'Temps de Qualifications'!$H$42,""))))))))))))))</f>
        <v/>
      </c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55"/>
    </row>
    <row r="25" spans="1:15" ht="18.75" customHeight="1" x14ac:dyDescent="0.25">
      <c r="A25" s="46" t="str">
        <f>IF(Nageur!A25="","",Nageur!A25)</f>
        <v/>
      </c>
      <c r="B25" s="80" t="str">
        <f>IF(Nageur!G25=1,'Temps de Qualifications'!$H$5,IF(Nageur!G25=2,'Temps de Qualifications'!$H$8,IF(Nageur!G25=3,'Temps de Qualifications'!$H$9,IF(Nageur!G25=4,'Temps de Qualifications'!$H$12,IF(Nageur!G25=5,'Temps de Qualifications'!$H$9,IF(Nageur!G25=6,'Temps de Qualifications'!$H$12,""))))))</f>
        <v/>
      </c>
      <c r="C25" s="80" t="str">
        <f ca="1">IF(Nageur!H25=1,'Temps de Qualifications'!$H$16,IF(Nageur!H25=2,'Temps de Qualifications'!$H$18,IF(Nageur!H25=3,'Temps de Qualifications'!$H$20,IF(Nageur!H25=4,'Temps de Qualifications'!$H$22,IF(Nageur!H25=5,'Temps de Qualifications'!$H$24,IF(Nageur!H25=6,'Temps de Qualifications'!$H$26,IF(Nageur!H25=7,'Temps de Qualifications'!$H$28,IF(Nageur!H25=8,'Temps de Qualifications'!$H$30,IF(Nageur!H25=9,'Temps de Qualifications'!$H$32,IF(Nageur!H25=10,'Temps de Qualifications'!$H$34,IF(Nageur!H25=11,'Temps de Qualifications'!$H$36,IF(Nageur!H25=12,'Temps de Qualifications'!$H$38,IF(Nageur!H25=13,'Temps de Qualifications'!$H$40,IF(Nageur!H25=14,'Temps de Qualifications'!$H$42,""))))))))))))))</f>
        <v/>
      </c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55"/>
    </row>
    <row r="26" spans="1:15" ht="18.75" customHeight="1" x14ac:dyDescent="0.25">
      <c r="A26" s="46" t="str">
        <f>IF(Nageur!A26="","",Nageur!A26)</f>
        <v/>
      </c>
      <c r="B26" s="80" t="str">
        <f>IF(Nageur!G26=1,'Temps de Qualifications'!$H$5,IF(Nageur!G26=2,'Temps de Qualifications'!$H$8,IF(Nageur!G26=3,'Temps de Qualifications'!$H$9,IF(Nageur!G26=4,'Temps de Qualifications'!$H$12,IF(Nageur!G26=5,'Temps de Qualifications'!$H$9,IF(Nageur!G26=6,'Temps de Qualifications'!$H$12,""))))))</f>
        <v/>
      </c>
      <c r="C26" s="80" t="str">
        <f ca="1">IF(Nageur!H26=1,'Temps de Qualifications'!$H$16,IF(Nageur!H26=2,'Temps de Qualifications'!$H$18,IF(Nageur!H26=3,'Temps de Qualifications'!$H$20,IF(Nageur!H26=4,'Temps de Qualifications'!$H$22,IF(Nageur!H26=5,'Temps de Qualifications'!$H$24,IF(Nageur!H26=6,'Temps de Qualifications'!$H$26,IF(Nageur!H26=7,'Temps de Qualifications'!$H$28,IF(Nageur!H26=8,'Temps de Qualifications'!$H$30,IF(Nageur!H26=9,'Temps de Qualifications'!$H$32,IF(Nageur!H26=10,'Temps de Qualifications'!$H$34,IF(Nageur!H26=11,'Temps de Qualifications'!$H$36,IF(Nageur!H26=12,'Temps de Qualifications'!$H$38,IF(Nageur!H26=13,'Temps de Qualifications'!$H$40,IF(Nageur!H26=14,'Temps de Qualifications'!$H$42,""))))))))))))))</f>
        <v/>
      </c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55"/>
    </row>
    <row r="27" spans="1:15" ht="18.75" customHeight="1" x14ac:dyDescent="0.25">
      <c r="A27" s="46" t="str">
        <f>IF(Nageur!A27="","",Nageur!A27)</f>
        <v/>
      </c>
      <c r="B27" s="80" t="str">
        <f>IF(Nageur!G27=1,'Temps de Qualifications'!$H$5,IF(Nageur!G27=2,'Temps de Qualifications'!$H$8,IF(Nageur!G27=3,'Temps de Qualifications'!$H$9,IF(Nageur!G27=4,'Temps de Qualifications'!$H$12,IF(Nageur!G27=5,'Temps de Qualifications'!$H$9,IF(Nageur!G27=6,'Temps de Qualifications'!$H$12,""))))))</f>
        <v/>
      </c>
      <c r="C27" s="80" t="str">
        <f ca="1">IF(Nageur!H27=1,'Temps de Qualifications'!$H$16,IF(Nageur!H27=2,'Temps de Qualifications'!$H$18,IF(Nageur!H27=3,'Temps de Qualifications'!$H$20,IF(Nageur!H27=4,'Temps de Qualifications'!$H$22,IF(Nageur!H27=5,'Temps de Qualifications'!$H$24,IF(Nageur!H27=6,'Temps de Qualifications'!$H$26,IF(Nageur!H27=7,'Temps de Qualifications'!$H$28,IF(Nageur!H27=8,'Temps de Qualifications'!$H$30,IF(Nageur!H27=9,'Temps de Qualifications'!$H$32,IF(Nageur!H27=10,'Temps de Qualifications'!$H$34,IF(Nageur!H27=11,'Temps de Qualifications'!$H$36,IF(Nageur!H27=12,'Temps de Qualifications'!$H$38,IF(Nageur!H27=13,'Temps de Qualifications'!$H$40,IF(Nageur!H27=14,'Temps de Qualifications'!$H$42,""))))))))))))))</f>
        <v/>
      </c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55"/>
    </row>
    <row r="28" spans="1:15" ht="18.75" customHeight="1" x14ac:dyDescent="0.25">
      <c r="A28" s="46" t="str">
        <f>IF(Nageur!A28="","",Nageur!A28)</f>
        <v/>
      </c>
      <c r="B28" s="80" t="str">
        <f>IF(Nageur!G28=1,'Temps de Qualifications'!$H$5,IF(Nageur!G28=2,'Temps de Qualifications'!$H$8,IF(Nageur!G28=3,'Temps de Qualifications'!$H$9,IF(Nageur!G28=4,'Temps de Qualifications'!$H$12,IF(Nageur!G28=5,'Temps de Qualifications'!$H$9,IF(Nageur!G28=6,'Temps de Qualifications'!$H$12,""))))))</f>
        <v/>
      </c>
      <c r="C28" s="80" t="str">
        <f ca="1">IF(Nageur!H28=1,'Temps de Qualifications'!$H$16,IF(Nageur!H28=2,'Temps de Qualifications'!$H$18,IF(Nageur!H28=3,'Temps de Qualifications'!$H$20,IF(Nageur!H28=4,'Temps de Qualifications'!$H$22,IF(Nageur!H28=5,'Temps de Qualifications'!$H$24,IF(Nageur!H28=6,'Temps de Qualifications'!$H$26,IF(Nageur!H28=7,'Temps de Qualifications'!$H$28,IF(Nageur!H28=8,'Temps de Qualifications'!$H$30,IF(Nageur!H28=9,'Temps de Qualifications'!$H$32,IF(Nageur!H28=10,'Temps de Qualifications'!$H$34,IF(Nageur!H28=11,'Temps de Qualifications'!$H$36,IF(Nageur!H28=12,'Temps de Qualifications'!$H$38,IF(Nageur!H28=13,'Temps de Qualifications'!$H$40,IF(Nageur!H28=14,'Temps de Qualifications'!$H$42,""))))))))))))))</f>
        <v/>
      </c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55"/>
    </row>
    <row r="29" spans="1:15" ht="18.75" customHeight="1" x14ac:dyDescent="0.25">
      <c r="A29" s="46" t="str">
        <f>IF(Nageur!A29="","",Nageur!A29)</f>
        <v/>
      </c>
      <c r="B29" s="80" t="str">
        <f>IF(Nageur!G29=1,'Temps de Qualifications'!$H$5,IF(Nageur!G29=2,'Temps de Qualifications'!$H$8,IF(Nageur!G29=3,'Temps de Qualifications'!$H$9,IF(Nageur!G29=4,'Temps de Qualifications'!$H$12,IF(Nageur!G29=5,'Temps de Qualifications'!$H$9,IF(Nageur!G29=6,'Temps de Qualifications'!$H$12,""))))))</f>
        <v/>
      </c>
      <c r="C29" s="80" t="str">
        <f ca="1">IF(Nageur!H29=1,'Temps de Qualifications'!$H$16,IF(Nageur!H29=2,'Temps de Qualifications'!$H$18,IF(Nageur!H29=3,'Temps de Qualifications'!$H$20,IF(Nageur!H29=4,'Temps de Qualifications'!$H$22,IF(Nageur!H29=5,'Temps de Qualifications'!$H$24,IF(Nageur!H29=6,'Temps de Qualifications'!$H$26,IF(Nageur!H29=7,'Temps de Qualifications'!$H$28,IF(Nageur!H29=8,'Temps de Qualifications'!$H$30,IF(Nageur!H29=9,'Temps de Qualifications'!$H$32,IF(Nageur!H29=10,'Temps de Qualifications'!$H$34,IF(Nageur!H29=11,'Temps de Qualifications'!$H$36,IF(Nageur!H29=12,'Temps de Qualifications'!$H$38,IF(Nageur!H29=13,'Temps de Qualifications'!$H$40,IF(Nageur!H29=14,'Temps de Qualifications'!$H$42,""))))))))))))))</f>
        <v/>
      </c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55"/>
    </row>
    <row r="30" spans="1:15" ht="18.75" customHeight="1" x14ac:dyDescent="0.25">
      <c r="A30" s="46" t="str">
        <f>IF(Nageur!A30="","",Nageur!A30)</f>
        <v/>
      </c>
      <c r="B30" s="80" t="str">
        <f>IF(Nageur!G30=1,'Temps de Qualifications'!$H$5,IF(Nageur!G30=2,'Temps de Qualifications'!$H$8,IF(Nageur!G30=3,'Temps de Qualifications'!$H$9,IF(Nageur!G30=4,'Temps de Qualifications'!$H$12,IF(Nageur!G30=5,'Temps de Qualifications'!$H$9,IF(Nageur!G30=6,'Temps de Qualifications'!$H$12,""))))))</f>
        <v/>
      </c>
      <c r="C30" s="80" t="str">
        <f ca="1">IF(Nageur!H30=1,'Temps de Qualifications'!$H$16,IF(Nageur!H30=2,'Temps de Qualifications'!$H$18,IF(Nageur!H30=3,'Temps de Qualifications'!$H$20,IF(Nageur!H30=4,'Temps de Qualifications'!$H$22,IF(Nageur!H30=5,'Temps de Qualifications'!$H$24,IF(Nageur!H30=6,'Temps de Qualifications'!$H$26,IF(Nageur!H30=7,'Temps de Qualifications'!$H$28,IF(Nageur!H30=8,'Temps de Qualifications'!$H$30,IF(Nageur!H30=9,'Temps de Qualifications'!$H$32,IF(Nageur!H30=10,'Temps de Qualifications'!$H$34,IF(Nageur!H30=11,'Temps de Qualifications'!$H$36,IF(Nageur!H30=12,'Temps de Qualifications'!$H$38,IF(Nageur!H30=13,'Temps de Qualifications'!$H$40,IF(Nageur!H30=14,'Temps de Qualifications'!$H$42,""))))))))))))))</f>
        <v/>
      </c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55"/>
    </row>
    <row r="31" spans="1:15" ht="18.75" customHeight="1" x14ac:dyDescent="0.25">
      <c r="A31" s="46" t="str">
        <f>IF(Nageur!A31="","",Nageur!A31)</f>
        <v/>
      </c>
      <c r="B31" s="80" t="str">
        <f>IF(Nageur!G31=1,'Temps de Qualifications'!$H$5,IF(Nageur!G31=2,'Temps de Qualifications'!$H$8,IF(Nageur!G31=3,'Temps de Qualifications'!$H$9,IF(Nageur!G31=4,'Temps de Qualifications'!$H$12,IF(Nageur!G31=5,'Temps de Qualifications'!$H$9,IF(Nageur!G31=6,'Temps de Qualifications'!$H$12,""))))))</f>
        <v/>
      </c>
      <c r="C31" s="80" t="str">
        <f ca="1">IF(Nageur!H31=1,'Temps de Qualifications'!$H$16,IF(Nageur!H31=2,'Temps de Qualifications'!$H$18,IF(Nageur!H31=3,'Temps de Qualifications'!$H$20,IF(Nageur!H31=4,'Temps de Qualifications'!$H$22,IF(Nageur!H31=5,'Temps de Qualifications'!$H$24,IF(Nageur!H31=6,'Temps de Qualifications'!$H$26,IF(Nageur!H31=7,'Temps de Qualifications'!$H$28,IF(Nageur!H31=8,'Temps de Qualifications'!$H$30,IF(Nageur!H31=9,'Temps de Qualifications'!$H$32,IF(Nageur!H31=10,'Temps de Qualifications'!$H$34,IF(Nageur!H31=11,'Temps de Qualifications'!$H$36,IF(Nageur!H31=12,'Temps de Qualifications'!$H$38,IF(Nageur!H31=13,'Temps de Qualifications'!$H$40,IF(Nageur!H31=14,'Temps de Qualifications'!$H$42,""))))))))))))))</f>
        <v/>
      </c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55"/>
    </row>
    <row r="32" spans="1:15" ht="18.75" customHeight="1" x14ac:dyDescent="0.25">
      <c r="A32" s="46" t="str">
        <f>IF(Nageur!A32="","",Nageur!A32)</f>
        <v/>
      </c>
      <c r="B32" s="80" t="str">
        <f>IF(Nageur!G32=1,'Temps de Qualifications'!$H$5,IF(Nageur!G32=2,'Temps de Qualifications'!$H$8,IF(Nageur!G32=3,'Temps de Qualifications'!$H$9,IF(Nageur!G32=4,'Temps de Qualifications'!$H$12,IF(Nageur!G32=5,'Temps de Qualifications'!$H$9,IF(Nageur!G32=6,'Temps de Qualifications'!$H$12,""))))))</f>
        <v/>
      </c>
      <c r="C32" s="80" t="str">
        <f ca="1">IF(Nageur!H32=1,'Temps de Qualifications'!$H$16,IF(Nageur!H32=2,'Temps de Qualifications'!$H$18,IF(Nageur!H32=3,'Temps de Qualifications'!$H$20,IF(Nageur!H32=4,'Temps de Qualifications'!$H$22,IF(Nageur!H32=5,'Temps de Qualifications'!$H$24,IF(Nageur!H32=6,'Temps de Qualifications'!$H$26,IF(Nageur!H32=7,'Temps de Qualifications'!$H$28,IF(Nageur!H32=8,'Temps de Qualifications'!$H$30,IF(Nageur!H32=9,'Temps de Qualifications'!$H$32,IF(Nageur!H32=10,'Temps de Qualifications'!$H$34,IF(Nageur!H32=11,'Temps de Qualifications'!$H$36,IF(Nageur!H32=12,'Temps de Qualifications'!$H$38,IF(Nageur!H32=13,'Temps de Qualifications'!$H$40,IF(Nageur!H32=14,'Temps de Qualifications'!$H$42,""))))))))))))))</f>
        <v/>
      </c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55"/>
    </row>
    <row r="33" spans="1:15" ht="18.75" customHeight="1" x14ac:dyDescent="0.25">
      <c r="A33" s="46" t="str">
        <f>IF(Nageur!A33="","",Nageur!A33)</f>
        <v/>
      </c>
      <c r="B33" s="80" t="str">
        <f>IF(Nageur!G33=1,'Temps de Qualifications'!$H$5,IF(Nageur!G33=2,'Temps de Qualifications'!$H$8,IF(Nageur!G33=3,'Temps de Qualifications'!$H$9,IF(Nageur!G33=4,'Temps de Qualifications'!$H$12,IF(Nageur!G33=5,'Temps de Qualifications'!$H$9,IF(Nageur!G33=6,'Temps de Qualifications'!$H$12,""))))))</f>
        <v/>
      </c>
      <c r="C33" s="80" t="str">
        <f ca="1">IF(Nageur!H33=1,'Temps de Qualifications'!$H$16,IF(Nageur!H33=2,'Temps de Qualifications'!$H$18,IF(Nageur!H33=3,'Temps de Qualifications'!$H$20,IF(Nageur!H33=4,'Temps de Qualifications'!$H$22,IF(Nageur!H33=5,'Temps de Qualifications'!$H$24,IF(Nageur!H33=6,'Temps de Qualifications'!$H$26,IF(Nageur!H33=7,'Temps de Qualifications'!$H$28,IF(Nageur!H33=8,'Temps de Qualifications'!$H$30,IF(Nageur!H33=9,'Temps de Qualifications'!$H$32,IF(Nageur!H33=10,'Temps de Qualifications'!$H$34,IF(Nageur!H33=11,'Temps de Qualifications'!$H$36,IF(Nageur!H33=12,'Temps de Qualifications'!$H$38,IF(Nageur!H33=13,'Temps de Qualifications'!$H$40,IF(Nageur!H33=14,'Temps de Qualifications'!$H$42,""))))))))))))))</f>
        <v/>
      </c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55"/>
    </row>
    <row r="34" spans="1:15" ht="18.75" customHeight="1" thickBot="1" x14ac:dyDescent="0.3">
      <c r="A34" s="47" t="str">
        <f>IF(Nageur!A34="","",Nageur!A34)</f>
        <v/>
      </c>
      <c r="B34" s="81" t="str">
        <f>IF(Nageur!G34=1,'Temps de Qualifications'!$H$5,IF(Nageur!G34=2,'Temps de Qualifications'!$H$8,IF(Nageur!G34=3,'Temps de Qualifications'!$H$9,IF(Nageur!G34=4,'Temps de Qualifications'!$H$12,IF(Nageur!G34=5,'Temps de Qualifications'!$H$9,IF(Nageur!G34=6,'Temps de Qualifications'!$H$12,""))))))</f>
        <v/>
      </c>
      <c r="C34" s="81" t="str">
        <f ca="1">IF(Nageur!H34=1,'Temps de Qualifications'!$H$16,IF(Nageur!H34=2,'Temps de Qualifications'!$H$18,IF(Nageur!H34=3,'Temps de Qualifications'!$H$20,IF(Nageur!H34=4,'Temps de Qualifications'!$H$22,IF(Nageur!H34=5,'Temps de Qualifications'!$H$24,IF(Nageur!H34=6,'Temps de Qualifications'!$H$26,IF(Nageur!H34=7,'Temps de Qualifications'!$H$28,IF(Nageur!H34=8,'Temps de Qualifications'!$H$30,IF(Nageur!H34=9,'Temps de Qualifications'!$H$32,IF(Nageur!H34=10,'Temps de Qualifications'!$H$34,IF(Nageur!H34=11,'Temps de Qualifications'!$H$36,IF(Nageur!H34=12,'Temps de Qualifications'!$H$38,IF(Nageur!H34=13,'Temps de Qualifications'!$H$40,IF(Nageur!H34=14,'Temps de Qualifications'!$H$42,""))))))))))))))</f>
        <v/>
      </c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56"/>
    </row>
    <row r="36" spans="1:15" ht="18.75" customHeight="1" x14ac:dyDescent="0.25">
      <c r="D36" s="2"/>
      <c r="E36" s="2"/>
    </row>
  </sheetData>
  <sheetProtection password="CF5D" sheet="1" objects="1" scenarios="1" selectLockedCells="1"/>
  <mergeCells count="16">
    <mergeCell ref="A1:O1"/>
    <mergeCell ref="A2:A4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B2:B4"/>
    <mergeCell ref="C2:C4"/>
  </mergeCells>
  <pageMargins left="0.7" right="0.7" top="0.75" bottom="0.75" header="0.3" footer="0.3"/>
  <legacy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73" id="{72575EE6-9542-48AF-AD35-3AF4663E7954}">
            <xm:f>'100 IS (2)'!D34&lt;='100 IS (2)'!$B34</xm:f>
            <x14:dxf>
              <font>
                <b/>
                <i val="0"/>
                <u/>
                <color rgb="FFFF0000"/>
              </font>
              <fill>
                <patternFill>
                  <bgColor theme="9" tint="0.59996337778862885"/>
                </patternFill>
              </fill>
            </x14:dxf>
          </x14:cfRule>
          <xm:sqref>D24:O33</xm:sqref>
        </x14:conditionalFormatting>
        <x14:conditionalFormatting xmlns:xm="http://schemas.microsoft.com/office/excel/2006/main">
          <x14:cfRule type="expression" priority="1" id="{72575EE6-9542-48AF-AD35-3AF4663E7954}">
            <xm:f>'100 IS (2)'!D5&lt;='100 IS (2)'!$B5</xm:f>
            <x14:dxf>
              <font>
                <b/>
                <i val="0"/>
                <u/>
                <color rgb="FFFF0000"/>
              </font>
              <fill>
                <patternFill>
                  <bgColor theme="9" tint="0.59996337778862885"/>
                </patternFill>
              </fill>
            </x14:dxf>
          </x14:cfRule>
          <x14:cfRule type="expression" priority="471" id="{1BEA6164-4F96-47F8-8268-1FCCD1E61CA5}">
            <xm:f>'100 IS (2)'!D5&lt;='100 IS (2)'!$C5</xm:f>
            <x14:dxf>
              <font>
                <b/>
                <i val="0"/>
                <u/>
                <color rgb="FF0070C0"/>
              </font>
              <fill>
                <patternFill>
                  <bgColor theme="9" tint="0.59996337778862885"/>
                </patternFill>
              </fill>
            </x14:dxf>
          </x14:cfRule>
          <xm:sqref>D5:O34</xm:sqref>
        </x14:conditionalFormatting>
      </x14:conditionalFormatting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O36"/>
  <sheetViews>
    <sheetView showGridLines="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E41" sqref="E41"/>
    </sheetView>
  </sheetViews>
  <sheetFormatPr baseColWidth="10" defaultColWidth="12.140625" defaultRowHeight="18.75" customHeight="1" x14ac:dyDescent="0.25"/>
  <cols>
    <col min="1" max="1" width="28.5703125" style="3" customWidth="1"/>
    <col min="2" max="16384" width="12.140625" style="3"/>
  </cols>
  <sheetData>
    <row r="1" spans="1:15" ht="18.75" customHeight="1" thickBot="1" x14ac:dyDescent="0.3">
      <c r="A1" s="157" t="s">
        <v>44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</row>
    <row r="2" spans="1:15" ht="18.75" customHeight="1" x14ac:dyDescent="0.25">
      <c r="A2" s="174" t="s">
        <v>1</v>
      </c>
      <c r="B2" s="171" t="s">
        <v>327</v>
      </c>
      <c r="C2" s="171" t="s">
        <v>328</v>
      </c>
      <c r="D2" s="187" t="str">
        <f>'100 IS'!D2:D3</f>
        <v>Meilleurs Temps</v>
      </c>
      <c r="E2" s="187">
        <f>'100 IS'!E2:E3</f>
        <v>0</v>
      </c>
      <c r="F2" s="187">
        <f>'100 IS'!F2:F3</f>
        <v>0</v>
      </c>
      <c r="G2" s="187">
        <f>'100 IS'!G2:G3</f>
        <v>0</v>
      </c>
      <c r="H2" s="187">
        <f>'100 IS'!H2:H3</f>
        <v>0</v>
      </c>
      <c r="I2" s="187">
        <f>'100 IS'!I2:I3</f>
        <v>0</v>
      </c>
      <c r="J2" s="187">
        <f>'100 IS'!J2:J3</f>
        <v>0</v>
      </c>
      <c r="K2" s="187">
        <f>'100 IS'!K2:K3</f>
        <v>0</v>
      </c>
      <c r="L2" s="187">
        <f>'100 IS'!L2:L3</f>
        <v>0</v>
      </c>
      <c r="M2" s="187">
        <f>'100 IS'!M2:M3</f>
        <v>0</v>
      </c>
      <c r="N2" s="187">
        <f>'100 IS'!N2:N3</f>
        <v>0</v>
      </c>
      <c r="O2" s="207">
        <f>'100 IS'!O2:O3</f>
        <v>0</v>
      </c>
    </row>
    <row r="3" spans="1:15" ht="18.75" customHeight="1" x14ac:dyDescent="0.25">
      <c r="A3" s="200"/>
      <c r="B3" s="201"/>
      <c r="C3" s="201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208"/>
    </row>
    <row r="4" spans="1:15" ht="18.75" customHeight="1" thickBot="1" x14ac:dyDescent="0.3">
      <c r="A4" s="175"/>
      <c r="B4" s="172"/>
      <c r="C4" s="172"/>
      <c r="D4" s="73" t="str">
        <f>'100 IS'!D4</f>
        <v>2005/2014</v>
      </c>
      <c r="E4" s="73">
        <f>'100 IS'!E4</f>
        <v>0</v>
      </c>
      <c r="F4" s="73">
        <f>'100 IS'!F4</f>
        <v>0</v>
      </c>
      <c r="G4" s="73">
        <f>'100 IS'!G4</f>
        <v>0</v>
      </c>
      <c r="H4" s="73">
        <f>'100 IS'!H4</f>
        <v>0</v>
      </c>
      <c r="I4" s="73">
        <f>'100 IS'!I4</f>
        <v>0</v>
      </c>
      <c r="J4" s="73">
        <f>'100 IS'!J4</f>
        <v>0</v>
      </c>
      <c r="K4" s="73">
        <f>'100 IS'!K4</f>
        <v>0</v>
      </c>
      <c r="L4" s="73">
        <f>'100 IS'!L4</f>
        <v>0</v>
      </c>
      <c r="M4" s="73">
        <f>'100 IS'!M4</f>
        <v>0</v>
      </c>
      <c r="N4" s="73">
        <f>'100 IS'!N4</f>
        <v>0</v>
      </c>
      <c r="O4" s="74">
        <f>'100 IS'!O4</f>
        <v>0</v>
      </c>
    </row>
    <row r="5" spans="1:15" ht="18.75" customHeight="1" x14ac:dyDescent="0.25">
      <c r="A5" s="45" t="str">
        <f>IF(Nageur!A5="","",Nageur!A5)</f>
        <v>ANQUETIL Noa</v>
      </c>
      <c r="B5" s="79">
        <f ca="1">IF(Nageur!G5=1,'Temps de Qualifications'!$H$6,IF(Nageur!G5=2,'Temps de Qualifications'!$H$7,IF(Nageur!G5=3,'Temps de Qualifications'!$H$10,IF(Nageur!G5=4,'Temps de Qualifications'!$H$11,IF(Nageur!G5=5,'Temps de Qualifications'!$H$10,IF(Nageur!G5=6,'Temps de Qualifications'!$H$11,""))))))</f>
        <v>55.41</v>
      </c>
      <c r="C5" s="79">
        <f ca="1">IF(Nageur!H5=1,'Temps de Qualifications'!$H$17,IF(Nageur!H5=2,'Temps de Qualifications'!$H$19,IF(Nageur!H5=3,'Temps de Qualifications'!$H$21,IF(Nageur!H5=4,'Temps de Qualifications'!$H$23,IF(Nageur!H5=5,'Temps de Qualifications'!$H$25,IF(Nageur!H5=6,'Temps de Qualifications'!$H$27,IF(Nageur!H5=7,'Temps de Qualifications'!$H$29,IF(Nageur!H5=8,'Temps de Qualifications'!$H$31,IF(Nageur!H5=9,'Temps de Qualifications'!$H$33,IF(Nageur!H5=10,'Temps de Qualifications'!$H$35,IF(Nageur!H5=11,'Temps de Qualifications'!$H$37,IF(Nageur!H5=12,'Temps de Qualifications'!$H$39,IF(Nageur!H5=13,'Temps de Qualifications'!$H$41,IF(Nageur!H5=14,'Temps de Qualifications'!$H$43,""))))))))))))))</f>
        <v>73.28</v>
      </c>
      <c r="D5" s="8" t="str">
        <f>IF('100 IS'!D5="","",((MID('100 IS'!D5,1,2))*60)+(MID('100 IS'!D5,4,2))+((MID('100 IS'!D5,7,2))*0.01))</f>
        <v/>
      </c>
      <c r="E5" s="8" t="str">
        <f>IF('100 IS'!E5="","",((MID('100 IS'!E5,1,2))*60)+(MID('100 IS'!E5,4,2))+((MID('100 IS'!E5,7,2))*0.01))</f>
        <v/>
      </c>
      <c r="F5" s="8" t="str">
        <f>IF('100 IS'!F5="","",((MID('100 IS'!F5,1,2))*60)+(MID('100 IS'!F5,4,2))+((MID('100 IS'!F5,7,2))*0.01))</f>
        <v/>
      </c>
      <c r="G5" s="8" t="str">
        <f>IF('100 IS'!G5="","",((MID('100 IS'!G5,1,2))*60)+(MID('100 IS'!G5,4,2))+((MID('100 IS'!G5,7,2))*0.01))</f>
        <v/>
      </c>
      <c r="H5" s="8" t="str">
        <f>IF('100 IS'!H5="","",((MID('100 IS'!H5,1,2))*60)+(MID('100 IS'!H5,4,2))+((MID('100 IS'!H5,7,2))*0.01))</f>
        <v/>
      </c>
      <c r="I5" s="8" t="str">
        <f>IF('100 IS'!I5="","",((MID('100 IS'!I5,1,2))*60)+(MID('100 IS'!I5,4,2))+((MID('100 IS'!I5,7,2))*0.01))</f>
        <v/>
      </c>
      <c r="J5" s="8" t="str">
        <f>IF('100 IS'!J5="","",((MID('100 IS'!J5,1,2))*60)+(MID('100 IS'!J5,4,2))+((MID('100 IS'!J5,7,2))*0.01))</f>
        <v/>
      </c>
      <c r="K5" s="8" t="str">
        <f>IF('100 IS'!K5="","",((MID('100 IS'!K5,1,2))*60)+(MID('100 IS'!K5,4,2))+((MID('100 IS'!K5,7,2))*0.01))</f>
        <v/>
      </c>
      <c r="L5" s="8" t="str">
        <f>IF('100 IS'!L5="","",((MID('100 IS'!L5,1,2))*60)+(MID('100 IS'!L5,4,2))+((MID('100 IS'!L5,7,2))*0.01))</f>
        <v/>
      </c>
      <c r="M5" s="8" t="str">
        <f>IF('100 IS'!M5="","",((MID('100 IS'!M5,1,2))*60)+(MID('100 IS'!M5,4,2))+((MID('100 IS'!M5,7,2))*0.01))</f>
        <v/>
      </c>
      <c r="N5" s="8" t="str">
        <f>IF('100 IS'!N5="","",((MID('100 IS'!N5,1,2))*60)+(MID('100 IS'!N5,4,2))+((MID('100 IS'!N5,7,2))*0.01))</f>
        <v/>
      </c>
      <c r="O5" s="37" t="str">
        <f>IF('100 IS'!O5="","",((MID('100 IS'!O5,1,2))*60)+(MID('100 IS'!O5,4,2))+((MID('100 IS'!O5,7,2))*0.01))</f>
        <v/>
      </c>
    </row>
    <row r="6" spans="1:15" ht="18.75" customHeight="1" x14ac:dyDescent="0.25">
      <c r="A6" s="46" t="str">
        <f>IF(Nageur!A6="","",Nageur!A6)</f>
        <v>HAMELIN Bertrand</v>
      </c>
      <c r="B6" s="80">
        <f ca="1">IF(Nageur!G6=1,'Temps de Qualifications'!$H$6,IF(Nageur!G6=2,'Temps de Qualifications'!$H$7,IF(Nageur!G6=3,'Temps de Qualifications'!$H$10,IF(Nageur!G6=4,'Temps de Qualifications'!$H$11,IF(Nageur!G6=5,'Temps de Qualifications'!$H$10,IF(Nageur!G6=6,'Temps de Qualifications'!$H$11,""))))))</f>
        <v>47.93</v>
      </c>
      <c r="C6" s="80">
        <f ca="1">IF(Nageur!H6=1,'Temps de Qualifications'!$H$17,IF(Nageur!H6=2,'Temps de Qualifications'!$H$19,IF(Nageur!H6=3,'Temps de Qualifications'!$H$21,IF(Nageur!H6=4,'Temps de Qualifications'!$H$23,IF(Nageur!H6=5,'Temps de Qualifications'!$H$25,IF(Nageur!H6=6,'Temps de Qualifications'!$H$27,IF(Nageur!H6=7,'Temps de Qualifications'!$H$29,IF(Nageur!H6=8,'Temps de Qualifications'!$H$31,IF(Nageur!H6=9,'Temps de Qualifications'!$H$33,IF(Nageur!H6=10,'Temps de Qualifications'!$H$35,IF(Nageur!H6=11,'Temps de Qualifications'!$H$37,IF(Nageur!H6=12,'Temps de Qualifications'!$H$39,IF(Nageur!H6=13,'Temps de Qualifications'!$H$41,IF(Nageur!H6=14,'Temps de Qualifications'!$H$43,""))))))))))))))</f>
        <v>57.13</v>
      </c>
      <c r="D6" s="17" t="str">
        <f>IF('100 IS'!D6="","",((MID('100 IS'!D6,1,2))*60)+(MID('100 IS'!D6,4,2))+((MID('100 IS'!D6,7,2))*0.01))</f>
        <v/>
      </c>
      <c r="E6" s="17" t="str">
        <f>IF('100 IS'!E6="","",((MID('100 IS'!E6,1,2))*60)+(MID('100 IS'!E6,4,2))+((MID('100 IS'!E6,7,2))*0.01))</f>
        <v/>
      </c>
      <c r="F6" s="17" t="str">
        <f>IF('100 IS'!F6="","",((MID('100 IS'!F6,1,2))*60)+(MID('100 IS'!F6,4,2))+((MID('100 IS'!F6,7,2))*0.01))</f>
        <v/>
      </c>
      <c r="G6" s="17" t="str">
        <f>IF('100 IS'!G6="","",((MID('100 IS'!G6,1,2))*60)+(MID('100 IS'!G6,4,2))+((MID('100 IS'!G6,7,2))*0.01))</f>
        <v/>
      </c>
      <c r="H6" s="17" t="str">
        <f>IF('100 IS'!H6="","",((MID('100 IS'!H6,1,2))*60)+(MID('100 IS'!H6,4,2))+((MID('100 IS'!H6,7,2))*0.01))</f>
        <v/>
      </c>
      <c r="I6" s="17" t="str">
        <f>IF('100 IS'!I6="","",((MID('100 IS'!I6,1,2))*60)+(MID('100 IS'!I6,4,2))+((MID('100 IS'!I6,7,2))*0.01))</f>
        <v/>
      </c>
      <c r="J6" s="17" t="str">
        <f>IF('100 IS'!J6="","",((MID('100 IS'!J6,1,2))*60)+(MID('100 IS'!J6,4,2))+((MID('100 IS'!J6,7,2))*0.01))</f>
        <v/>
      </c>
      <c r="K6" s="17" t="str">
        <f>IF('100 IS'!K6="","",((MID('100 IS'!K6,1,2))*60)+(MID('100 IS'!K6,4,2))+((MID('100 IS'!K6,7,2))*0.01))</f>
        <v/>
      </c>
      <c r="L6" s="17" t="str">
        <f>IF('100 IS'!L6="","",((MID('100 IS'!L6,1,2))*60)+(MID('100 IS'!L6,4,2))+((MID('100 IS'!L6,7,2))*0.01))</f>
        <v/>
      </c>
      <c r="M6" s="17" t="str">
        <f>IF('100 IS'!M6="","",((MID('100 IS'!M6,1,2))*60)+(MID('100 IS'!M6,4,2))+((MID('100 IS'!M6,7,2))*0.01))</f>
        <v/>
      </c>
      <c r="N6" s="17" t="str">
        <f>IF('100 IS'!N6="","",((MID('100 IS'!N6,1,2))*60)+(MID('100 IS'!N6,4,2))+((MID('100 IS'!N6,7,2))*0.01))</f>
        <v/>
      </c>
      <c r="O6" s="19" t="str">
        <f>IF('100 IS'!O6="","",((MID('100 IS'!O6,1,2))*60)+(MID('100 IS'!O6,4,2))+((MID('100 IS'!O6,7,2))*0.01))</f>
        <v/>
      </c>
    </row>
    <row r="7" spans="1:15" ht="18.75" customHeight="1" x14ac:dyDescent="0.25">
      <c r="A7" s="46" t="str">
        <f>IF(Nageur!A7="","",Nageur!A7)</f>
        <v>HAMELIN Marina</v>
      </c>
      <c r="B7" s="80">
        <f ca="1">IF(Nageur!G7=1,'Temps de Qualifications'!$H$6,IF(Nageur!G7=2,'Temps de Qualifications'!$H$7,IF(Nageur!G7=3,'Temps de Qualifications'!$H$10,IF(Nageur!G7=4,'Temps de Qualifications'!$H$11,IF(Nageur!G7=5,'Temps de Qualifications'!$H$10,IF(Nageur!G7=6,'Temps de Qualifications'!$H$11,""))))))</f>
        <v>61.68</v>
      </c>
      <c r="C7" s="80">
        <f ca="1">IF(Nageur!H7=1,'Temps de Qualifications'!$H$17,IF(Nageur!H7=2,'Temps de Qualifications'!$H$19,IF(Nageur!H7=3,'Temps de Qualifications'!$H$21,IF(Nageur!H7=4,'Temps de Qualifications'!$H$23,IF(Nageur!H7=5,'Temps de Qualifications'!$H$25,IF(Nageur!H7=6,'Temps de Qualifications'!$H$27,IF(Nageur!H7=7,'Temps de Qualifications'!$H$29,IF(Nageur!H7=8,'Temps de Qualifications'!$H$31,IF(Nageur!H7=9,'Temps de Qualifications'!$H$33,IF(Nageur!H7=10,'Temps de Qualifications'!$H$35,IF(Nageur!H7=11,'Temps de Qualifications'!$H$37,IF(Nageur!H7=12,'Temps de Qualifications'!$H$39,IF(Nageur!H7=13,'Temps de Qualifications'!$H$41,IF(Nageur!H7=14,'Temps de Qualifications'!$H$43,""))))))))))))))</f>
        <v>67.7</v>
      </c>
      <c r="D7" s="17" t="str">
        <f>IF('100 IS'!D7="","",((MID('100 IS'!D7,1,2))*60)+(MID('100 IS'!D7,4,2))+((MID('100 IS'!D7,7,2))*0.01))</f>
        <v/>
      </c>
      <c r="E7" s="17" t="str">
        <f>IF('100 IS'!E7="","",((MID('100 IS'!E7,1,2))*60)+(MID('100 IS'!E7,4,2))+((MID('100 IS'!E7,7,2))*0.01))</f>
        <v/>
      </c>
      <c r="F7" s="17" t="str">
        <f>IF('100 IS'!F7="","",((MID('100 IS'!F7,1,2))*60)+(MID('100 IS'!F7,4,2))+((MID('100 IS'!F7,7,2))*0.01))</f>
        <v/>
      </c>
      <c r="G7" s="17" t="str">
        <f>IF('100 IS'!G7="","",((MID('100 IS'!G7,1,2))*60)+(MID('100 IS'!G7,4,2))+((MID('100 IS'!G7,7,2))*0.01))</f>
        <v/>
      </c>
      <c r="H7" s="17" t="str">
        <f>IF('100 IS'!H7="","",((MID('100 IS'!H7,1,2))*60)+(MID('100 IS'!H7,4,2))+((MID('100 IS'!H7,7,2))*0.01))</f>
        <v/>
      </c>
      <c r="I7" s="17" t="str">
        <f>IF('100 IS'!I7="","",((MID('100 IS'!I7,1,2))*60)+(MID('100 IS'!I7,4,2))+((MID('100 IS'!I7,7,2))*0.01))</f>
        <v/>
      </c>
      <c r="J7" s="17" t="str">
        <f>IF('100 IS'!J7="","",((MID('100 IS'!J7,1,2))*60)+(MID('100 IS'!J7,4,2))+((MID('100 IS'!J7,7,2))*0.01))</f>
        <v/>
      </c>
      <c r="K7" s="17" t="str">
        <f>IF('100 IS'!K7="","",((MID('100 IS'!K7,1,2))*60)+(MID('100 IS'!K7,4,2))+((MID('100 IS'!K7,7,2))*0.01))</f>
        <v/>
      </c>
      <c r="L7" s="17" t="str">
        <f>IF('100 IS'!L7="","",((MID('100 IS'!L7,1,2))*60)+(MID('100 IS'!L7,4,2))+((MID('100 IS'!L7,7,2))*0.01))</f>
        <v/>
      </c>
      <c r="M7" s="17" t="str">
        <f>IF('100 IS'!M7="","",((MID('100 IS'!M7,1,2))*60)+(MID('100 IS'!M7,4,2))+((MID('100 IS'!M7,7,2))*0.01))</f>
        <v/>
      </c>
      <c r="N7" s="17" t="str">
        <f>IF('100 IS'!N7="","",((MID('100 IS'!N7,1,2))*60)+(MID('100 IS'!N7,4,2))+((MID('100 IS'!N7,7,2))*0.01))</f>
        <v/>
      </c>
      <c r="O7" s="19" t="str">
        <f>IF('100 IS'!O7="","",((MID('100 IS'!O7,1,2))*60)+(MID('100 IS'!O7,4,2))+((MID('100 IS'!O7,7,2))*0.01))</f>
        <v/>
      </c>
    </row>
    <row r="8" spans="1:15" ht="18.75" customHeight="1" x14ac:dyDescent="0.25">
      <c r="A8" s="46" t="str">
        <f>IF(Nageur!A8="","",Nageur!A8)</f>
        <v>LE PELLETIER Pablo</v>
      </c>
      <c r="B8" s="80">
        <f ca="1">IF(Nageur!G8=1,'Temps de Qualifications'!$H$6,IF(Nageur!G8=2,'Temps de Qualifications'!$H$7,IF(Nageur!G8=3,'Temps de Qualifications'!$H$10,IF(Nageur!G8=4,'Temps de Qualifications'!$H$11,IF(Nageur!G8=5,'Temps de Qualifications'!$H$10,IF(Nageur!G8=6,'Temps de Qualifications'!$H$11,""))))))</f>
        <v>55.41</v>
      </c>
      <c r="C8" s="80">
        <f ca="1">IF(Nageur!H8=1,'Temps de Qualifications'!$H$17,IF(Nageur!H8=2,'Temps de Qualifications'!$H$19,IF(Nageur!H8=3,'Temps de Qualifications'!$H$21,IF(Nageur!H8=4,'Temps de Qualifications'!$H$23,IF(Nageur!H8=5,'Temps de Qualifications'!$H$25,IF(Nageur!H8=6,'Temps de Qualifications'!$H$27,IF(Nageur!H8=7,'Temps de Qualifications'!$H$29,IF(Nageur!H8=8,'Temps de Qualifications'!$H$31,IF(Nageur!H8=9,'Temps de Qualifications'!$H$33,IF(Nageur!H8=10,'Temps de Qualifications'!$H$35,IF(Nageur!H8=11,'Temps de Qualifications'!$H$37,IF(Nageur!H8=12,'Temps de Qualifications'!$H$39,IF(Nageur!H8=13,'Temps de Qualifications'!$H$41,IF(Nageur!H8=14,'Temps de Qualifications'!$H$43,""))))))))))))))</f>
        <v>73.28</v>
      </c>
      <c r="D8" s="17" t="str">
        <f>IF('100 IS'!D8="","",((MID('100 IS'!D8,1,2))*60)+(MID('100 IS'!D8,4,2))+((MID('100 IS'!D8,7,2))*0.01))</f>
        <v/>
      </c>
      <c r="E8" s="17" t="str">
        <f>IF('100 IS'!E8="","",((MID('100 IS'!E8,1,2))*60)+(MID('100 IS'!E8,4,2))+((MID('100 IS'!E8,7,2))*0.01))</f>
        <v/>
      </c>
      <c r="F8" s="17" t="str">
        <f>IF('100 IS'!F8="","",((MID('100 IS'!F8,1,2))*60)+(MID('100 IS'!F8,4,2))+((MID('100 IS'!F8,7,2))*0.01))</f>
        <v/>
      </c>
      <c r="G8" s="17" t="str">
        <f>IF('100 IS'!G8="","",((MID('100 IS'!G8,1,2))*60)+(MID('100 IS'!G8,4,2))+((MID('100 IS'!G8,7,2))*0.01))</f>
        <v/>
      </c>
      <c r="H8" s="17" t="str">
        <f>IF('100 IS'!H8="","",((MID('100 IS'!H8,1,2))*60)+(MID('100 IS'!H8,4,2))+((MID('100 IS'!H8,7,2))*0.01))</f>
        <v/>
      </c>
      <c r="I8" s="17" t="str">
        <f>IF('100 IS'!I8="","",((MID('100 IS'!I8,1,2))*60)+(MID('100 IS'!I8,4,2))+((MID('100 IS'!I8,7,2))*0.01))</f>
        <v/>
      </c>
      <c r="J8" s="17" t="str">
        <f>IF('100 IS'!J8="","",((MID('100 IS'!J8,1,2))*60)+(MID('100 IS'!J8,4,2))+((MID('100 IS'!J8,7,2))*0.01))</f>
        <v/>
      </c>
      <c r="K8" s="17" t="str">
        <f>IF('100 IS'!K8="","",((MID('100 IS'!K8,1,2))*60)+(MID('100 IS'!K8,4,2))+((MID('100 IS'!K8,7,2))*0.01))</f>
        <v/>
      </c>
      <c r="L8" s="17" t="str">
        <f>IF('100 IS'!L8="","",((MID('100 IS'!L8,1,2))*60)+(MID('100 IS'!L8,4,2))+((MID('100 IS'!L8,7,2))*0.01))</f>
        <v/>
      </c>
      <c r="M8" s="17" t="str">
        <f>IF('100 IS'!M8="","",((MID('100 IS'!M8,1,2))*60)+(MID('100 IS'!M8,4,2))+((MID('100 IS'!M8,7,2))*0.01))</f>
        <v/>
      </c>
      <c r="N8" s="17" t="str">
        <f>IF('100 IS'!N8="","",((MID('100 IS'!N8,1,2))*60)+(MID('100 IS'!N8,4,2))+((MID('100 IS'!N8,7,2))*0.01))</f>
        <v/>
      </c>
      <c r="O8" s="19" t="str">
        <f>IF('100 IS'!O8="","",((MID('100 IS'!O8,1,2))*60)+(MID('100 IS'!O8,4,2))+((MID('100 IS'!O8,7,2))*0.01))</f>
        <v/>
      </c>
    </row>
    <row r="9" spans="1:15" ht="18.75" customHeight="1" x14ac:dyDescent="0.25">
      <c r="A9" s="46" t="str">
        <f>IF(Nageur!A9="","",Nageur!A9)</f>
        <v>LESOIF Lisa</v>
      </c>
      <c r="B9" s="80">
        <f ca="1">IF(Nageur!G9=1,'Temps de Qualifications'!$H$6,IF(Nageur!G9=2,'Temps de Qualifications'!$H$7,IF(Nageur!G9=3,'Temps de Qualifications'!$H$10,IF(Nageur!G9=4,'Temps de Qualifications'!$H$11,IF(Nageur!G9=5,'Temps de Qualifications'!$H$10,IF(Nageur!G9=6,'Temps de Qualifications'!$H$11,""))))))</f>
        <v>61.68</v>
      </c>
      <c r="C9" s="80">
        <f ca="1">IF(Nageur!H9=1,'Temps de Qualifications'!$H$17,IF(Nageur!H9=2,'Temps de Qualifications'!$H$19,IF(Nageur!H9=3,'Temps de Qualifications'!$H$21,IF(Nageur!H9=4,'Temps de Qualifications'!$H$23,IF(Nageur!H9=5,'Temps de Qualifications'!$H$25,IF(Nageur!H9=6,'Temps de Qualifications'!$H$27,IF(Nageur!H9=7,'Temps de Qualifications'!$H$29,IF(Nageur!H9=8,'Temps de Qualifications'!$H$31,IF(Nageur!H9=9,'Temps de Qualifications'!$H$33,IF(Nageur!H9=10,'Temps de Qualifications'!$H$35,IF(Nageur!H9=11,'Temps de Qualifications'!$H$37,IF(Nageur!H9=12,'Temps de Qualifications'!$H$39,IF(Nageur!H9=13,'Temps de Qualifications'!$H$41,IF(Nageur!H9=14,'Temps de Qualifications'!$H$43,""))))))))))))))</f>
        <v>80.989999999999995</v>
      </c>
      <c r="D9" s="17" t="str">
        <f>IF('100 IS'!D9="","",((MID('100 IS'!D9,1,2))*60)+(MID('100 IS'!D9,4,2))+((MID('100 IS'!D9,7,2))*0.01))</f>
        <v/>
      </c>
      <c r="E9" s="17" t="str">
        <f>IF('100 IS'!E9="","",((MID('100 IS'!E9,1,2))*60)+(MID('100 IS'!E9,4,2))+((MID('100 IS'!E9,7,2))*0.01))</f>
        <v/>
      </c>
      <c r="F9" s="17" t="str">
        <f>IF('100 IS'!F9="","",((MID('100 IS'!F9,1,2))*60)+(MID('100 IS'!F9,4,2))+((MID('100 IS'!F9,7,2))*0.01))</f>
        <v/>
      </c>
      <c r="G9" s="17" t="str">
        <f>IF('100 IS'!G9="","",((MID('100 IS'!G9,1,2))*60)+(MID('100 IS'!G9,4,2))+((MID('100 IS'!G9,7,2))*0.01))</f>
        <v/>
      </c>
      <c r="H9" s="17" t="str">
        <f>IF('100 IS'!H9="","",((MID('100 IS'!H9,1,2))*60)+(MID('100 IS'!H9,4,2))+((MID('100 IS'!H9,7,2))*0.01))</f>
        <v/>
      </c>
      <c r="I9" s="17" t="str">
        <f>IF('100 IS'!I9="","",((MID('100 IS'!I9,1,2))*60)+(MID('100 IS'!I9,4,2))+((MID('100 IS'!I9,7,2))*0.01))</f>
        <v/>
      </c>
      <c r="J9" s="17" t="str">
        <f>IF('100 IS'!J9="","",((MID('100 IS'!J9,1,2))*60)+(MID('100 IS'!J9,4,2))+((MID('100 IS'!J9,7,2))*0.01))</f>
        <v/>
      </c>
      <c r="K9" s="17" t="str">
        <f>IF('100 IS'!K9="","",((MID('100 IS'!K9,1,2))*60)+(MID('100 IS'!K9,4,2))+((MID('100 IS'!K9,7,2))*0.01))</f>
        <v/>
      </c>
      <c r="L9" s="17" t="str">
        <f>IF('100 IS'!L9="","",((MID('100 IS'!L9,1,2))*60)+(MID('100 IS'!L9,4,2))+((MID('100 IS'!L9,7,2))*0.01))</f>
        <v/>
      </c>
      <c r="M9" s="17" t="str">
        <f>IF('100 IS'!M9="","",((MID('100 IS'!M9,1,2))*60)+(MID('100 IS'!M9,4,2))+((MID('100 IS'!M9,7,2))*0.01))</f>
        <v/>
      </c>
      <c r="N9" s="17" t="str">
        <f>IF('100 IS'!N9="","",((MID('100 IS'!N9,1,2))*60)+(MID('100 IS'!N9,4,2))+((MID('100 IS'!N9,7,2))*0.01))</f>
        <v/>
      </c>
      <c r="O9" s="19" t="str">
        <f>IF('100 IS'!O9="","",((MID('100 IS'!O9,1,2))*60)+(MID('100 IS'!O9,4,2))+((MID('100 IS'!O9,7,2))*0.01))</f>
        <v/>
      </c>
    </row>
    <row r="10" spans="1:15" ht="18.75" customHeight="1" x14ac:dyDescent="0.25">
      <c r="A10" s="46" t="str">
        <f>IF(Nageur!A10="","",Nageur!A10)</f>
        <v>RENOUF Valérie</v>
      </c>
      <c r="B10" s="80">
        <f ca="1">IF(Nageur!G10=1,'Temps de Qualifications'!$H$6,IF(Nageur!G10=2,'Temps de Qualifications'!$H$7,IF(Nageur!G10=3,'Temps de Qualifications'!$H$10,IF(Nageur!G10=4,'Temps de Qualifications'!$H$11,IF(Nageur!G10=5,'Temps de Qualifications'!$H$10,IF(Nageur!G10=6,'Temps de Qualifications'!$H$11,""))))))</f>
        <v>55.76</v>
      </c>
      <c r="C10" s="80">
        <f ca="1">IF(Nageur!H10=1,'Temps de Qualifications'!$H$17,IF(Nageur!H10=2,'Temps de Qualifications'!$H$19,IF(Nageur!H10=3,'Temps de Qualifications'!$H$21,IF(Nageur!H10=4,'Temps de Qualifications'!$H$23,IF(Nageur!H10=5,'Temps de Qualifications'!$H$25,IF(Nageur!H10=6,'Temps de Qualifications'!$H$27,IF(Nageur!H10=7,'Temps de Qualifications'!$H$29,IF(Nageur!H10=8,'Temps de Qualifications'!$H$31,IF(Nageur!H10=9,'Temps de Qualifications'!$H$33,IF(Nageur!H10=10,'Temps de Qualifications'!$H$35,IF(Nageur!H10=11,'Temps de Qualifications'!$H$37,IF(Nageur!H10=12,'Temps de Qualifications'!$H$39,IF(Nageur!H10=13,'Temps de Qualifications'!$H$41,IF(Nageur!H10=14,'Temps de Qualifications'!$H$43,""))))))))))))))</f>
        <v>63.32</v>
      </c>
      <c r="D10" s="17" t="str">
        <f>IF('100 IS'!D10="","",((MID('100 IS'!D10,1,2))*60)+(MID('100 IS'!D10,4,2))+((MID('100 IS'!D10,7,2))*0.01))</f>
        <v/>
      </c>
      <c r="E10" s="17" t="str">
        <f>IF('100 IS'!E10="","",((MID('100 IS'!E10,1,2))*60)+(MID('100 IS'!E10,4,2))+((MID('100 IS'!E10,7,2))*0.01))</f>
        <v/>
      </c>
      <c r="F10" s="17" t="str">
        <f>IF('100 IS'!F10="","",((MID('100 IS'!F10,1,2))*60)+(MID('100 IS'!F10,4,2))+((MID('100 IS'!F10,7,2))*0.01))</f>
        <v/>
      </c>
      <c r="G10" s="17" t="str">
        <f>IF('100 IS'!G10="","",((MID('100 IS'!G10,1,2))*60)+(MID('100 IS'!G10,4,2))+((MID('100 IS'!G10,7,2))*0.01))</f>
        <v/>
      </c>
      <c r="H10" s="17" t="str">
        <f>IF('100 IS'!H10="","",((MID('100 IS'!H10,1,2))*60)+(MID('100 IS'!H10,4,2))+((MID('100 IS'!H10,7,2))*0.01))</f>
        <v/>
      </c>
      <c r="I10" s="17" t="str">
        <f>IF('100 IS'!I10="","",((MID('100 IS'!I10,1,2))*60)+(MID('100 IS'!I10,4,2))+((MID('100 IS'!I10,7,2))*0.01))</f>
        <v/>
      </c>
      <c r="J10" s="17" t="str">
        <f>IF('100 IS'!J10="","",((MID('100 IS'!J10,1,2))*60)+(MID('100 IS'!J10,4,2))+((MID('100 IS'!J10,7,2))*0.01))</f>
        <v/>
      </c>
      <c r="K10" s="17" t="str">
        <f>IF('100 IS'!K10="","",((MID('100 IS'!K10,1,2))*60)+(MID('100 IS'!K10,4,2))+((MID('100 IS'!K10,7,2))*0.01))</f>
        <v/>
      </c>
      <c r="L10" s="17" t="str">
        <f>IF('100 IS'!L10="","",((MID('100 IS'!L10,1,2))*60)+(MID('100 IS'!L10,4,2))+((MID('100 IS'!L10,7,2))*0.01))</f>
        <v/>
      </c>
      <c r="M10" s="17" t="str">
        <f>IF('100 IS'!M10="","",((MID('100 IS'!M10,1,2))*60)+(MID('100 IS'!M10,4,2))+((MID('100 IS'!M10,7,2))*0.01))</f>
        <v/>
      </c>
      <c r="N10" s="17" t="str">
        <f>IF('100 IS'!N10="","",((MID('100 IS'!N10,1,2))*60)+(MID('100 IS'!N10,4,2))+((MID('100 IS'!N10,7,2))*0.01))</f>
        <v/>
      </c>
      <c r="O10" s="19" t="str">
        <f>IF('100 IS'!O10="","",((MID('100 IS'!O10,1,2))*60)+(MID('100 IS'!O10,4,2))+((MID('100 IS'!O10,7,2))*0.01))</f>
        <v/>
      </c>
    </row>
    <row r="11" spans="1:15" ht="18.75" customHeight="1" x14ac:dyDescent="0.25">
      <c r="A11" s="46" t="str">
        <f>IF(Nageur!A11="","",Nageur!A11)</f>
        <v>TESSON Benjamin</v>
      </c>
      <c r="B11" s="80">
        <f ca="1">IF(Nageur!G11=1,'Temps de Qualifications'!$H$6,IF(Nageur!G11=2,'Temps de Qualifications'!$H$7,IF(Nageur!G11=3,'Temps de Qualifications'!$H$10,IF(Nageur!G11=4,'Temps de Qualifications'!$H$11,IF(Nageur!G11=5,'Temps de Qualifications'!$H$10,IF(Nageur!G11=6,'Temps de Qualifications'!$H$11,""))))))</f>
        <v>47.93</v>
      </c>
      <c r="C11" s="80">
        <f ca="1">IF(Nageur!H11=1,'Temps de Qualifications'!$H$17,IF(Nageur!H11=2,'Temps de Qualifications'!$H$19,IF(Nageur!H11=3,'Temps de Qualifications'!$H$21,IF(Nageur!H11=4,'Temps de Qualifications'!$H$23,IF(Nageur!H11=5,'Temps de Qualifications'!$H$25,IF(Nageur!H11=6,'Temps de Qualifications'!$H$27,IF(Nageur!H11=7,'Temps de Qualifications'!$H$29,IF(Nageur!H11=8,'Temps de Qualifications'!$H$31,IF(Nageur!H11=9,'Temps de Qualifications'!$H$33,IF(Nageur!H11=10,'Temps de Qualifications'!$H$35,IF(Nageur!H11=11,'Temps de Qualifications'!$H$37,IF(Nageur!H11=12,'Temps de Qualifications'!$H$39,IF(Nageur!H11=13,'Temps de Qualifications'!$H$41,IF(Nageur!H11=14,'Temps de Qualifications'!$H$43,""))))))))))))))</f>
        <v>50.32</v>
      </c>
      <c r="D11" s="17">
        <f>IF('100 IS'!D11="","",((MID('100 IS'!D11,1,2))*60)+(MID('100 IS'!D11,4,2))+((MID('100 IS'!D11,7,2))*0.01))</f>
        <v>80.19</v>
      </c>
      <c r="E11" s="17" t="str">
        <f>IF('100 IS'!E11="","",((MID('100 IS'!E11,1,2))*60)+(MID('100 IS'!E11,4,2))+((MID('100 IS'!E11,7,2))*0.01))</f>
        <v/>
      </c>
      <c r="F11" s="17" t="str">
        <f>IF('100 IS'!F11="","",((MID('100 IS'!F11,1,2))*60)+(MID('100 IS'!F11,4,2))+((MID('100 IS'!F11,7,2))*0.01))</f>
        <v/>
      </c>
      <c r="G11" s="17" t="str">
        <f>IF('100 IS'!G11="","",((MID('100 IS'!G11,1,2))*60)+(MID('100 IS'!G11,4,2))+((MID('100 IS'!G11,7,2))*0.01))</f>
        <v/>
      </c>
      <c r="H11" s="17" t="str">
        <f>IF('100 IS'!H11="","",((MID('100 IS'!H11,1,2))*60)+(MID('100 IS'!H11,4,2))+((MID('100 IS'!H11,7,2))*0.01))</f>
        <v/>
      </c>
      <c r="I11" s="17" t="str">
        <f>IF('100 IS'!I11="","",((MID('100 IS'!I11,1,2))*60)+(MID('100 IS'!I11,4,2))+((MID('100 IS'!I11,7,2))*0.01))</f>
        <v/>
      </c>
      <c r="J11" s="17" t="str">
        <f>IF('100 IS'!J11="","",((MID('100 IS'!J11,1,2))*60)+(MID('100 IS'!J11,4,2))+((MID('100 IS'!J11,7,2))*0.01))</f>
        <v/>
      </c>
      <c r="K11" s="17" t="str">
        <f>IF('100 IS'!K11="","",((MID('100 IS'!K11,1,2))*60)+(MID('100 IS'!K11,4,2))+((MID('100 IS'!K11,7,2))*0.01))</f>
        <v/>
      </c>
      <c r="L11" s="17" t="str">
        <f>IF('100 IS'!L11="","",((MID('100 IS'!L11,1,2))*60)+(MID('100 IS'!L11,4,2))+((MID('100 IS'!L11,7,2))*0.01))</f>
        <v/>
      </c>
      <c r="M11" s="17" t="str">
        <f>IF('100 IS'!M11="","",((MID('100 IS'!M11,1,2))*60)+(MID('100 IS'!M11,4,2))+((MID('100 IS'!M11,7,2))*0.01))</f>
        <v/>
      </c>
      <c r="N11" s="17" t="str">
        <f>IF('100 IS'!N11="","",((MID('100 IS'!N11,1,2))*60)+(MID('100 IS'!N11,4,2))+((MID('100 IS'!N11,7,2))*0.01))</f>
        <v/>
      </c>
      <c r="O11" s="19" t="str">
        <f>IF('100 IS'!O11="","",((MID('100 IS'!O11,1,2))*60)+(MID('100 IS'!O11,4,2))+((MID('100 IS'!O11,7,2))*0.01))</f>
        <v/>
      </c>
    </row>
    <row r="12" spans="1:15" ht="18.75" customHeight="1" x14ac:dyDescent="0.25">
      <c r="A12" s="46" t="str">
        <f>IF(Nageur!A12="","",Nageur!A12)</f>
        <v>TESSON Florian</v>
      </c>
      <c r="B12" s="80">
        <f ca="1">IF(Nageur!G12=1,'Temps de Qualifications'!$H$6,IF(Nageur!G12=2,'Temps de Qualifications'!$H$7,IF(Nageur!G12=3,'Temps de Qualifications'!$H$10,IF(Nageur!G12=4,'Temps de Qualifications'!$H$11,IF(Nageur!G12=5,'Temps de Qualifications'!$H$10,IF(Nageur!G12=6,'Temps de Qualifications'!$H$11,""))))))</f>
        <v>47.93</v>
      </c>
      <c r="C12" s="80">
        <f ca="1">IF(Nageur!H12=1,'Temps de Qualifications'!$H$17,IF(Nageur!H12=2,'Temps de Qualifications'!$H$19,IF(Nageur!H12=3,'Temps de Qualifications'!$H$21,IF(Nageur!H12=4,'Temps de Qualifications'!$H$23,IF(Nageur!H12=5,'Temps de Qualifications'!$H$25,IF(Nageur!H12=6,'Temps de Qualifications'!$H$27,IF(Nageur!H12=7,'Temps de Qualifications'!$H$29,IF(Nageur!H12=8,'Temps de Qualifications'!$H$31,IF(Nageur!H12=9,'Temps de Qualifications'!$H$33,IF(Nageur!H12=10,'Temps de Qualifications'!$H$35,IF(Nageur!H12=11,'Temps de Qualifications'!$H$37,IF(Nageur!H12=12,'Temps de Qualifications'!$H$39,IF(Nageur!H12=13,'Temps de Qualifications'!$H$41,IF(Nageur!H12=14,'Temps de Qualifications'!$H$43,""))))))))))))))</f>
        <v>57.13</v>
      </c>
      <c r="D12" s="17">
        <f>IF('100 IS'!D12="","",((MID('100 IS'!D12,1,2))*60)+(MID('100 IS'!D12,4,2))+((MID('100 IS'!D12,7,2))*0.01))</f>
        <v>53.48</v>
      </c>
      <c r="E12" s="17" t="str">
        <f>IF('100 IS'!E12="","",((MID('100 IS'!E12,1,2))*60)+(MID('100 IS'!E12,4,2))+((MID('100 IS'!E12,7,2))*0.01))</f>
        <v/>
      </c>
      <c r="F12" s="17" t="str">
        <f>IF('100 IS'!F12="","",((MID('100 IS'!F12,1,2))*60)+(MID('100 IS'!F12,4,2))+((MID('100 IS'!F12,7,2))*0.01))</f>
        <v/>
      </c>
      <c r="G12" s="17" t="str">
        <f>IF('100 IS'!G12="","",((MID('100 IS'!G12,1,2))*60)+(MID('100 IS'!G12,4,2))+((MID('100 IS'!G12,7,2))*0.01))</f>
        <v/>
      </c>
      <c r="H12" s="17" t="str">
        <f>IF('100 IS'!H12="","",((MID('100 IS'!H12,1,2))*60)+(MID('100 IS'!H12,4,2))+((MID('100 IS'!H12,7,2))*0.01))</f>
        <v/>
      </c>
      <c r="I12" s="17" t="str">
        <f>IF('100 IS'!I12="","",((MID('100 IS'!I12,1,2))*60)+(MID('100 IS'!I12,4,2))+((MID('100 IS'!I12,7,2))*0.01))</f>
        <v/>
      </c>
      <c r="J12" s="17" t="str">
        <f>IF('100 IS'!J12="","",((MID('100 IS'!J12,1,2))*60)+(MID('100 IS'!J12,4,2))+((MID('100 IS'!J12,7,2))*0.01))</f>
        <v/>
      </c>
      <c r="K12" s="17" t="str">
        <f>IF('100 IS'!K12="","",((MID('100 IS'!K12,1,2))*60)+(MID('100 IS'!K12,4,2))+((MID('100 IS'!K12,7,2))*0.01))</f>
        <v/>
      </c>
      <c r="L12" s="17" t="str">
        <f>IF('100 IS'!L12="","",((MID('100 IS'!L12,1,2))*60)+(MID('100 IS'!L12,4,2))+((MID('100 IS'!L12,7,2))*0.01))</f>
        <v/>
      </c>
      <c r="M12" s="17" t="str">
        <f>IF('100 IS'!M12="","",((MID('100 IS'!M12,1,2))*60)+(MID('100 IS'!M12,4,2))+((MID('100 IS'!M12,7,2))*0.01))</f>
        <v/>
      </c>
      <c r="N12" s="17" t="str">
        <f>IF('100 IS'!N12="","",((MID('100 IS'!N12,1,2))*60)+(MID('100 IS'!N12,4,2))+((MID('100 IS'!N12,7,2))*0.01))</f>
        <v/>
      </c>
      <c r="O12" s="19" t="str">
        <f>IF('100 IS'!O12="","",((MID('100 IS'!O12,1,2))*60)+(MID('100 IS'!O12,4,2))+((MID('100 IS'!O12,7,2))*0.01))</f>
        <v/>
      </c>
    </row>
    <row r="13" spans="1:15" ht="18.75" customHeight="1" x14ac:dyDescent="0.25">
      <c r="A13" s="46" t="str">
        <f>IF(Nageur!A13="","",Nageur!A13)</f>
        <v>TOLLEMER Adèle</v>
      </c>
      <c r="B13" s="80">
        <f ca="1">IF(Nageur!G13=1,'Temps de Qualifications'!$H$6,IF(Nageur!G13=2,'Temps de Qualifications'!$H$7,IF(Nageur!G13=3,'Temps de Qualifications'!$H$10,IF(Nageur!G13=4,'Temps de Qualifications'!$H$11,IF(Nageur!G13=5,'Temps de Qualifications'!$H$10,IF(Nageur!G13=6,'Temps de Qualifications'!$H$11,""))))))</f>
        <v>61.68</v>
      </c>
      <c r="C13" s="80">
        <f ca="1">IF(Nageur!H13=1,'Temps de Qualifications'!$H$17,IF(Nageur!H13=2,'Temps de Qualifications'!$H$19,IF(Nageur!H13=3,'Temps de Qualifications'!$H$21,IF(Nageur!H13=4,'Temps de Qualifications'!$H$23,IF(Nageur!H13=5,'Temps de Qualifications'!$H$25,IF(Nageur!H13=6,'Temps de Qualifications'!$H$27,IF(Nageur!H13=7,'Temps de Qualifications'!$H$29,IF(Nageur!H13=8,'Temps de Qualifications'!$H$31,IF(Nageur!H13=9,'Temps de Qualifications'!$H$33,IF(Nageur!H13=10,'Temps de Qualifications'!$H$35,IF(Nageur!H13=11,'Temps de Qualifications'!$H$37,IF(Nageur!H13=12,'Temps de Qualifications'!$H$39,IF(Nageur!H13=13,'Temps de Qualifications'!$H$41,IF(Nageur!H13=14,'Temps de Qualifications'!$H$43,""))))))))))))))</f>
        <v>80.989999999999995</v>
      </c>
      <c r="D13" s="17" t="str">
        <f>IF('100 IS'!D13="","",((MID('100 IS'!D13,1,2))*60)+(MID('100 IS'!D13,4,2))+((MID('100 IS'!D13,7,2))*0.01))</f>
        <v/>
      </c>
      <c r="E13" s="17" t="str">
        <f>IF('100 IS'!E13="","",((MID('100 IS'!E13,1,2))*60)+(MID('100 IS'!E13,4,2))+((MID('100 IS'!E13,7,2))*0.01))</f>
        <v/>
      </c>
      <c r="F13" s="17" t="str">
        <f>IF('100 IS'!F13="","",((MID('100 IS'!F13,1,2))*60)+(MID('100 IS'!F13,4,2))+((MID('100 IS'!F13,7,2))*0.01))</f>
        <v/>
      </c>
      <c r="G13" s="17" t="str">
        <f>IF('100 IS'!G13="","",((MID('100 IS'!G13,1,2))*60)+(MID('100 IS'!G13,4,2))+((MID('100 IS'!G13,7,2))*0.01))</f>
        <v/>
      </c>
      <c r="H13" s="17" t="str">
        <f>IF('100 IS'!H13="","",((MID('100 IS'!H13,1,2))*60)+(MID('100 IS'!H13,4,2))+((MID('100 IS'!H13,7,2))*0.01))</f>
        <v/>
      </c>
      <c r="I13" s="17" t="str">
        <f>IF('100 IS'!I13="","",((MID('100 IS'!I13,1,2))*60)+(MID('100 IS'!I13,4,2))+((MID('100 IS'!I13,7,2))*0.01))</f>
        <v/>
      </c>
      <c r="J13" s="17" t="str">
        <f>IF('100 IS'!J13="","",((MID('100 IS'!J13,1,2))*60)+(MID('100 IS'!J13,4,2))+((MID('100 IS'!J13,7,2))*0.01))</f>
        <v/>
      </c>
      <c r="K13" s="17" t="str">
        <f>IF('100 IS'!K13="","",((MID('100 IS'!K13,1,2))*60)+(MID('100 IS'!K13,4,2))+((MID('100 IS'!K13,7,2))*0.01))</f>
        <v/>
      </c>
      <c r="L13" s="17" t="str">
        <f>IF('100 IS'!L13="","",((MID('100 IS'!L13,1,2))*60)+(MID('100 IS'!L13,4,2))+((MID('100 IS'!L13,7,2))*0.01))</f>
        <v/>
      </c>
      <c r="M13" s="17" t="str">
        <f>IF('100 IS'!M13="","",((MID('100 IS'!M13,1,2))*60)+(MID('100 IS'!M13,4,2))+((MID('100 IS'!M13,7,2))*0.01))</f>
        <v/>
      </c>
      <c r="N13" s="17" t="str">
        <f>IF('100 IS'!N13="","",((MID('100 IS'!N13,1,2))*60)+(MID('100 IS'!N13,4,2))+((MID('100 IS'!N13,7,2))*0.01))</f>
        <v/>
      </c>
      <c r="O13" s="19" t="str">
        <f>IF('100 IS'!O13="","",((MID('100 IS'!O13,1,2))*60)+(MID('100 IS'!O13,4,2))+((MID('100 IS'!O13,7,2))*0.01))</f>
        <v/>
      </c>
    </row>
    <row r="14" spans="1:15" ht="18.75" customHeight="1" x14ac:dyDescent="0.25">
      <c r="A14" s="46" t="str">
        <f>IF(Nageur!A14="","",Nageur!A14)</f>
        <v/>
      </c>
      <c r="B14" s="80" t="str">
        <f>IF(Nageur!G14=1,'Temps de Qualifications'!$H$6,IF(Nageur!G14=2,'Temps de Qualifications'!$H$7,IF(Nageur!G14=3,'Temps de Qualifications'!$H$10,IF(Nageur!G14=4,'Temps de Qualifications'!$H$11,IF(Nageur!G14=5,'Temps de Qualifications'!$H$10,IF(Nageur!G14=6,'Temps de Qualifications'!$H$11,""))))))</f>
        <v/>
      </c>
      <c r="C14" s="80" t="str">
        <f ca="1">IF(Nageur!H14=1,'Temps de Qualifications'!$H$17,IF(Nageur!H14=2,'Temps de Qualifications'!$H$19,IF(Nageur!H14=3,'Temps de Qualifications'!$H$21,IF(Nageur!H14=4,'Temps de Qualifications'!$H$23,IF(Nageur!H14=5,'Temps de Qualifications'!$H$25,IF(Nageur!H14=6,'Temps de Qualifications'!$H$27,IF(Nageur!H14=7,'Temps de Qualifications'!$H$29,IF(Nageur!H14=8,'Temps de Qualifications'!$H$31,IF(Nageur!H14=9,'Temps de Qualifications'!$H$33,IF(Nageur!H14=10,'Temps de Qualifications'!$H$35,IF(Nageur!H14=11,'Temps de Qualifications'!$H$37,IF(Nageur!H14=12,'Temps de Qualifications'!$H$39,IF(Nageur!H14=13,'Temps de Qualifications'!$H$41,IF(Nageur!H14=14,'Temps de Qualifications'!$H$43,""))))))))))))))</f>
        <v/>
      </c>
      <c r="D14" s="17" t="str">
        <f>IF('100 IS'!D14="","",((MID('100 IS'!D14,1,2))*60)+(MID('100 IS'!D14,4,2))+((MID('100 IS'!D14,7,2))*0.01))</f>
        <v/>
      </c>
      <c r="E14" s="17" t="str">
        <f>IF('100 IS'!E14="","",((MID('100 IS'!E14,1,2))*60)+(MID('100 IS'!E14,4,2))+((MID('100 IS'!E14,7,2))*0.01))</f>
        <v/>
      </c>
      <c r="F14" s="17" t="str">
        <f>IF('100 IS'!F14="","",((MID('100 IS'!F14,1,2))*60)+(MID('100 IS'!F14,4,2))+((MID('100 IS'!F14,7,2))*0.01))</f>
        <v/>
      </c>
      <c r="G14" s="17" t="str">
        <f>IF('100 IS'!G14="","",((MID('100 IS'!G14,1,2))*60)+(MID('100 IS'!G14,4,2))+((MID('100 IS'!G14,7,2))*0.01))</f>
        <v/>
      </c>
      <c r="H14" s="17" t="str">
        <f>IF('100 IS'!H14="","",((MID('100 IS'!H14,1,2))*60)+(MID('100 IS'!H14,4,2))+((MID('100 IS'!H14,7,2))*0.01))</f>
        <v/>
      </c>
      <c r="I14" s="17" t="str">
        <f>IF('100 IS'!I14="","",((MID('100 IS'!I14,1,2))*60)+(MID('100 IS'!I14,4,2))+((MID('100 IS'!I14,7,2))*0.01))</f>
        <v/>
      </c>
      <c r="J14" s="17" t="str">
        <f>IF('100 IS'!J14="","",((MID('100 IS'!J14,1,2))*60)+(MID('100 IS'!J14,4,2))+((MID('100 IS'!J14,7,2))*0.01))</f>
        <v/>
      </c>
      <c r="K14" s="17" t="str">
        <f>IF('100 IS'!K14="","",((MID('100 IS'!K14,1,2))*60)+(MID('100 IS'!K14,4,2))+((MID('100 IS'!K14,7,2))*0.01))</f>
        <v/>
      </c>
      <c r="L14" s="17" t="str">
        <f>IF('100 IS'!L14="","",((MID('100 IS'!L14,1,2))*60)+(MID('100 IS'!L14,4,2))+((MID('100 IS'!L14,7,2))*0.01))</f>
        <v/>
      </c>
      <c r="M14" s="17" t="str">
        <f>IF('100 IS'!M14="","",((MID('100 IS'!M14,1,2))*60)+(MID('100 IS'!M14,4,2))+((MID('100 IS'!M14,7,2))*0.01))</f>
        <v/>
      </c>
      <c r="N14" s="17" t="str">
        <f>IF('100 IS'!N14="","",((MID('100 IS'!N14,1,2))*60)+(MID('100 IS'!N14,4,2))+((MID('100 IS'!N14,7,2))*0.01))</f>
        <v/>
      </c>
      <c r="O14" s="19" t="str">
        <f>IF('100 IS'!O14="","",((MID('100 IS'!O14,1,2))*60)+(MID('100 IS'!O14,4,2))+((MID('100 IS'!O14,7,2))*0.01))</f>
        <v/>
      </c>
    </row>
    <row r="15" spans="1:15" ht="18.75" customHeight="1" x14ac:dyDescent="0.25">
      <c r="A15" s="46" t="str">
        <f>IF(Nageur!A15="","",Nageur!A15)</f>
        <v/>
      </c>
      <c r="B15" s="80" t="str">
        <f>IF(Nageur!G15=1,'Temps de Qualifications'!$H$6,IF(Nageur!G15=2,'Temps de Qualifications'!$H$7,IF(Nageur!G15=3,'Temps de Qualifications'!$H$10,IF(Nageur!G15=4,'Temps de Qualifications'!$H$11,IF(Nageur!G15=5,'Temps de Qualifications'!$H$10,IF(Nageur!G15=6,'Temps de Qualifications'!$H$11,""))))))</f>
        <v/>
      </c>
      <c r="C15" s="80" t="str">
        <f ca="1">IF(Nageur!H15=1,'Temps de Qualifications'!$H$17,IF(Nageur!H15=2,'Temps de Qualifications'!$H$19,IF(Nageur!H15=3,'Temps de Qualifications'!$H$21,IF(Nageur!H15=4,'Temps de Qualifications'!$H$23,IF(Nageur!H15=5,'Temps de Qualifications'!$H$25,IF(Nageur!H15=6,'Temps de Qualifications'!$H$27,IF(Nageur!H15=7,'Temps de Qualifications'!$H$29,IF(Nageur!H15=8,'Temps de Qualifications'!$H$31,IF(Nageur!H15=9,'Temps de Qualifications'!$H$33,IF(Nageur!H15=10,'Temps de Qualifications'!$H$35,IF(Nageur!H15=11,'Temps de Qualifications'!$H$37,IF(Nageur!H15=12,'Temps de Qualifications'!$H$39,IF(Nageur!H15=13,'Temps de Qualifications'!$H$41,IF(Nageur!H15=14,'Temps de Qualifications'!$H$43,""))))))))))))))</f>
        <v/>
      </c>
      <c r="D15" s="17" t="str">
        <f>IF('100 IS'!D15="","",((MID('100 IS'!D15,1,2))*60)+(MID('100 IS'!D15,4,2))+((MID('100 IS'!D15,7,2))*0.01))</f>
        <v/>
      </c>
      <c r="E15" s="17" t="str">
        <f>IF('100 IS'!E15="","",((MID('100 IS'!E15,1,2))*60)+(MID('100 IS'!E15,4,2))+((MID('100 IS'!E15,7,2))*0.01))</f>
        <v/>
      </c>
      <c r="F15" s="17" t="str">
        <f>IF('100 IS'!F15="","",((MID('100 IS'!F15,1,2))*60)+(MID('100 IS'!F15,4,2))+((MID('100 IS'!F15,7,2))*0.01))</f>
        <v/>
      </c>
      <c r="G15" s="17" t="str">
        <f>IF('100 IS'!G15="","",((MID('100 IS'!G15,1,2))*60)+(MID('100 IS'!G15,4,2))+((MID('100 IS'!G15,7,2))*0.01))</f>
        <v/>
      </c>
      <c r="H15" s="17" t="str">
        <f>IF('100 IS'!H15="","",((MID('100 IS'!H15,1,2))*60)+(MID('100 IS'!H15,4,2))+((MID('100 IS'!H15,7,2))*0.01))</f>
        <v/>
      </c>
      <c r="I15" s="17" t="str">
        <f>IF('100 IS'!I15="","",((MID('100 IS'!I15,1,2))*60)+(MID('100 IS'!I15,4,2))+((MID('100 IS'!I15,7,2))*0.01))</f>
        <v/>
      </c>
      <c r="J15" s="17" t="str">
        <f>IF('100 IS'!J15="","",((MID('100 IS'!J15,1,2))*60)+(MID('100 IS'!J15,4,2))+((MID('100 IS'!J15,7,2))*0.01))</f>
        <v/>
      </c>
      <c r="K15" s="17" t="str">
        <f>IF('100 IS'!K15="","",((MID('100 IS'!K15,1,2))*60)+(MID('100 IS'!K15,4,2))+((MID('100 IS'!K15,7,2))*0.01))</f>
        <v/>
      </c>
      <c r="L15" s="17" t="str">
        <f>IF('100 IS'!L15="","",((MID('100 IS'!L15,1,2))*60)+(MID('100 IS'!L15,4,2))+((MID('100 IS'!L15,7,2))*0.01))</f>
        <v/>
      </c>
      <c r="M15" s="17" t="str">
        <f>IF('100 IS'!M15="","",((MID('100 IS'!M15,1,2))*60)+(MID('100 IS'!M15,4,2))+((MID('100 IS'!M15,7,2))*0.01))</f>
        <v/>
      </c>
      <c r="N15" s="17" t="str">
        <f>IF('100 IS'!N15="","",((MID('100 IS'!N15,1,2))*60)+(MID('100 IS'!N15,4,2))+((MID('100 IS'!N15,7,2))*0.01))</f>
        <v/>
      </c>
      <c r="O15" s="19" t="str">
        <f>IF('100 IS'!O15="","",((MID('100 IS'!O15,1,2))*60)+(MID('100 IS'!O15,4,2))+((MID('100 IS'!O15,7,2))*0.01))</f>
        <v/>
      </c>
    </row>
    <row r="16" spans="1:15" ht="18.75" customHeight="1" x14ac:dyDescent="0.25">
      <c r="A16" s="46" t="str">
        <f>IF(Nageur!A16="","",Nageur!A16)</f>
        <v/>
      </c>
      <c r="B16" s="80" t="str">
        <f>IF(Nageur!G16=1,'Temps de Qualifications'!$H$6,IF(Nageur!G16=2,'Temps de Qualifications'!$H$7,IF(Nageur!G16=3,'Temps de Qualifications'!$H$10,IF(Nageur!G16=4,'Temps de Qualifications'!$H$11,IF(Nageur!G16=5,'Temps de Qualifications'!$H$10,IF(Nageur!G16=6,'Temps de Qualifications'!$H$11,""))))))</f>
        <v/>
      </c>
      <c r="C16" s="80" t="str">
        <f ca="1">IF(Nageur!H16=1,'Temps de Qualifications'!$H$17,IF(Nageur!H16=2,'Temps de Qualifications'!$H$19,IF(Nageur!H16=3,'Temps de Qualifications'!$H$21,IF(Nageur!H16=4,'Temps de Qualifications'!$H$23,IF(Nageur!H16=5,'Temps de Qualifications'!$H$25,IF(Nageur!H16=6,'Temps de Qualifications'!$H$27,IF(Nageur!H16=7,'Temps de Qualifications'!$H$29,IF(Nageur!H16=8,'Temps de Qualifications'!$H$31,IF(Nageur!H16=9,'Temps de Qualifications'!$H$33,IF(Nageur!H16=10,'Temps de Qualifications'!$H$35,IF(Nageur!H16=11,'Temps de Qualifications'!$H$37,IF(Nageur!H16=12,'Temps de Qualifications'!$H$39,IF(Nageur!H16=13,'Temps de Qualifications'!$H$41,IF(Nageur!H16=14,'Temps de Qualifications'!$H$43,""))))))))))))))</f>
        <v/>
      </c>
      <c r="D16" s="17" t="str">
        <f>IF('100 IS'!D16="","",((MID('100 IS'!D16,1,2))*60)+(MID('100 IS'!D16,4,2))+((MID('100 IS'!D16,7,2))*0.01))</f>
        <v/>
      </c>
      <c r="E16" s="17" t="str">
        <f>IF('100 IS'!E16="","",((MID('100 IS'!E16,1,2))*60)+(MID('100 IS'!E16,4,2))+((MID('100 IS'!E16,7,2))*0.01))</f>
        <v/>
      </c>
      <c r="F16" s="17" t="str">
        <f>IF('100 IS'!F16="","",((MID('100 IS'!F16,1,2))*60)+(MID('100 IS'!F16,4,2))+((MID('100 IS'!F16,7,2))*0.01))</f>
        <v/>
      </c>
      <c r="G16" s="17" t="str">
        <f>IF('100 IS'!G16="","",((MID('100 IS'!G16,1,2))*60)+(MID('100 IS'!G16,4,2))+((MID('100 IS'!G16,7,2))*0.01))</f>
        <v/>
      </c>
      <c r="H16" s="17" t="str">
        <f>IF('100 IS'!H16="","",((MID('100 IS'!H16,1,2))*60)+(MID('100 IS'!H16,4,2))+((MID('100 IS'!H16,7,2))*0.01))</f>
        <v/>
      </c>
      <c r="I16" s="17" t="str">
        <f>IF('100 IS'!I16="","",((MID('100 IS'!I16,1,2))*60)+(MID('100 IS'!I16,4,2))+((MID('100 IS'!I16,7,2))*0.01))</f>
        <v/>
      </c>
      <c r="J16" s="17" t="str">
        <f>IF('100 IS'!J16="","",((MID('100 IS'!J16,1,2))*60)+(MID('100 IS'!J16,4,2))+((MID('100 IS'!J16,7,2))*0.01))</f>
        <v/>
      </c>
      <c r="K16" s="17" t="str">
        <f>IF('100 IS'!K16="","",((MID('100 IS'!K16,1,2))*60)+(MID('100 IS'!K16,4,2))+((MID('100 IS'!K16,7,2))*0.01))</f>
        <v/>
      </c>
      <c r="L16" s="17" t="str">
        <f>IF('100 IS'!L16="","",((MID('100 IS'!L16,1,2))*60)+(MID('100 IS'!L16,4,2))+((MID('100 IS'!L16,7,2))*0.01))</f>
        <v/>
      </c>
      <c r="M16" s="17" t="str">
        <f>IF('100 IS'!M16="","",((MID('100 IS'!M16,1,2))*60)+(MID('100 IS'!M16,4,2))+((MID('100 IS'!M16,7,2))*0.01))</f>
        <v/>
      </c>
      <c r="N16" s="17" t="str">
        <f>IF('100 IS'!N16="","",((MID('100 IS'!N16,1,2))*60)+(MID('100 IS'!N16,4,2))+((MID('100 IS'!N16,7,2))*0.01))</f>
        <v/>
      </c>
      <c r="O16" s="19" t="str">
        <f>IF('100 IS'!O16="","",((MID('100 IS'!O16,1,2))*60)+(MID('100 IS'!O16,4,2))+((MID('100 IS'!O16,7,2))*0.01))</f>
        <v/>
      </c>
    </row>
    <row r="17" spans="1:15" ht="18.75" customHeight="1" x14ac:dyDescent="0.25">
      <c r="A17" s="46" t="str">
        <f>IF(Nageur!A17="","",Nageur!A17)</f>
        <v/>
      </c>
      <c r="B17" s="80" t="str">
        <f>IF(Nageur!G17=1,'Temps de Qualifications'!$H$6,IF(Nageur!G17=2,'Temps de Qualifications'!$H$7,IF(Nageur!G17=3,'Temps de Qualifications'!$H$10,IF(Nageur!G17=4,'Temps de Qualifications'!$H$11,IF(Nageur!G17=5,'Temps de Qualifications'!$H$10,IF(Nageur!G17=6,'Temps de Qualifications'!$H$11,""))))))</f>
        <v/>
      </c>
      <c r="C17" s="80" t="str">
        <f ca="1">IF(Nageur!H17=1,'Temps de Qualifications'!$H$17,IF(Nageur!H17=2,'Temps de Qualifications'!$H$19,IF(Nageur!H17=3,'Temps de Qualifications'!$H$21,IF(Nageur!H17=4,'Temps de Qualifications'!$H$23,IF(Nageur!H17=5,'Temps de Qualifications'!$H$25,IF(Nageur!H17=6,'Temps de Qualifications'!$H$27,IF(Nageur!H17=7,'Temps de Qualifications'!$H$29,IF(Nageur!H17=8,'Temps de Qualifications'!$H$31,IF(Nageur!H17=9,'Temps de Qualifications'!$H$33,IF(Nageur!H17=10,'Temps de Qualifications'!$H$35,IF(Nageur!H17=11,'Temps de Qualifications'!$H$37,IF(Nageur!H17=12,'Temps de Qualifications'!$H$39,IF(Nageur!H17=13,'Temps de Qualifications'!$H$41,IF(Nageur!H17=14,'Temps de Qualifications'!$H$43,""))))))))))))))</f>
        <v/>
      </c>
      <c r="D17" s="17" t="str">
        <f>IF('100 IS'!D17="","",((MID('100 IS'!D17,1,2))*60)+(MID('100 IS'!D17,4,2))+((MID('100 IS'!D17,7,2))*0.01))</f>
        <v/>
      </c>
      <c r="E17" s="17" t="str">
        <f>IF('100 IS'!E17="","",((MID('100 IS'!E17,1,2))*60)+(MID('100 IS'!E17,4,2))+((MID('100 IS'!E17,7,2))*0.01))</f>
        <v/>
      </c>
      <c r="F17" s="17" t="str">
        <f>IF('100 IS'!F17="","",((MID('100 IS'!F17,1,2))*60)+(MID('100 IS'!F17,4,2))+((MID('100 IS'!F17,7,2))*0.01))</f>
        <v/>
      </c>
      <c r="G17" s="17" t="str">
        <f>IF('100 IS'!G17="","",((MID('100 IS'!G17,1,2))*60)+(MID('100 IS'!G17,4,2))+((MID('100 IS'!G17,7,2))*0.01))</f>
        <v/>
      </c>
      <c r="H17" s="17" t="str">
        <f>IF('100 IS'!H17="","",((MID('100 IS'!H17,1,2))*60)+(MID('100 IS'!H17,4,2))+((MID('100 IS'!H17,7,2))*0.01))</f>
        <v/>
      </c>
      <c r="I17" s="17" t="str">
        <f>IF('100 IS'!I17="","",((MID('100 IS'!I17,1,2))*60)+(MID('100 IS'!I17,4,2))+((MID('100 IS'!I17,7,2))*0.01))</f>
        <v/>
      </c>
      <c r="J17" s="17" t="str">
        <f>IF('100 IS'!J17="","",((MID('100 IS'!J17,1,2))*60)+(MID('100 IS'!J17,4,2))+((MID('100 IS'!J17,7,2))*0.01))</f>
        <v/>
      </c>
      <c r="K17" s="17" t="str">
        <f>IF('100 IS'!K17="","",((MID('100 IS'!K17,1,2))*60)+(MID('100 IS'!K17,4,2))+((MID('100 IS'!K17,7,2))*0.01))</f>
        <v/>
      </c>
      <c r="L17" s="17" t="str">
        <f>IF('100 IS'!L17="","",((MID('100 IS'!L17,1,2))*60)+(MID('100 IS'!L17,4,2))+((MID('100 IS'!L17,7,2))*0.01))</f>
        <v/>
      </c>
      <c r="M17" s="17" t="str">
        <f>IF('100 IS'!M17="","",((MID('100 IS'!M17,1,2))*60)+(MID('100 IS'!M17,4,2))+((MID('100 IS'!M17,7,2))*0.01))</f>
        <v/>
      </c>
      <c r="N17" s="17" t="str">
        <f>IF('100 IS'!N17="","",((MID('100 IS'!N17,1,2))*60)+(MID('100 IS'!N17,4,2))+((MID('100 IS'!N17,7,2))*0.01))</f>
        <v/>
      </c>
      <c r="O17" s="19" t="str">
        <f>IF('100 IS'!O17="","",((MID('100 IS'!O17,1,2))*60)+(MID('100 IS'!O17,4,2))+((MID('100 IS'!O17,7,2))*0.01))</f>
        <v/>
      </c>
    </row>
    <row r="18" spans="1:15" ht="18.75" customHeight="1" x14ac:dyDescent="0.25">
      <c r="A18" s="46" t="str">
        <f>IF(Nageur!A18="","",Nageur!A18)</f>
        <v/>
      </c>
      <c r="B18" s="80" t="str">
        <f>IF(Nageur!G18=1,'Temps de Qualifications'!$H$6,IF(Nageur!G18=2,'Temps de Qualifications'!$H$7,IF(Nageur!G18=3,'Temps de Qualifications'!$H$10,IF(Nageur!G18=4,'Temps de Qualifications'!$H$11,IF(Nageur!G18=5,'Temps de Qualifications'!$H$10,IF(Nageur!G18=6,'Temps de Qualifications'!$H$11,""))))))</f>
        <v/>
      </c>
      <c r="C18" s="80" t="str">
        <f ca="1">IF(Nageur!H18=1,'Temps de Qualifications'!$H$17,IF(Nageur!H18=2,'Temps de Qualifications'!$H$19,IF(Nageur!H18=3,'Temps de Qualifications'!$H$21,IF(Nageur!H18=4,'Temps de Qualifications'!$H$23,IF(Nageur!H18=5,'Temps de Qualifications'!$H$25,IF(Nageur!H18=6,'Temps de Qualifications'!$H$27,IF(Nageur!H18=7,'Temps de Qualifications'!$H$29,IF(Nageur!H18=8,'Temps de Qualifications'!$H$31,IF(Nageur!H18=9,'Temps de Qualifications'!$H$33,IF(Nageur!H18=10,'Temps de Qualifications'!$H$35,IF(Nageur!H18=11,'Temps de Qualifications'!$H$37,IF(Nageur!H18=12,'Temps de Qualifications'!$H$39,IF(Nageur!H18=13,'Temps de Qualifications'!$H$41,IF(Nageur!H18=14,'Temps de Qualifications'!$H$43,""))))))))))))))</f>
        <v/>
      </c>
      <c r="D18" s="17" t="str">
        <f>IF('100 IS'!D18="","",((MID('100 IS'!D18,1,2))*60)+(MID('100 IS'!D18,4,2))+((MID('100 IS'!D18,7,2))*0.01))</f>
        <v/>
      </c>
      <c r="E18" s="17" t="str">
        <f>IF('100 IS'!E18="","",((MID('100 IS'!E18,1,2))*60)+(MID('100 IS'!E18,4,2))+((MID('100 IS'!E18,7,2))*0.01))</f>
        <v/>
      </c>
      <c r="F18" s="17" t="str">
        <f>IF('100 IS'!F18="","",((MID('100 IS'!F18,1,2))*60)+(MID('100 IS'!F18,4,2))+((MID('100 IS'!F18,7,2))*0.01))</f>
        <v/>
      </c>
      <c r="G18" s="17" t="str">
        <f>IF('100 IS'!G18="","",((MID('100 IS'!G18,1,2))*60)+(MID('100 IS'!G18,4,2))+((MID('100 IS'!G18,7,2))*0.01))</f>
        <v/>
      </c>
      <c r="H18" s="17" t="str">
        <f>IF('100 IS'!H18="","",((MID('100 IS'!H18,1,2))*60)+(MID('100 IS'!H18,4,2))+((MID('100 IS'!H18,7,2))*0.01))</f>
        <v/>
      </c>
      <c r="I18" s="17" t="str">
        <f>IF('100 IS'!I18="","",((MID('100 IS'!I18,1,2))*60)+(MID('100 IS'!I18,4,2))+((MID('100 IS'!I18,7,2))*0.01))</f>
        <v/>
      </c>
      <c r="J18" s="17" t="str">
        <f>IF('100 IS'!J18="","",((MID('100 IS'!J18,1,2))*60)+(MID('100 IS'!J18,4,2))+((MID('100 IS'!J18,7,2))*0.01))</f>
        <v/>
      </c>
      <c r="K18" s="17" t="str">
        <f>IF('100 IS'!K18="","",((MID('100 IS'!K18,1,2))*60)+(MID('100 IS'!K18,4,2))+((MID('100 IS'!K18,7,2))*0.01))</f>
        <v/>
      </c>
      <c r="L18" s="17" t="str">
        <f>IF('100 IS'!L18="","",((MID('100 IS'!L18,1,2))*60)+(MID('100 IS'!L18,4,2))+((MID('100 IS'!L18,7,2))*0.01))</f>
        <v/>
      </c>
      <c r="M18" s="17" t="str">
        <f>IF('100 IS'!M18="","",((MID('100 IS'!M18,1,2))*60)+(MID('100 IS'!M18,4,2))+((MID('100 IS'!M18,7,2))*0.01))</f>
        <v/>
      </c>
      <c r="N18" s="17" t="str">
        <f>IF('100 IS'!N18="","",((MID('100 IS'!N18,1,2))*60)+(MID('100 IS'!N18,4,2))+((MID('100 IS'!N18,7,2))*0.01))</f>
        <v/>
      </c>
      <c r="O18" s="19" t="str">
        <f>IF('100 IS'!O18="","",((MID('100 IS'!O18,1,2))*60)+(MID('100 IS'!O18,4,2))+((MID('100 IS'!O18,7,2))*0.01))</f>
        <v/>
      </c>
    </row>
    <row r="19" spans="1:15" ht="18.75" customHeight="1" x14ac:dyDescent="0.25">
      <c r="A19" s="46" t="str">
        <f>IF(Nageur!A19="","",Nageur!A19)</f>
        <v/>
      </c>
      <c r="B19" s="80" t="str">
        <f>IF(Nageur!G19=1,'Temps de Qualifications'!$H$6,IF(Nageur!G19=2,'Temps de Qualifications'!$H$7,IF(Nageur!G19=3,'Temps de Qualifications'!$H$10,IF(Nageur!G19=4,'Temps de Qualifications'!$H$11,IF(Nageur!G19=5,'Temps de Qualifications'!$H$10,IF(Nageur!G19=6,'Temps de Qualifications'!$H$11,""))))))</f>
        <v/>
      </c>
      <c r="C19" s="80" t="str">
        <f ca="1">IF(Nageur!H19=1,'Temps de Qualifications'!$H$17,IF(Nageur!H19=2,'Temps de Qualifications'!$H$19,IF(Nageur!H19=3,'Temps de Qualifications'!$H$21,IF(Nageur!H19=4,'Temps de Qualifications'!$H$23,IF(Nageur!H19=5,'Temps de Qualifications'!$H$25,IF(Nageur!H19=6,'Temps de Qualifications'!$H$27,IF(Nageur!H19=7,'Temps de Qualifications'!$H$29,IF(Nageur!H19=8,'Temps de Qualifications'!$H$31,IF(Nageur!H19=9,'Temps de Qualifications'!$H$33,IF(Nageur!H19=10,'Temps de Qualifications'!$H$35,IF(Nageur!H19=11,'Temps de Qualifications'!$H$37,IF(Nageur!H19=12,'Temps de Qualifications'!$H$39,IF(Nageur!H19=13,'Temps de Qualifications'!$H$41,IF(Nageur!H19=14,'Temps de Qualifications'!$H$43,""))))))))))))))</f>
        <v/>
      </c>
      <c r="D19" s="17" t="str">
        <f>IF('100 IS'!D19="","",((MID('100 IS'!D19,1,2))*60)+(MID('100 IS'!D19,4,2))+((MID('100 IS'!D19,7,2))*0.01))</f>
        <v/>
      </c>
      <c r="E19" s="17" t="str">
        <f>IF('100 IS'!E19="","",((MID('100 IS'!E19,1,2))*60)+(MID('100 IS'!E19,4,2))+((MID('100 IS'!E19,7,2))*0.01))</f>
        <v/>
      </c>
      <c r="F19" s="17" t="str">
        <f>IF('100 IS'!F19="","",((MID('100 IS'!F19,1,2))*60)+(MID('100 IS'!F19,4,2))+((MID('100 IS'!F19,7,2))*0.01))</f>
        <v/>
      </c>
      <c r="G19" s="17" t="str">
        <f>IF('100 IS'!G19="","",((MID('100 IS'!G19,1,2))*60)+(MID('100 IS'!G19,4,2))+((MID('100 IS'!G19,7,2))*0.01))</f>
        <v/>
      </c>
      <c r="H19" s="17" t="str">
        <f>IF('100 IS'!H19="","",((MID('100 IS'!H19,1,2))*60)+(MID('100 IS'!H19,4,2))+((MID('100 IS'!H19,7,2))*0.01))</f>
        <v/>
      </c>
      <c r="I19" s="17" t="str">
        <f>IF('100 IS'!I19="","",((MID('100 IS'!I19,1,2))*60)+(MID('100 IS'!I19,4,2))+((MID('100 IS'!I19,7,2))*0.01))</f>
        <v/>
      </c>
      <c r="J19" s="17" t="str">
        <f>IF('100 IS'!J19="","",((MID('100 IS'!J19,1,2))*60)+(MID('100 IS'!J19,4,2))+((MID('100 IS'!J19,7,2))*0.01))</f>
        <v/>
      </c>
      <c r="K19" s="17" t="str">
        <f>IF('100 IS'!K19="","",((MID('100 IS'!K19,1,2))*60)+(MID('100 IS'!K19,4,2))+((MID('100 IS'!K19,7,2))*0.01))</f>
        <v/>
      </c>
      <c r="L19" s="17" t="str">
        <f>IF('100 IS'!L19="","",((MID('100 IS'!L19,1,2))*60)+(MID('100 IS'!L19,4,2))+((MID('100 IS'!L19,7,2))*0.01))</f>
        <v/>
      </c>
      <c r="M19" s="17" t="str">
        <f>IF('100 IS'!M19="","",((MID('100 IS'!M19,1,2))*60)+(MID('100 IS'!M19,4,2))+((MID('100 IS'!M19,7,2))*0.01))</f>
        <v/>
      </c>
      <c r="N19" s="17" t="str">
        <f>IF('100 IS'!N19="","",((MID('100 IS'!N19,1,2))*60)+(MID('100 IS'!N19,4,2))+((MID('100 IS'!N19,7,2))*0.01))</f>
        <v/>
      </c>
      <c r="O19" s="19" t="str">
        <f>IF('100 IS'!O19="","",((MID('100 IS'!O19,1,2))*60)+(MID('100 IS'!O19,4,2))+((MID('100 IS'!O19,7,2))*0.01))</f>
        <v/>
      </c>
    </row>
    <row r="20" spans="1:15" ht="18.75" customHeight="1" x14ac:dyDescent="0.25">
      <c r="A20" s="46" t="str">
        <f>IF(Nageur!A20="","",Nageur!A20)</f>
        <v/>
      </c>
      <c r="B20" s="80" t="str">
        <f>IF(Nageur!G20=1,'Temps de Qualifications'!$H$6,IF(Nageur!G20=2,'Temps de Qualifications'!$H$7,IF(Nageur!G20=3,'Temps de Qualifications'!$H$10,IF(Nageur!G20=4,'Temps de Qualifications'!$H$11,IF(Nageur!G20=5,'Temps de Qualifications'!$H$10,IF(Nageur!G20=6,'Temps de Qualifications'!$H$11,""))))))</f>
        <v/>
      </c>
      <c r="C20" s="80" t="str">
        <f ca="1">IF(Nageur!H20=1,'Temps de Qualifications'!$H$17,IF(Nageur!H20=2,'Temps de Qualifications'!$H$19,IF(Nageur!H20=3,'Temps de Qualifications'!$H$21,IF(Nageur!H20=4,'Temps de Qualifications'!$H$23,IF(Nageur!H20=5,'Temps de Qualifications'!$H$25,IF(Nageur!H20=6,'Temps de Qualifications'!$H$27,IF(Nageur!H20=7,'Temps de Qualifications'!$H$29,IF(Nageur!H20=8,'Temps de Qualifications'!$H$31,IF(Nageur!H20=9,'Temps de Qualifications'!$H$33,IF(Nageur!H20=10,'Temps de Qualifications'!$H$35,IF(Nageur!H20=11,'Temps de Qualifications'!$H$37,IF(Nageur!H20=12,'Temps de Qualifications'!$H$39,IF(Nageur!H20=13,'Temps de Qualifications'!$H$41,IF(Nageur!H20=14,'Temps de Qualifications'!$H$43,""))))))))))))))</f>
        <v/>
      </c>
      <c r="D20" s="17" t="str">
        <f>IF('100 IS'!D20="","",((MID('100 IS'!D20,1,2))*60)+(MID('100 IS'!D20,4,2))+((MID('100 IS'!D20,7,2))*0.01))</f>
        <v/>
      </c>
      <c r="E20" s="17" t="str">
        <f>IF('100 IS'!E20="","",((MID('100 IS'!E20,1,2))*60)+(MID('100 IS'!E20,4,2))+((MID('100 IS'!E20,7,2))*0.01))</f>
        <v/>
      </c>
      <c r="F20" s="17" t="str">
        <f>IF('100 IS'!F20="","",((MID('100 IS'!F20,1,2))*60)+(MID('100 IS'!F20,4,2))+((MID('100 IS'!F20,7,2))*0.01))</f>
        <v/>
      </c>
      <c r="G20" s="17" t="str">
        <f>IF('100 IS'!G20="","",((MID('100 IS'!G20,1,2))*60)+(MID('100 IS'!G20,4,2))+((MID('100 IS'!G20,7,2))*0.01))</f>
        <v/>
      </c>
      <c r="H20" s="17" t="str">
        <f>IF('100 IS'!H20="","",((MID('100 IS'!H20,1,2))*60)+(MID('100 IS'!H20,4,2))+((MID('100 IS'!H20,7,2))*0.01))</f>
        <v/>
      </c>
      <c r="I20" s="17" t="str">
        <f>IF('100 IS'!I20="","",((MID('100 IS'!I20,1,2))*60)+(MID('100 IS'!I20,4,2))+((MID('100 IS'!I20,7,2))*0.01))</f>
        <v/>
      </c>
      <c r="J20" s="17" t="str">
        <f>IF('100 IS'!J20="","",((MID('100 IS'!J20,1,2))*60)+(MID('100 IS'!J20,4,2))+((MID('100 IS'!J20,7,2))*0.01))</f>
        <v/>
      </c>
      <c r="K20" s="17" t="str">
        <f>IF('100 IS'!K20="","",((MID('100 IS'!K20,1,2))*60)+(MID('100 IS'!K20,4,2))+((MID('100 IS'!K20,7,2))*0.01))</f>
        <v/>
      </c>
      <c r="L20" s="17" t="str">
        <f>IF('100 IS'!L20="","",((MID('100 IS'!L20,1,2))*60)+(MID('100 IS'!L20,4,2))+((MID('100 IS'!L20,7,2))*0.01))</f>
        <v/>
      </c>
      <c r="M20" s="17" t="str">
        <f>IF('100 IS'!M20="","",((MID('100 IS'!M20,1,2))*60)+(MID('100 IS'!M20,4,2))+((MID('100 IS'!M20,7,2))*0.01))</f>
        <v/>
      </c>
      <c r="N20" s="17" t="str">
        <f>IF('100 IS'!N20="","",((MID('100 IS'!N20,1,2))*60)+(MID('100 IS'!N20,4,2))+((MID('100 IS'!N20,7,2))*0.01))</f>
        <v/>
      </c>
      <c r="O20" s="19" t="str">
        <f>IF('100 IS'!O20="","",((MID('100 IS'!O20,1,2))*60)+(MID('100 IS'!O20,4,2))+((MID('100 IS'!O20,7,2))*0.01))</f>
        <v/>
      </c>
    </row>
    <row r="21" spans="1:15" ht="18.75" customHeight="1" x14ac:dyDescent="0.25">
      <c r="A21" s="46" t="str">
        <f>IF(Nageur!A21="","",Nageur!A21)</f>
        <v/>
      </c>
      <c r="B21" s="80" t="str">
        <f>IF(Nageur!G21=1,'Temps de Qualifications'!$H$6,IF(Nageur!G21=2,'Temps de Qualifications'!$H$7,IF(Nageur!G21=3,'Temps de Qualifications'!$H$10,IF(Nageur!G21=4,'Temps de Qualifications'!$H$11,IF(Nageur!G21=5,'Temps de Qualifications'!$H$10,IF(Nageur!G21=6,'Temps de Qualifications'!$H$11,""))))))</f>
        <v/>
      </c>
      <c r="C21" s="80" t="str">
        <f ca="1">IF(Nageur!H21=1,'Temps de Qualifications'!$H$17,IF(Nageur!H21=2,'Temps de Qualifications'!$H$19,IF(Nageur!H21=3,'Temps de Qualifications'!$H$21,IF(Nageur!H21=4,'Temps de Qualifications'!$H$23,IF(Nageur!H21=5,'Temps de Qualifications'!$H$25,IF(Nageur!H21=6,'Temps de Qualifications'!$H$27,IF(Nageur!H21=7,'Temps de Qualifications'!$H$29,IF(Nageur!H21=8,'Temps de Qualifications'!$H$31,IF(Nageur!H21=9,'Temps de Qualifications'!$H$33,IF(Nageur!H21=10,'Temps de Qualifications'!$H$35,IF(Nageur!H21=11,'Temps de Qualifications'!$H$37,IF(Nageur!H21=12,'Temps de Qualifications'!$H$39,IF(Nageur!H21=13,'Temps de Qualifications'!$H$41,IF(Nageur!H21=14,'Temps de Qualifications'!$H$43,""))))))))))))))</f>
        <v/>
      </c>
      <c r="D21" s="17" t="str">
        <f>IF('100 IS'!D21="","",((MID('100 IS'!D21,1,2))*60)+(MID('100 IS'!D21,4,2))+((MID('100 IS'!D21,7,2))*0.01))</f>
        <v/>
      </c>
      <c r="E21" s="17" t="str">
        <f>IF('100 IS'!E21="","",((MID('100 IS'!E21,1,2))*60)+(MID('100 IS'!E21,4,2))+((MID('100 IS'!E21,7,2))*0.01))</f>
        <v/>
      </c>
      <c r="F21" s="17" t="str">
        <f>IF('100 IS'!F21="","",((MID('100 IS'!F21,1,2))*60)+(MID('100 IS'!F21,4,2))+((MID('100 IS'!F21,7,2))*0.01))</f>
        <v/>
      </c>
      <c r="G21" s="17" t="str">
        <f>IF('100 IS'!G21="","",((MID('100 IS'!G21,1,2))*60)+(MID('100 IS'!G21,4,2))+((MID('100 IS'!G21,7,2))*0.01))</f>
        <v/>
      </c>
      <c r="H21" s="17" t="str">
        <f>IF('100 IS'!H21="","",((MID('100 IS'!H21,1,2))*60)+(MID('100 IS'!H21,4,2))+((MID('100 IS'!H21,7,2))*0.01))</f>
        <v/>
      </c>
      <c r="I21" s="17" t="str">
        <f>IF('100 IS'!I21="","",((MID('100 IS'!I21,1,2))*60)+(MID('100 IS'!I21,4,2))+((MID('100 IS'!I21,7,2))*0.01))</f>
        <v/>
      </c>
      <c r="J21" s="17" t="str">
        <f>IF('100 IS'!J21="","",((MID('100 IS'!J21,1,2))*60)+(MID('100 IS'!J21,4,2))+((MID('100 IS'!J21,7,2))*0.01))</f>
        <v/>
      </c>
      <c r="K21" s="17" t="str">
        <f>IF('100 IS'!K21="","",((MID('100 IS'!K21,1,2))*60)+(MID('100 IS'!K21,4,2))+((MID('100 IS'!K21,7,2))*0.01))</f>
        <v/>
      </c>
      <c r="L21" s="17" t="str">
        <f>IF('100 IS'!L21="","",((MID('100 IS'!L21,1,2))*60)+(MID('100 IS'!L21,4,2))+((MID('100 IS'!L21,7,2))*0.01))</f>
        <v/>
      </c>
      <c r="M21" s="17" t="str">
        <f>IF('100 IS'!M21="","",((MID('100 IS'!M21,1,2))*60)+(MID('100 IS'!M21,4,2))+((MID('100 IS'!M21,7,2))*0.01))</f>
        <v/>
      </c>
      <c r="N21" s="17" t="str">
        <f>IF('100 IS'!N21="","",((MID('100 IS'!N21,1,2))*60)+(MID('100 IS'!N21,4,2))+((MID('100 IS'!N21,7,2))*0.01))</f>
        <v/>
      </c>
      <c r="O21" s="19" t="str">
        <f>IF('100 IS'!O21="","",((MID('100 IS'!O21,1,2))*60)+(MID('100 IS'!O21,4,2))+((MID('100 IS'!O21,7,2))*0.01))</f>
        <v/>
      </c>
    </row>
    <row r="22" spans="1:15" ht="18.75" customHeight="1" x14ac:dyDescent="0.25">
      <c r="A22" s="46" t="str">
        <f>IF(Nageur!A22="","",Nageur!A22)</f>
        <v/>
      </c>
      <c r="B22" s="80" t="str">
        <f>IF(Nageur!G22=1,'Temps de Qualifications'!$H$6,IF(Nageur!G22=2,'Temps de Qualifications'!$H$7,IF(Nageur!G22=3,'Temps de Qualifications'!$H$10,IF(Nageur!G22=4,'Temps de Qualifications'!$H$11,IF(Nageur!G22=5,'Temps de Qualifications'!$H$10,IF(Nageur!G22=6,'Temps de Qualifications'!$H$11,""))))))</f>
        <v/>
      </c>
      <c r="C22" s="80" t="str">
        <f ca="1">IF(Nageur!H22=1,'Temps de Qualifications'!$H$17,IF(Nageur!H22=2,'Temps de Qualifications'!$H$19,IF(Nageur!H22=3,'Temps de Qualifications'!$H$21,IF(Nageur!H22=4,'Temps de Qualifications'!$H$23,IF(Nageur!H22=5,'Temps de Qualifications'!$H$25,IF(Nageur!H22=6,'Temps de Qualifications'!$H$27,IF(Nageur!H22=7,'Temps de Qualifications'!$H$29,IF(Nageur!H22=8,'Temps de Qualifications'!$H$31,IF(Nageur!H22=9,'Temps de Qualifications'!$H$33,IF(Nageur!H22=10,'Temps de Qualifications'!$H$35,IF(Nageur!H22=11,'Temps de Qualifications'!$H$37,IF(Nageur!H22=12,'Temps de Qualifications'!$H$39,IF(Nageur!H22=13,'Temps de Qualifications'!$H$41,IF(Nageur!H22=14,'Temps de Qualifications'!$H$43,""))))))))))))))</f>
        <v/>
      </c>
      <c r="D22" s="17" t="str">
        <f>IF('100 IS'!D22="","",((MID('100 IS'!D22,1,2))*60)+(MID('100 IS'!D22,4,2))+((MID('100 IS'!D22,7,2))*0.01))</f>
        <v/>
      </c>
      <c r="E22" s="17" t="str">
        <f>IF('100 IS'!E22="","",((MID('100 IS'!E22,1,2))*60)+(MID('100 IS'!E22,4,2))+((MID('100 IS'!E22,7,2))*0.01))</f>
        <v/>
      </c>
      <c r="F22" s="17" t="str">
        <f>IF('100 IS'!F22="","",((MID('100 IS'!F22,1,2))*60)+(MID('100 IS'!F22,4,2))+((MID('100 IS'!F22,7,2))*0.01))</f>
        <v/>
      </c>
      <c r="G22" s="17" t="str">
        <f>IF('100 IS'!G22="","",((MID('100 IS'!G22,1,2))*60)+(MID('100 IS'!G22,4,2))+((MID('100 IS'!G22,7,2))*0.01))</f>
        <v/>
      </c>
      <c r="H22" s="17" t="str">
        <f>IF('100 IS'!H22="","",((MID('100 IS'!H22,1,2))*60)+(MID('100 IS'!H22,4,2))+((MID('100 IS'!H22,7,2))*0.01))</f>
        <v/>
      </c>
      <c r="I22" s="17" t="str">
        <f>IF('100 IS'!I22="","",((MID('100 IS'!I22,1,2))*60)+(MID('100 IS'!I22,4,2))+((MID('100 IS'!I22,7,2))*0.01))</f>
        <v/>
      </c>
      <c r="J22" s="17" t="str">
        <f>IF('100 IS'!J22="","",((MID('100 IS'!J22,1,2))*60)+(MID('100 IS'!J22,4,2))+((MID('100 IS'!J22,7,2))*0.01))</f>
        <v/>
      </c>
      <c r="K22" s="17" t="str">
        <f>IF('100 IS'!K22="","",((MID('100 IS'!K22,1,2))*60)+(MID('100 IS'!K22,4,2))+((MID('100 IS'!K22,7,2))*0.01))</f>
        <v/>
      </c>
      <c r="L22" s="17" t="str">
        <f>IF('100 IS'!L22="","",((MID('100 IS'!L22,1,2))*60)+(MID('100 IS'!L22,4,2))+((MID('100 IS'!L22,7,2))*0.01))</f>
        <v/>
      </c>
      <c r="M22" s="17" t="str">
        <f>IF('100 IS'!M22="","",((MID('100 IS'!M22,1,2))*60)+(MID('100 IS'!M22,4,2))+((MID('100 IS'!M22,7,2))*0.01))</f>
        <v/>
      </c>
      <c r="N22" s="17" t="str">
        <f>IF('100 IS'!N22="","",((MID('100 IS'!N22,1,2))*60)+(MID('100 IS'!N22,4,2))+((MID('100 IS'!N22,7,2))*0.01))</f>
        <v/>
      </c>
      <c r="O22" s="19" t="str">
        <f>IF('100 IS'!O22="","",((MID('100 IS'!O22,1,2))*60)+(MID('100 IS'!O22,4,2))+((MID('100 IS'!O22,7,2))*0.01))</f>
        <v/>
      </c>
    </row>
    <row r="23" spans="1:15" ht="18.75" customHeight="1" x14ac:dyDescent="0.25">
      <c r="A23" s="46" t="str">
        <f>IF(Nageur!A23="","",Nageur!A23)</f>
        <v/>
      </c>
      <c r="B23" s="80" t="str">
        <f>IF(Nageur!G23=1,'Temps de Qualifications'!$H$6,IF(Nageur!G23=2,'Temps de Qualifications'!$H$7,IF(Nageur!G23=3,'Temps de Qualifications'!$H$10,IF(Nageur!G23=4,'Temps de Qualifications'!$H$11,IF(Nageur!G23=5,'Temps de Qualifications'!$H$10,IF(Nageur!G23=6,'Temps de Qualifications'!$H$11,""))))))</f>
        <v/>
      </c>
      <c r="C23" s="80" t="str">
        <f ca="1">IF(Nageur!H23=1,'Temps de Qualifications'!$H$17,IF(Nageur!H23=2,'Temps de Qualifications'!$H$19,IF(Nageur!H23=3,'Temps de Qualifications'!$H$21,IF(Nageur!H23=4,'Temps de Qualifications'!$H$23,IF(Nageur!H23=5,'Temps de Qualifications'!$H$25,IF(Nageur!H23=6,'Temps de Qualifications'!$H$27,IF(Nageur!H23=7,'Temps de Qualifications'!$H$29,IF(Nageur!H23=8,'Temps de Qualifications'!$H$31,IF(Nageur!H23=9,'Temps de Qualifications'!$H$33,IF(Nageur!H23=10,'Temps de Qualifications'!$H$35,IF(Nageur!H23=11,'Temps de Qualifications'!$H$37,IF(Nageur!H23=12,'Temps de Qualifications'!$H$39,IF(Nageur!H23=13,'Temps de Qualifications'!$H$41,IF(Nageur!H23=14,'Temps de Qualifications'!$H$43,""))))))))))))))</f>
        <v/>
      </c>
      <c r="D23" s="17" t="str">
        <f>IF('100 IS'!D23="","",((MID('100 IS'!D23,1,2))*60)+(MID('100 IS'!D23,4,2))+((MID('100 IS'!D23,7,2))*0.01))</f>
        <v/>
      </c>
      <c r="E23" s="17" t="str">
        <f>IF('100 IS'!E23="","",((MID('100 IS'!E23,1,2))*60)+(MID('100 IS'!E23,4,2))+((MID('100 IS'!E23,7,2))*0.01))</f>
        <v/>
      </c>
      <c r="F23" s="17" t="str">
        <f>IF('100 IS'!F23="","",((MID('100 IS'!F23,1,2))*60)+(MID('100 IS'!F23,4,2))+((MID('100 IS'!F23,7,2))*0.01))</f>
        <v/>
      </c>
      <c r="G23" s="17" t="str">
        <f>IF('100 IS'!G23="","",((MID('100 IS'!G23,1,2))*60)+(MID('100 IS'!G23,4,2))+((MID('100 IS'!G23,7,2))*0.01))</f>
        <v/>
      </c>
      <c r="H23" s="17" t="str">
        <f>IF('100 IS'!H23="","",((MID('100 IS'!H23,1,2))*60)+(MID('100 IS'!H23,4,2))+((MID('100 IS'!H23,7,2))*0.01))</f>
        <v/>
      </c>
      <c r="I23" s="17" t="str">
        <f>IF('100 IS'!I23="","",((MID('100 IS'!I23,1,2))*60)+(MID('100 IS'!I23,4,2))+((MID('100 IS'!I23,7,2))*0.01))</f>
        <v/>
      </c>
      <c r="J23" s="17" t="str">
        <f>IF('100 IS'!J23="","",((MID('100 IS'!J23,1,2))*60)+(MID('100 IS'!J23,4,2))+((MID('100 IS'!J23,7,2))*0.01))</f>
        <v/>
      </c>
      <c r="K23" s="17" t="str">
        <f>IF('100 IS'!K23="","",((MID('100 IS'!K23,1,2))*60)+(MID('100 IS'!K23,4,2))+((MID('100 IS'!K23,7,2))*0.01))</f>
        <v/>
      </c>
      <c r="L23" s="17" t="str">
        <f>IF('100 IS'!L23="","",((MID('100 IS'!L23,1,2))*60)+(MID('100 IS'!L23,4,2))+((MID('100 IS'!L23,7,2))*0.01))</f>
        <v/>
      </c>
      <c r="M23" s="17" t="str">
        <f>IF('100 IS'!M23="","",((MID('100 IS'!M23,1,2))*60)+(MID('100 IS'!M23,4,2))+((MID('100 IS'!M23,7,2))*0.01))</f>
        <v/>
      </c>
      <c r="N23" s="17" t="str">
        <f>IF('100 IS'!N23="","",((MID('100 IS'!N23,1,2))*60)+(MID('100 IS'!N23,4,2))+((MID('100 IS'!N23,7,2))*0.01))</f>
        <v/>
      </c>
      <c r="O23" s="19" t="str">
        <f>IF('100 IS'!O23="","",((MID('100 IS'!O23,1,2))*60)+(MID('100 IS'!O23,4,2))+((MID('100 IS'!O23,7,2))*0.01))</f>
        <v/>
      </c>
    </row>
    <row r="24" spans="1:15" ht="18.75" customHeight="1" x14ac:dyDescent="0.25">
      <c r="A24" s="46" t="str">
        <f>IF(Nageur!A24="","",Nageur!A24)</f>
        <v/>
      </c>
      <c r="B24" s="80" t="str">
        <f>IF(Nageur!G24=1,'Temps de Qualifications'!$H$6,IF(Nageur!G24=2,'Temps de Qualifications'!$H$7,IF(Nageur!G24=3,'Temps de Qualifications'!$H$10,IF(Nageur!G24=4,'Temps de Qualifications'!$H$11,IF(Nageur!G24=5,'Temps de Qualifications'!$H$10,IF(Nageur!G24=6,'Temps de Qualifications'!$H$11,""))))))</f>
        <v/>
      </c>
      <c r="C24" s="80" t="str">
        <f ca="1">IF(Nageur!H24=1,'Temps de Qualifications'!$H$17,IF(Nageur!H24=2,'Temps de Qualifications'!$H$19,IF(Nageur!H24=3,'Temps de Qualifications'!$H$21,IF(Nageur!H24=4,'Temps de Qualifications'!$H$23,IF(Nageur!H24=5,'Temps de Qualifications'!$H$25,IF(Nageur!H24=6,'Temps de Qualifications'!$H$27,IF(Nageur!H24=7,'Temps de Qualifications'!$H$29,IF(Nageur!H24=8,'Temps de Qualifications'!$H$31,IF(Nageur!H24=9,'Temps de Qualifications'!$H$33,IF(Nageur!H24=10,'Temps de Qualifications'!$H$35,IF(Nageur!H24=11,'Temps de Qualifications'!$H$37,IF(Nageur!H24=12,'Temps de Qualifications'!$H$39,IF(Nageur!H24=13,'Temps de Qualifications'!$H$41,IF(Nageur!H24=14,'Temps de Qualifications'!$H$43,""))))))))))))))</f>
        <v/>
      </c>
      <c r="D24" s="17" t="str">
        <f>IF('100 IS'!D24="","",((MID('100 IS'!D24,1,2))*60)+(MID('100 IS'!D24,4,2))+((MID('100 IS'!D24,7,2))*0.01))</f>
        <v/>
      </c>
      <c r="E24" s="17" t="str">
        <f>IF('100 IS'!E24="","",((MID('100 IS'!E24,1,2))*60)+(MID('100 IS'!E24,4,2))+((MID('100 IS'!E24,7,2))*0.01))</f>
        <v/>
      </c>
      <c r="F24" s="17" t="str">
        <f>IF('100 IS'!F24="","",((MID('100 IS'!F24,1,2))*60)+(MID('100 IS'!F24,4,2))+((MID('100 IS'!F24,7,2))*0.01))</f>
        <v/>
      </c>
      <c r="G24" s="17" t="str">
        <f>IF('100 IS'!G24="","",((MID('100 IS'!G24,1,2))*60)+(MID('100 IS'!G24,4,2))+((MID('100 IS'!G24,7,2))*0.01))</f>
        <v/>
      </c>
      <c r="H24" s="17" t="str">
        <f>IF('100 IS'!H24="","",((MID('100 IS'!H24,1,2))*60)+(MID('100 IS'!H24,4,2))+((MID('100 IS'!H24,7,2))*0.01))</f>
        <v/>
      </c>
      <c r="I24" s="17" t="str">
        <f>IF('100 IS'!I24="","",((MID('100 IS'!I24,1,2))*60)+(MID('100 IS'!I24,4,2))+((MID('100 IS'!I24,7,2))*0.01))</f>
        <v/>
      </c>
      <c r="J24" s="17" t="str">
        <f>IF('100 IS'!J24="","",((MID('100 IS'!J24,1,2))*60)+(MID('100 IS'!J24,4,2))+((MID('100 IS'!J24,7,2))*0.01))</f>
        <v/>
      </c>
      <c r="K24" s="17" t="str">
        <f>IF('100 IS'!K24="","",((MID('100 IS'!K24,1,2))*60)+(MID('100 IS'!K24,4,2))+((MID('100 IS'!K24,7,2))*0.01))</f>
        <v/>
      </c>
      <c r="L24" s="17" t="str">
        <f>IF('100 IS'!L24="","",((MID('100 IS'!L24,1,2))*60)+(MID('100 IS'!L24,4,2))+((MID('100 IS'!L24,7,2))*0.01))</f>
        <v/>
      </c>
      <c r="M24" s="17" t="str">
        <f>IF('100 IS'!M24="","",((MID('100 IS'!M24,1,2))*60)+(MID('100 IS'!M24,4,2))+((MID('100 IS'!M24,7,2))*0.01))</f>
        <v/>
      </c>
      <c r="N24" s="17" t="str">
        <f>IF('100 IS'!N24="","",((MID('100 IS'!N24,1,2))*60)+(MID('100 IS'!N24,4,2))+((MID('100 IS'!N24,7,2))*0.01))</f>
        <v/>
      </c>
      <c r="O24" s="19" t="str">
        <f>IF('100 IS'!O24="","",((MID('100 IS'!O24,1,2))*60)+(MID('100 IS'!O24,4,2))+((MID('100 IS'!O24,7,2))*0.01))</f>
        <v/>
      </c>
    </row>
    <row r="25" spans="1:15" ht="18.75" customHeight="1" x14ac:dyDescent="0.25">
      <c r="A25" s="46" t="str">
        <f>IF(Nageur!A25="","",Nageur!A25)</f>
        <v/>
      </c>
      <c r="B25" s="80" t="str">
        <f>IF(Nageur!G25=1,'Temps de Qualifications'!$H$6,IF(Nageur!G25=2,'Temps de Qualifications'!$H$7,IF(Nageur!G25=3,'Temps de Qualifications'!$H$10,IF(Nageur!G25=4,'Temps de Qualifications'!$H$11,IF(Nageur!G25=5,'Temps de Qualifications'!$H$10,IF(Nageur!G25=6,'Temps de Qualifications'!$H$11,""))))))</f>
        <v/>
      </c>
      <c r="C25" s="80" t="str">
        <f ca="1">IF(Nageur!H25=1,'Temps de Qualifications'!$H$17,IF(Nageur!H25=2,'Temps de Qualifications'!$H$19,IF(Nageur!H25=3,'Temps de Qualifications'!$H$21,IF(Nageur!H25=4,'Temps de Qualifications'!$H$23,IF(Nageur!H25=5,'Temps de Qualifications'!$H$25,IF(Nageur!H25=6,'Temps de Qualifications'!$H$27,IF(Nageur!H25=7,'Temps de Qualifications'!$H$29,IF(Nageur!H25=8,'Temps de Qualifications'!$H$31,IF(Nageur!H25=9,'Temps de Qualifications'!$H$33,IF(Nageur!H25=10,'Temps de Qualifications'!$H$35,IF(Nageur!H25=11,'Temps de Qualifications'!$H$37,IF(Nageur!H25=12,'Temps de Qualifications'!$H$39,IF(Nageur!H25=13,'Temps de Qualifications'!$H$41,IF(Nageur!H25=14,'Temps de Qualifications'!$H$43,""))))))))))))))</f>
        <v/>
      </c>
      <c r="D25" s="17" t="str">
        <f>IF('100 IS'!D25="","",((MID('100 IS'!D25,1,2))*60)+(MID('100 IS'!D25,4,2))+((MID('100 IS'!D25,7,2))*0.01))</f>
        <v/>
      </c>
      <c r="E25" s="17" t="str">
        <f>IF('100 IS'!E25="","",((MID('100 IS'!E25,1,2))*60)+(MID('100 IS'!E25,4,2))+((MID('100 IS'!E25,7,2))*0.01))</f>
        <v/>
      </c>
      <c r="F25" s="17" t="str">
        <f>IF('100 IS'!F25="","",((MID('100 IS'!F25,1,2))*60)+(MID('100 IS'!F25,4,2))+((MID('100 IS'!F25,7,2))*0.01))</f>
        <v/>
      </c>
      <c r="G25" s="17" t="str">
        <f>IF('100 IS'!G25="","",((MID('100 IS'!G25,1,2))*60)+(MID('100 IS'!G25,4,2))+((MID('100 IS'!G25,7,2))*0.01))</f>
        <v/>
      </c>
      <c r="H25" s="17" t="str">
        <f>IF('100 IS'!H25="","",((MID('100 IS'!H25,1,2))*60)+(MID('100 IS'!H25,4,2))+((MID('100 IS'!H25,7,2))*0.01))</f>
        <v/>
      </c>
      <c r="I25" s="17" t="str">
        <f>IF('100 IS'!I25="","",((MID('100 IS'!I25,1,2))*60)+(MID('100 IS'!I25,4,2))+((MID('100 IS'!I25,7,2))*0.01))</f>
        <v/>
      </c>
      <c r="J25" s="17" t="str">
        <f>IF('100 IS'!J25="","",((MID('100 IS'!J25,1,2))*60)+(MID('100 IS'!J25,4,2))+((MID('100 IS'!J25,7,2))*0.01))</f>
        <v/>
      </c>
      <c r="K25" s="17" t="str">
        <f>IF('100 IS'!K25="","",((MID('100 IS'!K25,1,2))*60)+(MID('100 IS'!K25,4,2))+((MID('100 IS'!K25,7,2))*0.01))</f>
        <v/>
      </c>
      <c r="L25" s="17" t="str">
        <f>IF('100 IS'!L25="","",((MID('100 IS'!L25,1,2))*60)+(MID('100 IS'!L25,4,2))+((MID('100 IS'!L25,7,2))*0.01))</f>
        <v/>
      </c>
      <c r="M25" s="17" t="str">
        <f>IF('100 IS'!M25="","",((MID('100 IS'!M25,1,2))*60)+(MID('100 IS'!M25,4,2))+((MID('100 IS'!M25,7,2))*0.01))</f>
        <v/>
      </c>
      <c r="N25" s="17" t="str">
        <f>IF('100 IS'!N25="","",((MID('100 IS'!N25,1,2))*60)+(MID('100 IS'!N25,4,2))+((MID('100 IS'!N25,7,2))*0.01))</f>
        <v/>
      </c>
      <c r="O25" s="19" t="str">
        <f>IF('100 IS'!O25="","",((MID('100 IS'!O25,1,2))*60)+(MID('100 IS'!O25,4,2))+((MID('100 IS'!O25,7,2))*0.01))</f>
        <v/>
      </c>
    </row>
    <row r="26" spans="1:15" ht="18.75" customHeight="1" x14ac:dyDescent="0.25">
      <c r="A26" s="46" t="str">
        <f>IF(Nageur!A26="","",Nageur!A26)</f>
        <v/>
      </c>
      <c r="B26" s="80" t="str">
        <f>IF(Nageur!G26=1,'Temps de Qualifications'!$H$6,IF(Nageur!G26=2,'Temps de Qualifications'!$H$7,IF(Nageur!G26=3,'Temps de Qualifications'!$H$10,IF(Nageur!G26=4,'Temps de Qualifications'!$H$11,IF(Nageur!G26=5,'Temps de Qualifications'!$H$10,IF(Nageur!G26=6,'Temps de Qualifications'!$H$11,""))))))</f>
        <v/>
      </c>
      <c r="C26" s="80" t="str">
        <f ca="1">IF(Nageur!H26=1,'Temps de Qualifications'!$H$17,IF(Nageur!H26=2,'Temps de Qualifications'!$H$19,IF(Nageur!H26=3,'Temps de Qualifications'!$H$21,IF(Nageur!H26=4,'Temps de Qualifications'!$H$23,IF(Nageur!H26=5,'Temps de Qualifications'!$H$25,IF(Nageur!H26=6,'Temps de Qualifications'!$H$27,IF(Nageur!H26=7,'Temps de Qualifications'!$H$29,IF(Nageur!H26=8,'Temps de Qualifications'!$H$31,IF(Nageur!H26=9,'Temps de Qualifications'!$H$33,IF(Nageur!H26=10,'Temps de Qualifications'!$H$35,IF(Nageur!H26=11,'Temps de Qualifications'!$H$37,IF(Nageur!H26=12,'Temps de Qualifications'!$H$39,IF(Nageur!H26=13,'Temps de Qualifications'!$H$41,IF(Nageur!H26=14,'Temps de Qualifications'!$H$43,""))))))))))))))</f>
        <v/>
      </c>
      <c r="D26" s="17" t="str">
        <f>IF('100 IS'!D26="","",((MID('100 IS'!D26,1,2))*60)+(MID('100 IS'!D26,4,2))+((MID('100 IS'!D26,7,2))*0.01))</f>
        <v/>
      </c>
      <c r="E26" s="17" t="str">
        <f>IF('100 IS'!E26="","",((MID('100 IS'!E26,1,2))*60)+(MID('100 IS'!E26,4,2))+((MID('100 IS'!E26,7,2))*0.01))</f>
        <v/>
      </c>
      <c r="F26" s="17" t="str">
        <f>IF('100 IS'!F26="","",((MID('100 IS'!F26,1,2))*60)+(MID('100 IS'!F26,4,2))+((MID('100 IS'!F26,7,2))*0.01))</f>
        <v/>
      </c>
      <c r="G26" s="17" t="str">
        <f>IF('100 IS'!G26="","",((MID('100 IS'!G26,1,2))*60)+(MID('100 IS'!G26,4,2))+((MID('100 IS'!G26,7,2))*0.01))</f>
        <v/>
      </c>
      <c r="H26" s="17" t="str">
        <f>IF('100 IS'!H26="","",((MID('100 IS'!H26,1,2))*60)+(MID('100 IS'!H26,4,2))+((MID('100 IS'!H26,7,2))*0.01))</f>
        <v/>
      </c>
      <c r="I26" s="17" t="str">
        <f>IF('100 IS'!I26="","",((MID('100 IS'!I26,1,2))*60)+(MID('100 IS'!I26,4,2))+((MID('100 IS'!I26,7,2))*0.01))</f>
        <v/>
      </c>
      <c r="J26" s="17" t="str">
        <f>IF('100 IS'!J26="","",((MID('100 IS'!J26,1,2))*60)+(MID('100 IS'!J26,4,2))+((MID('100 IS'!J26,7,2))*0.01))</f>
        <v/>
      </c>
      <c r="K26" s="17" t="str">
        <f>IF('100 IS'!K26="","",((MID('100 IS'!K26,1,2))*60)+(MID('100 IS'!K26,4,2))+((MID('100 IS'!K26,7,2))*0.01))</f>
        <v/>
      </c>
      <c r="L26" s="17" t="str">
        <f>IF('100 IS'!L26="","",((MID('100 IS'!L26,1,2))*60)+(MID('100 IS'!L26,4,2))+((MID('100 IS'!L26,7,2))*0.01))</f>
        <v/>
      </c>
      <c r="M26" s="17" t="str">
        <f>IF('100 IS'!M26="","",((MID('100 IS'!M26,1,2))*60)+(MID('100 IS'!M26,4,2))+((MID('100 IS'!M26,7,2))*0.01))</f>
        <v/>
      </c>
      <c r="N26" s="17" t="str">
        <f>IF('100 IS'!N26="","",((MID('100 IS'!N26,1,2))*60)+(MID('100 IS'!N26,4,2))+((MID('100 IS'!N26,7,2))*0.01))</f>
        <v/>
      </c>
      <c r="O26" s="19" t="str">
        <f>IF('100 IS'!O26="","",((MID('100 IS'!O26,1,2))*60)+(MID('100 IS'!O26,4,2))+((MID('100 IS'!O26,7,2))*0.01))</f>
        <v/>
      </c>
    </row>
    <row r="27" spans="1:15" ht="18.75" customHeight="1" x14ac:dyDescent="0.25">
      <c r="A27" s="46" t="str">
        <f>IF(Nageur!A27="","",Nageur!A27)</f>
        <v/>
      </c>
      <c r="B27" s="80" t="str">
        <f>IF(Nageur!G27=1,'Temps de Qualifications'!$H$6,IF(Nageur!G27=2,'Temps de Qualifications'!$H$7,IF(Nageur!G27=3,'Temps de Qualifications'!$H$10,IF(Nageur!G27=4,'Temps de Qualifications'!$H$11,IF(Nageur!G27=5,'Temps de Qualifications'!$H$10,IF(Nageur!G27=6,'Temps de Qualifications'!$H$11,""))))))</f>
        <v/>
      </c>
      <c r="C27" s="80" t="str">
        <f ca="1">IF(Nageur!H27=1,'Temps de Qualifications'!$H$17,IF(Nageur!H27=2,'Temps de Qualifications'!$H$19,IF(Nageur!H27=3,'Temps de Qualifications'!$H$21,IF(Nageur!H27=4,'Temps de Qualifications'!$H$23,IF(Nageur!H27=5,'Temps de Qualifications'!$H$25,IF(Nageur!H27=6,'Temps de Qualifications'!$H$27,IF(Nageur!H27=7,'Temps de Qualifications'!$H$29,IF(Nageur!H27=8,'Temps de Qualifications'!$H$31,IF(Nageur!H27=9,'Temps de Qualifications'!$H$33,IF(Nageur!H27=10,'Temps de Qualifications'!$H$35,IF(Nageur!H27=11,'Temps de Qualifications'!$H$37,IF(Nageur!H27=12,'Temps de Qualifications'!$H$39,IF(Nageur!H27=13,'Temps de Qualifications'!$H$41,IF(Nageur!H27=14,'Temps de Qualifications'!$H$43,""))))))))))))))</f>
        <v/>
      </c>
      <c r="D27" s="17" t="str">
        <f>IF('100 IS'!D27="","",((MID('100 IS'!D27,1,2))*60)+(MID('100 IS'!D27,4,2))+((MID('100 IS'!D27,7,2))*0.01))</f>
        <v/>
      </c>
      <c r="E27" s="17" t="str">
        <f>IF('100 IS'!E27="","",((MID('100 IS'!E27,1,2))*60)+(MID('100 IS'!E27,4,2))+((MID('100 IS'!E27,7,2))*0.01))</f>
        <v/>
      </c>
      <c r="F27" s="17" t="str">
        <f>IF('100 IS'!F27="","",((MID('100 IS'!F27,1,2))*60)+(MID('100 IS'!F27,4,2))+((MID('100 IS'!F27,7,2))*0.01))</f>
        <v/>
      </c>
      <c r="G27" s="17" t="str">
        <f>IF('100 IS'!G27="","",((MID('100 IS'!G27,1,2))*60)+(MID('100 IS'!G27,4,2))+((MID('100 IS'!G27,7,2))*0.01))</f>
        <v/>
      </c>
      <c r="H27" s="17" t="str">
        <f>IF('100 IS'!H27="","",((MID('100 IS'!H27,1,2))*60)+(MID('100 IS'!H27,4,2))+((MID('100 IS'!H27,7,2))*0.01))</f>
        <v/>
      </c>
      <c r="I27" s="17" t="str">
        <f>IF('100 IS'!I27="","",((MID('100 IS'!I27,1,2))*60)+(MID('100 IS'!I27,4,2))+((MID('100 IS'!I27,7,2))*0.01))</f>
        <v/>
      </c>
      <c r="J27" s="17" t="str">
        <f>IF('100 IS'!J27="","",((MID('100 IS'!J27,1,2))*60)+(MID('100 IS'!J27,4,2))+((MID('100 IS'!J27,7,2))*0.01))</f>
        <v/>
      </c>
      <c r="K27" s="17" t="str">
        <f>IF('100 IS'!K27="","",((MID('100 IS'!K27,1,2))*60)+(MID('100 IS'!K27,4,2))+((MID('100 IS'!K27,7,2))*0.01))</f>
        <v/>
      </c>
      <c r="L27" s="17" t="str">
        <f>IF('100 IS'!L27="","",((MID('100 IS'!L27,1,2))*60)+(MID('100 IS'!L27,4,2))+((MID('100 IS'!L27,7,2))*0.01))</f>
        <v/>
      </c>
      <c r="M27" s="17" t="str">
        <f>IF('100 IS'!M27="","",((MID('100 IS'!M27,1,2))*60)+(MID('100 IS'!M27,4,2))+((MID('100 IS'!M27,7,2))*0.01))</f>
        <v/>
      </c>
      <c r="N27" s="17" t="str">
        <f>IF('100 IS'!N27="","",((MID('100 IS'!N27,1,2))*60)+(MID('100 IS'!N27,4,2))+((MID('100 IS'!N27,7,2))*0.01))</f>
        <v/>
      </c>
      <c r="O27" s="19" t="str">
        <f>IF('100 IS'!O27="","",((MID('100 IS'!O27,1,2))*60)+(MID('100 IS'!O27,4,2))+((MID('100 IS'!O27,7,2))*0.01))</f>
        <v/>
      </c>
    </row>
    <row r="28" spans="1:15" ht="18.75" customHeight="1" x14ac:dyDescent="0.25">
      <c r="A28" s="46" t="str">
        <f>IF(Nageur!A28="","",Nageur!A28)</f>
        <v/>
      </c>
      <c r="B28" s="80" t="str">
        <f>IF(Nageur!G28=1,'Temps de Qualifications'!$H$6,IF(Nageur!G28=2,'Temps de Qualifications'!$H$7,IF(Nageur!G28=3,'Temps de Qualifications'!$H$10,IF(Nageur!G28=4,'Temps de Qualifications'!$H$11,IF(Nageur!G28=5,'Temps de Qualifications'!$H$10,IF(Nageur!G28=6,'Temps de Qualifications'!$H$11,""))))))</f>
        <v/>
      </c>
      <c r="C28" s="80" t="str">
        <f ca="1">IF(Nageur!H28=1,'Temps de Qualifications'!$H$17,IF(Nageur!H28=2,'Temps de Qualifications'!$H$19,IF(Nageur!H28=3,'Temps de Qualifications'!$H$21,IF(Nageur!H28=4,'Temps de Qualifications'!$H$23,IF(Nageur!H28=5,'Temps de Qualifications'!$H$25,IF(Nageur!H28=6,'Temps de Qualifications'!$H$27,IF(Nageur!H28=7,'Temps de Qualifications'!$H$29,IF(Nageur!H28=8,'Temps de Qualifications'!$H$31,IF(Nageur!H28=9,'Temps de Qualifications'!$H$33,IF(Nageur!H28=10,'Temps de Qualifications'!$H$35,IF(Nageur!H28=11,'Temps de Qualifications'!$H$37,IF(Nageur!H28=12,'Temps de Qualifications'!$H$39,IF(Nageur!H28=13,'Temps de Qualifications'!$H$41,IF(Nageur!H28=14,'Temps de Qualifications'!$H$43,""))))))))))))))</f>
        <v/>
      </c>
      <c r="D28" s="17" t="str">
        <f>IF('100 IS'!D28="","",((MID('100 IS'!D28,1,2))*60)+(MID('100 IS'!D28,4,2))+((MID('100 IS'!D28,7,2))*0.01))</f>
        <v/>
      </c>
      <c r="E28" s="17" t="str">
        <f>IF('100 IS'!E28="","",((MID('100 IS'!E28,1,2))*60)+(MID('100 IS'!E28,4,2))+((MID('100 IS'!E28,7,2))*0.01))</f>
        <v/>
      </c>
      <c r="F28" s="17" t="str">
        <f>IF('100 IS'!F28="","",((MID('100 IS'!F28,1,2))*60)+(MID('100 IS'!F28,4,2))+((MID('100 IS'!F28,7,2))*0.01))</f>
        <v/>
      </c>
      <c r="G28" s="17" t="str">
        <f>IF('100 IS'!G28="","",((MID('100 IS'!G28,1,2))*60)+(MID('100 IS'!G28,4,2))+((MID('100 IS'!G28,7,2))*0.01))</f>
        <v/>
      </c>
      <c r="H28" s="17" t="str">
        <f>IF('100 IS'!H28="","",((MID('100 IS'!H28,1,2))*60)+(MID('100 IS'!H28,4,2))+((MID('100 IS'!H28,7,2))*0.01))</f>
        <v/>
      </c>
      <c r="I28" s="17" t="str">
        <f>IF('100 IS'!I28="","",((MID('100 IS'!I28,1,2))*60)+(MID('100 IS'!I28,4,2))+((MID('100 IS'!I28,7,2))*0.01))</f>
        <v/>
      </c>
      <c r="J28" s="17" t="str">
        <f>IF('100 IS'!J28="","",((MID('100 IS'!J28,1,2))*60)+(MID('100 IS'!J28,4,2))+((MID('100 IS'!J28,7,2))*0.01))</f>
        <v/>
      </c>
      <c r="K28" s="17" t="str">
        <f>IF('100 IS'!K28="","",((MID('100 IS'!K28,1,2))*60)+(MID('100 IS'!K28,4,2))+((MID('100 IS'!K28,7,2))*0.01))</f>
        <v/>
      </c>
      <c r="L28" s="17" t="str">
        <f>IF('100 IS'!L28="","",((MID('100 IS'!L28,1,2))*60)+(MID('100 IS'!L28,4,2))+((MID('100 IS'!L28,7,2))*0.01))</f>
        <v/>
      </c>
      <c r="M28" s="17" t="str">
        <f>IF('100 IS'!M28="","",((MID('100 IS'!M28,1,2))*60)+(MID('100 IS'!M28,4,2))+((MID('100 IS'!M28,7,2))*0.01))</f>
        <v/>
      </c>
      <c r="N28" s="17" t="str">
        <f>IF('100 IS'!N28="","",((MID('100 IS'!N28,1,2))*60)+(MID('100 IS'!N28,4,2))+((MID('100 IS'!N28,7,2))*0.01))</f>
        <v/>
      </c>
      <c r="O28" s="19" t="str">
        <f>IF('100 IS'!O28="","",((MID('100 IS'!O28,1,2))*60)+(MID('100 IS'!O28,4,2))+((MID('100 IS'!O28,7,2))*0.01))</f>
        <v/>
      </c>
    </row>
    <row r="29" spans="1:15" ht="18.75" customHeight="1" x14ac:dyDescent="0.25">
      <c r="A29" s="46" t="str">
        <f>IF(Nageur!A29="","",Nageur!A29)</f>
        <v/>
      </c>
      <c r="B29" s="80" t="str">
        <f>IF(Nageur!G29=1,'Temps de Qualifications'!$H$6,IF(Nageur!G29=2,'Temps de Qualifications'!$H$7,IF(Nageur!G29=3,'Temps de Qualifications'!$H$10,IF(Nageur!G29=4,'Temps de Qualifications'!$H$11,IF(Nageur!G29=5,'Temps de Qualifications'!$H$10,IF(Nageur!G29=6,'Temps de Qualifications'!$H$11,""))))))</f>
        <v/>
      </c>
      <c r="C29" s="80" t="str">
        <f ca="1">IF(Nageur!H29=1,'Temps de Qualifications'!$H$17,IF(Nageur!H29=2,'Temps de Qualifications'!$H$19,IF(Nageur!H29=3,'Temps de Qualifications'!$H$21,IF(Nageur!H29=4,'Temps de Qualifications'!$H$23,IF(Nageur!H29=5,'Temps de Qualifications'!$H$25,IF(Nageur!H29=6,'Temps de Qualifications'!$H$27,IF(Nageur!H29=7,'Temps de Qualifications'!$H$29,IF(Nageur!H29=8,'Temps de Qualifications'!$H$31,IF(Nageur!H29=9,'Temps de Qualifications'!$H$33,IF(Nageur!H29=10,'Temps de Qualifications'!$H$35,IF(Nageur!H29=11,'Temps de Qualifications'!$H$37,IF(Nageur!H29=12,'Temps de Qualifications'!$H$39,IF(Nageur!H29=13,'Temps de Qualifications'!$H$41,IF(Nageur!H29=14,'Temps de Qualifications'!$H$43,""))))))))))))))</f>
        <v/>
      </c>
      <c r="D29" s="17" t="str">
        <f>IF('100 IS'!D29="","",((MID('100 IS'!D29,1,2))*60)+(MID('100 IS'!D29,4,2))+((MID('100 IS'!D29,7,2))*0.01))</f>
        <v/>
      </c>
      <c r="E29" s="17" t="str">
        <f>IF('100 IS'!E29="","",((MID('100 IS'!E29,1,2))*60)+(MID('100 IS'!E29,4,2))+((MID('100 IS'!E29,7,2))*0.01))</f>
        <v/>
      </c>
      <c r="F29" s="17" t="str">
        <f>IF('100 IS'!F29="","",((MID('100 IS'!F29,1,2))*60)+(MID('100 IS'!F29,4,2))+((MID('100 IS'!F29,7,2))*0.01))</f>
        <v/>
      </c>
      <c r="G29" s="17" t="str">
        <f>IF('100 IS'!G29="","",((MID('100 IS'!G29,1,2))*60)+(MID('100 IS'!G29,4,2))+((MID('100 IS'!G29,7,2))*0.01))</f>
        <v/>
      </c>
      <c r="H29" s="17" t="str">
        <f>IF('100 IS'!H29="","",((MID('100 IS'!H29,1,2))*60)+(MID('100 IS'!H29,4,2))+((MID('100 IS'!H29,7,2))*0.01))</f>
        <v/>
      </c>
      <c r="I29" s="17" t="str">
        <f>IF('100 IS'!I29="","",((MID('100 IS'!I29,1,2))*60)+(MID('100 IS'!I29,4,2))+((MID('100 IS'!I29,7,2))*0.01))</f>
        <v/>
      </c>
      <c r="J29" s="17" t="str">
        <f>IF('100 IS'!J29="","",((MID('100 IS'!J29,1,2))*60)+(MID('100 IS'!J29,4,2))+((MID('100 IS'!J29,7,2))*0.01))</f>
        <v/>
      </c>
      <c r="K29" s="17" t="str">
        <f>IF('100 IS'!K29="","",((MID('100 IS'!K29,1,2))*60)+(MID('100 IS'!K29,4,2))+((MID('100 IS'!K29,7,2))*0.01))</f>
        <v/>
      </c>
      <c r="L29" s="17" t="str">
        <f>IF('100 IS'!L29="","",((MID('100 IS'!L29,1,2))*60)+(MID('100 IS'!L29,4,2))+((MID('100 IS'!L29,7,2))*0.01))</f>
        <v/>
      </c>
      <c r="M29" s="17" t="str">
        <f>IF('100 IS'!M29="","",((MID('100 IS'!M29,1,2))*60)+(MID('100 IS'!M29,4,2))+((MID('100 IS'!M29,7,2))*0.01))</f>
        <v/>
      </c>
      <c r="N29" s="17" t="str">
        <f>IF('100 IS'!N29="","",((MID('100 IS'!N29,1,2))*60)+(MID('100 IS'!N29,4,2))+((MID('100 IS'!N29,7,2))*0.01))</f>
        <v/>
      </c>
      <c r="O29" s="19" t="str">
        <f>IF('100 IS'!O29="","",((MID('100 IS'!O29,1,2))*60)+(MID('100 IS'!O29,4,2))+((MID('100 IS'!O29,7,2))*0.01))</f>
        <v/>
      </c>
    </row>
    <row r="30" spans="1:15" ht="18.75" customHeight="1" x14ac:dyDescent="0.25">
      <c r="A30" s="46" t="str">
        <f>IF(Nageur!A30="","",Nageur!A30)</f>
        <v/>
      </c>
      <c r="B30" s="80" t="str">
        <f>IF(Nageur!G30=1,'Temps de Qualifications'!$H$6,IF(Nageur!G30=2,'Temps de Qualifications'!$H$7,IF(Nageur!G30=3,'Temps de Qualifications'!$H$10,IF(Nageur!G30=4,'Temps de Qualifications'!$H$11,IF(Nageur!G30=5,'Temps de Qualifications'!$H$10,IF(Nageur!G30=6,'Temps de Qualifications'!$H$11,""))))))</f>
        <v/>
      </c>
      <c r="C30" s="80" t="str">
        <f ca="1">IF(Nageur!H30=1,'Temps de Qualifications'!$H$17,IF(Nageur!H30=2,'Temps de Qualifications'!$H$19,IF(Nageur!H30=3,'Temps de Qualifications'!$H$21,IF(Nageur!H30=4,'Temps de Qualifications'!$H$23,IF(Nageur!H30=5,'Temps de Qualifications'!$H$25,IF(Nageur!H30=6,'Temps de Qualifications'!$H$27,IF(Nageur!H30=7,'Temps de Qualifications'!$H$29,IF(Nageur!H30=8,'Temps de Qualifications'!$H$31,IF(Nageur!H30=9,'Temps de Qualifications'!$H$33,IF(Nageur!H30=10,'Temps de Qualifications'!$H$35,IF(Nageur!H30=11,'Temps de Qualifications'!$H$37,IF(Nageur!H30=12,'Temps de Qualifications'!$H$39,IF(Nageur!H30=13,'Temps de Qualifications'!$H$41,IF(Nageur!H30=14,'Temps de Qualifications'!$H$43,""))))))))))))))</f>
        <v/>
      </c>
      <c r="D30" s="17" t="str">
        <f>IF('100 IS'!D30="","",((MID('100 IS'!D30,1,2))*60)+(MID('100 IS'!D30,4,2))+((MID('100 IS'!D30,7,2))*0.01))</f>
        <v/>
      </c>
      <c r="E30" s="17" t="str">
        <f>IF('100 IS'!E30="","",((MID('100 IS'!E30,1,2))*60)+(MID('100 IS'!E30,4,2))+((MID('100 IS'!E30,7,2))*0.01))</f>
        <v/>
      </c>
      <c r="F30" s="17" t="str">
        <f>IF('100 IS'!F30="","",((MID('100 IS'!F30,1,2))*60)+(MID('100 IS'!F30,4,2))+((MID('100 IS'!F30,7,2))*0.01))</f>
        <v/>
      </c>
      <c r="G30" s="17" t="str">
        <f>IF('100 IS'!G30="","",((MID('100 IS'!G30,1,2))*60)+(MID('100 IS'!G30,4,2))+((MID('100 IS'!G30,7,2))*0.01))</f>
        <v/>
      </c>
      <c r="H30" s="17" t="str">
        <f>IF('100 IS'!H30="","",((MID('100 IS'!H30,1,2))*60)+(MID('100 IS'!H30,4,2))+((MID('100 IS'!H30,7,2))*0.01))</f>
        <v/>
      </c>
      <c r="I30" s="17" t="str">
        <f>IF('100 IS'!I30="","",((MID('100 IS'!I30,1,2))*60)+(MID('100 IS'!I30,4,2))+((MID('100 IS'!I30,7,2))*0.01))</f>
        <v/>
      </c>
      <c r="J30" s="17" t="str">
        <f>IF('100 IS'!J30="","",((MID('100 IS'!J30,1,2))*60)+(MID('100 IS'!J30,4,2))+((MID('100 IS'!J30,7,2))*0.01))</f>
        <v/>
      </c>
      <c r="K30" s="17" t="str">
        <f>IF('100 IS'!K30="","",((MID('100 IS'!K30,1,2))*60)+(MID('100 IS'!K30,4,2))+((MID('100 IS'!K30,7,2))*0.01))</f>
        <v/>
      </c>
      <c r="L30" s="17" t="str">
        <f>IF('100 IS'!L30="","",((MID('100 IS'!L30,1,2))*60)+(MID('100 IS'!L30,4,2))+((MID('100 IS'!L30,7,2))*0.01))</f>
        <v/>
      </c>
      <c r="M30" s="17" t="str">
        <f>IF('100 IS'!M30="","",((MID('100 IS'!M30,1,2))*60)+(MID('100 IS'!M30,4,2))+((MID('100 IS'!M30,7,2))*0.01))</f>
        <v/>
      </c>
      <c r="N30" s="17" t="str">
        <f>IF('100 IS'!N30="","",((MID('100 IS'!N30,1,2))*60)+(MID('100 IS'!N30,4,2))+((MID('100 IS'!N30,7,2))*0.01))</f>
        <v/>
      </c>
      <c r="O30" s="19" t="str">
        <f>IF('100 IS'!O30="","",((MID('100 IS'!O30,1,2))*60)+(MID('100 IS'!O30,4,2))+((MID('100 IS'!O30,7,2))*0.01))</f>
        <v/>
      </c>
    </row>
    <row r="31" spans="1:15" ht="18.75" customHeight="1" x14ac:dyDescent="0.25">
      <c r="A31" s="46" t="str">
        <f>IF(Nageur!A31="","",Nageur!A31)</f>
        <v/>
      </c>
      <c r="B31" s="80" t="str">
        <f>IF(Nageur!G31=1,'Temps de Qualifications'!$H$6,IF(Nageur!G31=2,'Temps de Qualifications'!$H$7,IF(Nageur!G31=3,'Temps de Qualifications'!$H$10,IF(Nageur!G31=4,'Temps de Qualifications'!$H$11,IF(Nageur!G31=5,'Temps de Qualifications'!$H$10,IF(Nageur!G31=6,'Temps de Qualifications'!$H$11,""))))))</f>
        <v/>
      </c>
      <c r="C31" s="80" t="str">
        <f ca="1">IF(Nageur!H31=1,'Temps de Qualifications'!$H$17,IF(Nageur!H31=2,'Temps de Qualifications'!$H$19,IF(Nageur!H31=3,'Temps de Qualifications'!$H$21,IF(Nageur!H31=4,'Temps de Qualifications'!$H$23,IF(Nageur!H31=5,'Temps de Qualifications'!$H$25,IF(Nageur!H31=6,'Temps de Qualifications'!$H$27,IF(Nageur!H31=7,'Temps de Qualifications'!$H$29,IF(Nageur!H31=8,'Temps de Qualifications'!$H$31,IF(Nageur!H31=9,'Temps de Qualifications'!$H$33,IF(Nageur!H31=10,'Temps de Qualifications'!$H$35,IF(Nageur!H31=11,'Temps de Qualifications'!$H$37,IF(Nageur!H31=12,'Temps de Qualifications'!$H$39,IF(Nageur!H31=13,'Temps de Qualifications'!$H$41,IF(Nageur!H31=14,'Temps de Qualifications'!$H$43,""))))))))))))))</f>
        <v/>
      </c>
      <c r="D31" s="17" t="str">
        <f>IF('100 IS'!D31="","",((MID('100 IS'!D31,1,2))*60)+(MID('100 IS'!D31,4,2))+((MID('100 IS'!D31,7,2))*0.01))</f>
        <v/>
      </c>
      <c r="E31" s="17" t="str">
        <f>IF('100 IS'!E31="","",((MID('100 IS'!E31,1,2))*60)+(MID('100 IS'!E31,4,2))+((MID('100 IS'!E31,7,2))*0.01))</f>
        <v/>
      </c>
      <c r="F31" s="17" t="str">
        <f>IF('100 IS'!F31="","",((MID('100 IS'!F31,1,2))*60)+(MID('100 IS'!F31,4,2))+((MID('100 IS'!F31,7,2))*0.01))</f>
        <v/>
      </c>
      <c r="G31" s="17" t="str">
        <f>IF('100 IS'!G31="","",((MID('100 IS'!G31,1,2))*60)+(MID('100 IS'!G31,4,2))+((MID('100 IS'!G31,7,2))*0.01))</f>
        <v/>
      </c>
      <c r="H31" s="17" t="str">
        <f>IF('100 IS'!H31="","",((MID('100 IS'!H31,1,2))*60)+(MID('100 IS'!H31,4,2))+((MID('100 IS'!H31,7,2))*0.01))</f>
        <v/>
      </c>
      <c r="I31" s="17" t="str">
        <f>IF('100 IS'!I31="","",((MID('100 IS'!I31,1,2))*60)+(MID('100 IS'!I31,4,2))+((MID('100 IS'!I31,7,2))*0.01))</f>
        <v/>
      </c>
      <c r="J31" s="17" t="str">
        <f>IF('100 IS'!J31="","",((MID('100 IS'!J31,1,2))*60)+(MID('100 IS'!J31,4,2))+((MID('100 IS'!J31,7,2))*0.01))</f>
        <v/>
      </c>
      <c r="K31" s="17" t="str">
        <f>IF('100 IS'!K31="","",((MID('100 IS'!K31,1,2))*60)+(MID('100 IS'!K31,4,2))+((MID('100 IS'!K31,7,2))*0.01))</f>
        <v/>
      </c>
      <c r="L31" s="17" t="str">
        <f>IF('100 IS'!L31="","",((MID('100 IS'!L31,1,2))*60)+(MID('100 IS'!L31,4,2))+((MID('100 IS'!L31,7,2))*0.01))</f>
        <v/>
      </c>
      <c r="M31" s="17" t="str">
        <f>IF('100 IS'!M31="","",((MID('100 IS'!M31,1,2))*60)+(MID('100 IS'!M31,4,2))+((MID('100 IS'!M31,7,2))*0.01))</f>
        <v/>
      </c>
      <c r="N31" s="17" t="str">
        <f>IF('100 IS'!N31="","",((MID('100 IS'!N31,1,2))*60)+(MID('100 IS'!N31,4,2))+((MID('100 IS'!N31,7,2))*0.01))</f>
        <v/>
      </c>
      <c r="O31" s="19" t="str">
        <f>IF('100 IS'!O31="","",((MID('100 IS'!O31,1,2))*60)+(MID('100 IS'!O31,4,2))+((MID('100 IS'!O31,7,2))*0.01))</f>
        <v/>
      </c>
    </row>
    <row r="32" spans="1:15" ht="18.75" customHeight="1" x14ac:dyDescent="0.25">
      <c r="A32" s="46" t="str">
        <f>IF(Nageur!A32="","",Nageur!A32)</f>
        <v/>
      </c>
      <c r="B32" s="80" t="str">
        <f>IF(Nageur!G32=1,'Temps de Qualifications'!$H$6,IF(Nageur!G32=2,'Temps de Qualifications'!$H$7,IF(Nageur!G32=3,'Temps de Qualifications'!$H$10,IF(Nageur!G32=4,'Temps de Qualifications'!$H$11,IF(Nageur!G32=5,'Temps de Qualifications'!$H$10,IF(Nageur!G32=6,'Temps de Qualifications'!$H$11,""))))))</f>
        <v/>
      </c>
      <c r="C32" s="80" t="str">
        <f ca="1">IF(Nageur!H32=1,'Temps de Qualifications'!$H$17,IF(Nageur!H32=2,'Temps de Qualifications'!$H$19,IF(Nageur!H32=3,'Temps de Qualifications'!$H$21,IF(Nageur!H32=4,'Temps de Qualifications'!$H$23,IF(Nageur!H32=5,'Temps de Qualifications'!$H$25,IF(Nageur!H32=6,'Temps de Qualifications'!$H$27,IF(Nageur!H32=7,'Temps de Qualifications'!$H$29,IF(Nageur!H32=8,'Temps de Qualifications'!$H$31,IF(Nageur!H32=9,'Temps de Qualifications'!$H$33,IF(Nageur!H32=10,'Temps de Qualifications'!$H$35,IF(Nageur!H32=11,'Temps de Qualifications'!$H$37,IF(Nageur!H32=12,'Temps de Qualifications'!$H$39,IF(Nageur!H32=13,'Temps de Qualifications'!$H$41,IF(Nageur!H32=14,'Temps de Qualifications'!$H$43,""))))))))))))))</f>
        <v/>
      </c>
      <c r="D32" s="17" t="str">
        <f>IF('100 IS'!D32="","",((MID('100 IS'!D32,1,2))*60)+(MID('100 IS'!D32,4,2))+((MID('100 IS'!D32,7,2))*0.01))</f>
        <v/>
      </c>
      <c r="E32" s="17" t="str">
        <f>IF('100 IS'!E32="","",((MID('100 IS'!E32,1,2))*60)+(MID('100 IS'!E32,4,2))+((MID('100 IS'!E32,7,2))*0.01))</f>
        <v/>
      </c>
      <c r="F32" s="17" t="str">
        <f>IF('100 IS'!F32="","",((MID('100 IS'!F32,1,2))*60)+(MID('100 IS'!F32,4,2))+((MID('100 IS'!F32,7,2))*0.01))</f>
        <v/>
      </c>
      <c r="G32" s="17" t="str">
        <f>IF('100 IS'!G32="","",((MID('100 IS'!G32,1,2))*60)+(MID('100 IS'!G32,4,2))+((MID('100 IS'!G32,7,2))*0.01))</f>
        <v/>
      </c>
      <c r="H32" s="17" t="str">
        <f>IF('100 IS'!H32="","",((MID('100 IS'!H32,1,2))*60)+(MID('100 IS'!H32,4,2))+((MID('100 IS'!H32,7,2))*0.01))</f>
        <v/>
      </c>
      <c r="I32" s="17" t="str">
        <f>IF('100 IS'!I32="","",((MID('100 IS'!I32,1,2))*60)+(MID('100 IS'!I32,4,2))+((MID('100 IS'!I32,7,2))*0.01))</f>
        <v/>
      </c>
      <c r="J32" s="17" t="str">
        <f>IF('100 IS'!J32="","",((MID('100 IS'!J32,1,2))*60)+(MID('100 IS'!J32,4,2))+((MID('100 IS'!J32,7,2))*0.01))</f>
        <v/>
      </c>
      <c r="K32" s="17" t="str">
        <f>IF('100 IS'!K32="","",((MID('100 IS'!K32,1,2))*60)+(MID('100 IS'!K32,4,2))+((MID('100 IS'!K32,7,2))*0.01))</f>
        <v/>
      </c>
      <c r="L32" s="17" t="str">
        <f>IF('100 IS'!L32="","",((MID('100 IS'!L32,1,2))*60)+(MID('100 IS'!L32,4,2))+((MID('100 IS'!L32,7,2))*0.01))</f>
        <v/>
      </c>
      <c r="M32" s="17" t="str">
        <f>IF('100 IS'!M32="","",((MID('100 IS'!M32,1,2))*60)+(MID('100 IS'!M32,4,2))+((MID('100 IS'!M32,7,2))*0.01))</f>
        <v/>
      </c>
      <c r="N32" s="17" t="str">
        <f>IF('100 IS'!N32="","",((MID('100 IS'!N32,1,2))*60)+(MID('100 IS'!N32,4,2))+((MID('100 IS'!N32,7,2))*0.01))</f>
        <v/>
      </c>
      <c r="O32" s="19" t="str">
        <f>IF('100 IS'!O32="","",((MID('100 IS'!O32,1,2))*60)+(MID('100 IS'!O32,4,2))+((MID('100 IS'!O32,7,2))*0.01))</f>
        <v/>
      </c>
    </row>
    <row r="33" spans="1:15" ht="18.75" customHeight="1" x14ac:dyDescent="0.25">
      <c r="A33" s="46" t="str">
        <f>IF(Nageur!A33="","",Nageur!A33)</f>
        <v/>
      </c>
      <c r="B33" s="80" t="str">
        <f>IF(Nageur!G33=1,'Temps de Qualifications'!$H$6,IF(Nageur!G33=2,'Temps de Qualifications'!$H$7,IF(Nageur!G33=3,'Temps de Qualifications'!$H$10,IF(Nageur!G33=4,'Temps de Qualifications'!$H$11,IF(Nageur!G33=5,'Temps de Qualifications'!$H$10,IF(Nageur!G33=6,'Temps de Qualifications'!$H$11,""))))))</f>
        <v/>
      </c>
      <c r="C33" s="80" t="str">
        <f ca="1">IF(Nageur!H33=1,'Temps de Qualifications'!$H$17,IF(Nageur!H33=2,'Temps de Qualifications'!$H$19,IF(Nageur!H33=3,'Temps de Qualifications'!$H$21,IF(Nageur!H33=4,'Temps de Qualifications'!$H$23,IF(Nageur!H33=5,'Temps de Qualifications'!$H$25,IF(Nageur!H33=6,'Temps de Qualifications'!$H$27,IF(Nageur!H33=7,'Temps de Qualifications'!$H$29,IF(Nageur!H33=8,'Temps de Qualifications'!$H$31,IF(Nageur!H33=9,'Temps de Qualifications'!$H$33,IF(Nageur!H33=10,'Temps de Qualifications'!$H$35,IF(Nageur!H33=11,'Temps de Qualifications'!$H$37,IF(Nageur!H33=12,'Temps de Qualifications'!$H$39,IF(Nageur!H33=13,'Temps de Qualifications'!$H$41,IF(Nageur!H33=14,'Temps de Qualifications'!$H$43,""))))))))))))))</f>
        <v/>
      </c>
      <c r="D33" s="17" t="str">
        <f>IF('100 IS'!D33="","",((MID('100 IS'!D33,1,2))*60)+(MID('100 IS'!D33,4,2))+((MID('100 IS'!D33,7,2))*0.01))</f>
        <v/>
      </c>
      <c r="E33" s="17" t="str">
        <f>IF('100 IS'!E33="","",((MID('100 IS'!E33,1,2))*60)+(MID('100 IS'!E33,4,2))+((MID('100 IS'!E33,7,2))*0.01))</f>
        <v/>
      </c>
      <c r="F33" s="17" t="str">
        <f>IF('100 IS'!F33="","",((MID('100 IS'!F33,1,2))*60)+(MID('100 IS'!F33,4,2))+((MID('100 IS'!F33,7,2))*0.01))</f>
        <v/>
      </c>
      <c r="G33" s="17" t="str">
        <f>IF('100 IS'!G33="","",((MID('100 IS'!G33,1,2))*60)+(MID('100 IS'!G33,4,2))+((MID('100 IS'!G33,7,2))*0.01))</f>
        <v/>
      </c>
      <c r="H33" s="17" t="str">
        <f>IF('100 IS'!H33="","",((MID('100 IS'!H33,1,2))*60)+(MID('100 IS'!H33,4,2))+((MID('100 IS'!H33,7,2))*0.01))</f>
        <v/>
      </c>
      <c r="I33" s="17" t="str">
        <f>IF('100 IS'!I33="","",((MID('100 IS'!I33,1,2))*60)+(MID('100 IS'!I33,4,2))+((MID('100 IS'!I33,7,2))*0.01))</f>
        <v/>
      </c>
      <c r="J33" s="17" t="str">
        <f>IF('100 IS'!J33="","",((MID('100 IS'!J33,1,2))*60)+(MID('100 IS'!J33,4,2))+((MID('100 IS'!J33,7,2))*0.01))</f>
        <v/>
      </c>
      <c r="K33" s="17" t="str">
        <f>IF('100 IS'!K33="","",((MID('100 IS'!K33,1,2))*60)+(MID('100 IS'!K33,4,2))+((MID('100 IS'!K33,7,2))*0.01))</f>
        <v/>
      </c>
      <c r="L33" s="17" t="str">
        <f>IF('100 IS'!L33="","",((MID('100 IS'!L33,1,2))*60)+(MID('100 IS'!L33,4,2))+((MID('100 IS'!L33,7,2))*0.01))</f>
        <v/>
      </c>
      <c r="M33" s="17" t="str">
        <f>IF('100 IS'!M33="","",((MID('100 IS'!M33,1,2))*60)+(MID('100 IS'!M33,4,2))+((MID('100 IS'!M33,7,2))*0.01))</f>
        <v/>
      </c>
      <c r="N33" s="17" t="str">
        <f>IF('100 IS'!N33="","",((MID('100 IS'!N33,1,2))*60)+(MID('100 IS'!N33,4,2))+((MID('100 IS'!N33,7,2))*0.01))</f>
        <v/>
      </c>
      <c r="O33" s="19" t="str">
        <f>IF('100 IS'!O33="","",((MID('100 IS'!O33,1,2))*60)+(MID('100 IS'!O33,4,2))+((MID('100 IS'!O33,7,2))*0.01))</f>
        <v/>
      </c>
    </row>
    <row r="34" spans="1:15" ht="18.75" customHeight="1" thickBot="1" x14ac:dyDescent="0.3">
      <c r="A34" s="47" t="str">
        <f>IF(Nageur!A34="","",Nageur!A34)</f>
        <v/>
      </c>
      <c r="B34" s="81" t="str">
        <f>IF(Nageur!G34=1,'Temps de Qualifications'!$H$6,IF(Nageur!G34=2,'Temps de Qualifications'!$H$7,IF(Nageur!G34=3,'Temps de Qualifications'!$H$10,IF(Nageur!G34=4,'Temps de Qualifications'!$H$11,IF(Nageur!G34=5,'Temps de Qualifications'!$H$10,IF(Nageur!G34=6,'Temps de Qualifications'!$H$11,""))))))</f>
        <v/>
      </c>
      <c r="C34" s="81" t="str">
        <f ca="1">IF(Nageur!H34=1,'Temps de Qualifications'!$H$17,IF(Nageur!H34=2,'Temps de Qualifications'!$H$19,IF(Nageur!H34=3,'Temps de Qualifications'!$H$21,IF(Nageur!H34=4,'Temps de Qualifications'!$H$23,IF(Nageur!H34=5,'Temps de Qualifications'!$H$25,IF(Nageur!H34=6,'Temps de Qualifications'!$H$27,IF(Nageur!H34=7,'Temps de Qualifications'!$H$29,IF(Nageur!H34=8,'Temps de Qualifications'!$H$31,IF(Nageur!H34=9,'Temps de Qualifications'!$H$33,IF(Nageur!H34=10,'Temps de Qualifications'!$H$35,IF(Nageur!H34=11,'Temps de Qualifications'!$H$37,IF(Nageur!H34=12,'Temps de Qualifications'!$H$39,IF(Nageur!H34=13,'Temps de Qualifications'!$H$41,IF(Nageur!H34=14,'Temps de Qualifications'!$H$43,""))))))))))))))</f>
        <v/>
      </c>
      <c r="D34" s="27" t="str">
        <f>IF('100 IS'!D34="","",((MID('100 IS'!D34,1,2))*60)+(MID('100 IS'!D34,4,2))+((MID('100 IS'!D34,7,2))*0.01))</f>
        <v/>
      </c>
      <c r="E34" s="27" t="str">
        <f>IF('100 IS'!E34="","",((MID('100 IS'!E34,1,2))*60)+(MID('100 IS'!E34,4,2))+((MID('100 IS'!E34,7,2))*0.01))</f>
        <v/>
      </c>
      <c r="F34" s="27" t="str">
        <f>IF('100 IS'!F34="","",((MID('100 IS'!F34,1,2))*60)+(MID('100 IS'!F34,4,2))+((MID('100 IS'!F34,7,2))*0.01))</f>
        <v/>
      </c>
      <c r="G34" s="27" t="str">
        <f>IF('100 IS'!G34="","",((MID('100 IS'!G34,1,2))*60)+(MID('100 IS'!G34,4,2))+((MID('100 IS'!G34,7,2))*0.01))</f>
        <v/>
      </c>
      <c r="H34" s="27" t="str">
        <f>IF('100 IS'!H34="","",((MID('100 IS'!H34,1,2))*60)+(MID('100 IS'!H34,4,2))+((MID('100 IS'!H34,7,2))*0.01))</f>
        <v/>
      </c>
      <c r="I34" s="27" t="str">
        <f>IF('100 IS'!I34="","",((MID('100 IS'!I34,1,2))*60)+(MID('100 IS'!I34,4,2))+((MID('100 IS'!I34,7,2))*0.01))</f>
        <v/>
      </c>
      <c r="J34" s="27" t="str">
        <f>IF('100 IS'!J34="","",((MID('100 IS'!J34,1,2))*60)+(MID('100 IS'!J34,4,2))+((MID('100 IS'!J34,7,2))*0.01))</f>
        <v/>
      </c>
      <c r="K34" s="27" t="str">
        <f>IF('100 IS'!K34="","",((MID('100 IS'!K34,1,2))*60)+(MID('100 IS'!K34,4,2))+((MID('100 IS'!K34,7,2))*0.01))</f>
        <v/>
      </c>
      <c r="L34" s="27" t="str">
        <f>IF('100 IS'!L34="","",((MID('100 IS'!L34,1,2))*60)+(MID('100 IS'!L34,4,2))+((MID('100 IS'!L34,7,2))*0.01))</f>
        <v/>
      </c>
      <c r="M34" s="27" t="str">
        <f>IF('100 IS'!M34="","",((MID('100 IS'!M34,1,2))*60)+(MID('100 IS'!M34,4,2))+((MID('100 IS'!M34,7,2))*0.01))</f>
        <v/>
      </c>
      <c r="N34" s="27" t="str">
        <f>IF('100 IS'!N34="","",((MID('100 IS'!N34,1,2))*60)+(MID('100 IS'!N34,4,2))+((MID('100 IS'!N34,7,2))*0.01))</f>
        <v/>
      </c>
      <c r="O34" s="28" t="str">
        <f>IF('100 IS'!O34="","",((MID('100 IS'!O34,1,2))*60)+(MID('100 IS'!O34,4,2))+((MID('100 IS'!O34,7,2))*0.01))</f>
        <v/>
      </c>
    </row>
    <row r="36" spans="1:15" ht="18.75" customHeight="1" x14ac:dyDescent="0.25">
      <c r="D36" s="2"/>
      <c r="E36" s="2"/>
    </row>
  </sheetData>
  <sheetProtection password="CF5D" sheet="1" objects="1" scenarios="1" selectLockedCells="1"/>
  <mergeCells count="16">
    <mergeCell ref="A1:O1"/>
    <mergeCell ref="A2:A4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B2:B4"/>
    <mergeCell ref="C2:C4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O36"/>
  <sheetViews>
    <sheetView showGridLines="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D5" sqref="D5"/>
    </sheetView>
  </sheetViews>
  <sheetFormatPr baseColWidth="10" defaultColWidth="12.140625" defaultRowHeight="18.75" customHeight="1" x14ac:dyDescent="0.25"/>
  <cols>
    <col min="1" max="1" width="28.5703125" style="3" customWidth="1"/>
    <col min="2" max="3" width="12.140625" style="3" customWidth="1"/>
    <col min="4" max="16384" width="12.140625" style="3"/>
  </cols>
  <sheetData>
    <row r="1" spans="1:15" ht="18.75" customHeight="1" thickBot="1" x14ac:dyDescent="0.3">
      <c r="A1" s="157" t="s">
        <v>45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</row>
    <row r="2" spans="1:15" ht="18.75" customHeight="1" x14ac:dyDescent="0.25">
      <c r="A2" s="174" t="s">
        <v>1</v>
      </c>
      <c r="B2" s="171" t="s">
        <v>327</v>
      </c>
      <c r="C2" s="171" t="s">
        <v>328</v>
      </c>
      <c r="D2" s="204" t="s">
        <v>32</v>
      </c>
      <c r="E2" s="209" t="s">
        <v>275</v>
      </c>
      <c r="F2" s="209"/>
      <c r="G2" s="209"/>
      <c r="H2" s="209"/>
      <c r="I2" s="209"/>
      <c r="J2" s="209"/>
      <c r="K2" s="209"/>
      <c r="L2" s="209"/>
      <c r="M2" s="209"/>
      <c r="N2" s="209"/>
      <c r="O2" s="211"/>
    </row>
    <row r="3" spans="1:15" ht="18.75" customHeight="1" x14ac:dyDescent="0.25">
      <c r="A3" s="200"/>
      <c r="B3" s="201"/>
      <c r="C3" s="201"/>
      <c r="D3" s="205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2"/>
    </row>
    <row r="4" spans="1:15" ht="18.75" customHeight="1" thickBot="1" x14ac:dyDescent="0.3">
      <c r="A4" s="175"/>
      <c r="B4" s="172"/>
      <c r="C4" s="172"/>
      <c r="D4" s="66" t="s">
        <v>302</v>
      </c>
      <c r="E4" s="66">
        <v>41980</v>
      </c>
      <c r="F4" s="66"/>
      <c r="G4" s="66"/>
      <c r="H4" s="66"/>
      <c r="I4" s="66"/>
      <c r="J4" s="66"/>
      <c r="K4" s="66"/>
      <c r="L4" s="66"/>
      <c r="M4" s="66"/>
      <c r="N4" s="66"/>
      <c r="O4" s="75"/>
    </row>
    <row r="5" spans="1:15" ht="18.75" customHeight="1" x14ac:dyDescent="0.25">
      <c r="A5" s="45" t="str">
        <f>IF(Nageur!A5="","",Nageur!A5)</f>
        <v>ANQUETIL Noa</v>
      </c>
      <c r="B5" s="79" t="str">
        <f ca="1">IF(Nageur!G5=1,'Temps de Qualifications'!$I$5,IF(Nageur!G5=2,'Temps de Qualifications'!$I$8,IF(Nageur!G5=3,'Temps de Qualifications'!$I$9,IF(Nageur!G5=4,'Temps de Qualifications'!$I$12,IF(Nageur!G5=5,'Temps de Qualifications'!$I$9,IF(Nageur!G5=6,'Temps de Qualifications'!$I$12,""))))))</f>
        <v>02'02"09</v>
      </c>
      <c r="C5" s="79" t="str">
        <f ca="1">IF(Nageur!H5=1,'Temps de Qualifications'!$I$16,IF(Nageur!H5=2,'Temps de Qualifications'!$I$18,IF(Nageur!H5=3,'Temps de Qualifications'!$I$20,IF(Nageur!H5=4,'Temps de Qualifications'!$I$22,IF(Nageur!H5=5,'Temps de Qualifications'!$I$24,IF(Nageur!H5=6,'Temps de Qualifications'!$I$26,IF(Nageur!H5=7,'Temps de Qualifications'!$I$28,IF(Nageur!H5=8,'Temps de Qualifications'!$I$30,IF(Nageur!H5=9,'Temps de Qualifications'!$I$32,IF(Nageur!H5=10,'Temps de Qualifications'!$I34,IF(Nageur!H5=11,'Temps de Qualifications'!$I$36,IF(Nageur!H5=12,'Temps de Qualifications'!$I$38,IF(Nageur!H5=13,'Temps de Qualifications'!$I$40,IF(Nageur!H5=14,'Temps de Qualifications'!$I$42,""))))))))))))))</f>
        <v>02'51"17</v>
      </c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54"/>
    </row>
    <row r="6" spans="1:15" ht="18.75" customHeight="1" x14ac:dyDescent="0.25">
      <c r="A6" s="46" t="str">
        <f>IF(Nageur!A6="","",Nageur!A6)</f>
        <v>HAMELIN Bertrand</v>
      </c>
      <c r="B6" s="80" t="str">
        <f ca="1">IF(Nageur!G6=1,'Temps de Qualifications'!$I$5,IF(Nageur!G6=2,'Temps de Qualifications'!$I$8,IF(Nageur!G6=3,'Temps de Qualifications'!$I$9,IF(Nageur!G6=4,'Temps de Qualifications'!$I$12,IF(Nageur!G6=5,'Temps de Qualifications'!$I$9,IF(Nageur!G6=6,'Temps de Qualifications'!$I$12,""))))))</f>
        <v>01'49"53</v>
      </c>
      <c r="C6" s="80" t="str">
        <f ca="1">IF(Nageur!H6=1,'Temps de Qualifications'!$I$16,IF(Nageur!H6=2,'Temps de Qualifications'!$I$18,IF(Nageur!H6=3,'Temps de Qualifications'!$I$20,IF(Nageur!H6=4,'Temps de Qualifications'!$I$22,IF(Nageur!H6=5,'Temps de Qualifications'!$I$24,IF(Nageur!H6=6,'Temps de Qualifications'!$I$26,IF(Nageur!H6=7,'Temps de Qualifications'!$I$28,IF(Nageur!H6=8,'Temps de Qualifications'!$I$30,IF(Nageur!H6=9,'Temps de Qualifications'!$I$32,IF(Nageur!H6=10,'Temps de Qualifications'!$I35,IF(Nageur!H6=11,'Temps de Qualifications'!$I$36,IF(Nageur!H6=12,'Temps de Qualifications'!$I$38,IF(Nageur!H6=13,'Temps de Qualifications'!$I$40,IF(Nageur!H6=14,'Temps de Qualifications'!$I$42,""))))))))))))))</f>
        <v>02'19"11</v>
      </c>
      <c r="D6" s="32" t="s">
        <v>224</v>
      </c>
      <c r="E6" s="32"/>
      <c r="F6" s="32"/>
      <c r="G6" s="32"/>
      <c r="H6" s="32"/>
      <c r="I6" s="32"/>
      <c r="J6" s="32"/>
      <c r="K6" s="32"/>
      <c r="L6" s="32"/>
      <c r="M6" s="32"/>
      <c r="N6" s="32"/>
      <c r="O6" s="55"/>
    </row>
    <row r="7" spans="1:15" ht="18.75" customHeight="1" x14ac:dyDescent="0.25">
      <c r="A7" s="46" t="str">
        <f>IF(Nageur!A7="","",Nageur!A7)</f>
        <v>HAMELIN Marina</v>
      </c>
      <c r="B7" s="80" t="str">
        <f ca="1">IF(Nageur!G7=1,'Temps de Qualifications'!$I$5,IF(Nageur!G7=2,'Temps de Qualifications'!$I$8,IF(Nageur!G7=3,'Temps de Qualifications'!$I$9,IF(Nageur!G7=4,'Temps de Qualifications'!$I$12,IF(Nageur!G7=5,'Temps de Qualifications'!$I$9,IF(Nageur!G7=6,'Temps de Qualifications'!$I$12,""))))))</f>
        <v>02'14"72</v>
      </c>
      <c r="C7" s="80" t="str">
        <f ca="1">IF(Nageur!H7=1,'Temps de Qualifications'!$I$16,IF(Nageur!H7=2,'Temps de Qualifications'!$I$18,IF(Nageur!H7=3,'Temps de Qualifications'!$I$20,IF(Nageur!H7=4,'Temps de Qualifications'!$I$22,IF(Nageur!H7=5,'Temps de Qualifications'!$I$24,IF(Nageur!H7=6,'Temps de Qualifications'!$I$26,IF(Nageur!H7=7,'Temps de Qualifications'!$I$28,IF(Nageur!H7=8,'Temps de Qualifications'!$I$30,IF(Nageur!H7=9,'Temps de Qualifications'!$I$32,IF(Nageur!H7=10,'Temps de Qualifications'!$I36,IF(Nageur!H7=11,'Temps de Qualifications'!$I$36,IF(Nageur!H7=12,'Temps de Qualifications'!$I$38,IF(Nageur!H7=13,'Temps de Qualifications'!$I$40,IF(Nageur!H7=14,'Temps de Qualifications'!$I$42,""))))))))))))))</f>
        <v>02'43"52</v>
      </c>
      <c r="D7" s="32" t="s">
        <v>231</v>
      </c>
      <c r="E7" s="32" t="s">
        <v>288</v>
      </c>
      <c r="F7" s="32"/>
      <c r="G7" s="32"/>
      <c r="H7" s="32"/>
      <c r="I7" s="32"/>
      <c r="J7" s="32"/>
      <c r="K7" s="32"/>
      <c r="L7" s="32"/>
      <c r="M7" s="32"/>
      <c r="N7" s="32"/>
      <c r="O7" s="55"/>
    </row>
    <row r="8" spans="1:15" ht="18.75" customHeight="1" x14ac:dyDescent="0.25">
      <c r="A8" s="46" t="str">
        <f>IF(Nageur!A8="","",Nageur!A8)</f>
        <v>LE PELLETIER Pablo</v>
      </c>
      <c r="B8" s="80" t="str">
        <f ca="1">IF(Nageur!G8=1,'Temps de Qualifications'!$I$5,IF(Nageur!G8=2,'Temps de Qualifications'!$I$8,IF(Nageur!G8=3,'Temps de Qualifications'!$I$9,IF(Nageur!G8=4,'Temps de Qualifications'!$I$12,IF(Nageur!G8=5,'Temps de Qualifications'!$I$9,IF(Nageur!G8=6,'Temps de Qualifications'!$I$12,""))))))</f>
        <v>02'02"09</v>
      </c>
      <c r="C8" s="80" t="str">
        <f ca="1">IF(Nageur!H8=1,'Temps de Qualifications'!$I$16,IF(Nageur!H8=2,'Temps de Qualifications'!$I$18,IF(Nageur!H8=3,'Temps de Qualifications'!$I$20,IF(Nageur!H8=4,'Temps de Qualifications'!$I$22,IF(Nageur!H8=5,'Temps de Qualifications'!$I$24,IF(Nageur!H8=6,'Temps de Qualifications'!$I$26,IF(Nageur!H8=7,'Temps de Qualifications'!$I$28,IF(Nageur!H8=8,'Temps de Qualifications'!$I$30,IF(Nageur!H8=9,'Temps de Qualifications'!$I$32,IF(Nageur!H8=10,'Temps de Qualifications'!$I37,IF(Nageur!H8=11,'Temps de Qualifications'!$I$36,IF(Nageur!H8=12,'Temps de Qualifications'!$I$38,IF(Nageur!H8=13,'Temps de Qualifications'!$I$40,IF(Nageur!H8=14,'Temps de Qualifications'!$I$42,""))))))))))))))</f>
        <v>02'51"17</v>
      </c>
      <c r="D8" s="32" t="s">
        <v>237</v>
      </c>
      <c r="E8" s="32"/>
      <c r="F8" s="32"/>
      <c r="G8" s="32"/>
      <c r="H8" s="32"/>
      <c r="I8" s="32"/>
      <c r="J8" s="32"/>
      <c r="K8" s="32"/>
      <c r="L8" s="32"/>
      <c r="M8" s="32"/>
      <c r="N8" s="32"/>
      <c r="O8" s="55"/>
    </row>
    <row r="9" spans="1:15" ht="18.75" customHeight="1" x14ac:dyDescent="0.25">
      <c r="A9" s="46" t="str">
        <f>IF(Nageur!A9="","",Nageur!A9)</f>
        <v>LESOIF Lisa</v>
      </c>
      <c r="B9" s="80" t="str">
        <f ca="1">IF(Nageur!G9=1,'Temps de Qualifications'!$I$5,IF(Nageur!G9=2,'Temps de Qualifications'!$I$8,IF(Nageur!G9=3,'Temps de Qualifications'!$I$9,IF(Nageur!G9=4,'Temps de Qualifications'!$I$12,IF(Nageur!G9=5,'Temps de Qualifications'!$I$9,IF(Nageur!G9=6,'Temps de Qualifications'!$I$12,""))))))</f>
        <v>02'14"72</v>
      </c>
      <c r="C9" s="80" t="str">
        <f ca="1">IF(Nageur!H9=1,'Temps de Qualifications'!$I$16,IF(Nageur!H9=2,'Temps de Qualifications'!$I$18,IF(Nageur!H9=3,'Temps de Qualifications'!$I$20,IF(Nageur!H9=4,'Temps de Qualifications'!$I$22,IF(Nageur!H9=5,'Temps de Qualifications'!$I$24,IF(Nageur!H9=6,'Temps de Qualifications'!$I$26,IF(Nageur!H9=7,'Temps de Qualifications'!$I$28,IF(Nageur!H9=8,'Temps de Qualifications'!$I$30,IF(Nageur!H9=9,'Temps de Qualifications'!$I$32,IF(Nageur!H9=10,'Temps de Qualifications'!$I38,IF(Nageur!H9=11,'Temps de Qualifications'!$I$36,IF(Nageur!H9=12,'Temps de Qualifications'!$I$38,IF(Nageur!H9=13,'Temps de Qualifications'!$I$40,IF(Nageur!H9=14,'Temps de Qualifications'!$I$42,""))))))))))))))</f>
        <v>03'08"09</v>
      </c>
      <c r="D9" s="32" t="s">
        <v>243</v>
      </c>
      <c r="E9" s="32"/>
      <c r="F9" s="32"/>
      <c r="G9" s="32"/>
      <c r="H9" s="32"/>
      <c r="I9" s="32"/>
      <c r="J9" s="32"/>
      <c r="K9" s="32"/>
      <c r="L9" s="32"/>
      <c r="M9" s="32"/>
      <c r="N9" s="32"/>
      <c r="O9" s="55"/>
    </row>
    <row r="10" spans="1:15" ht="18.75" customHeight="1" x14ac:dyDescent="0.25">
      <c r="A10" s="46" t="str">
        <f>IF(Nageur!A10="","",Nageur!A10)</f>
        <v>RENOUF Valérie</v>
      </c>
      <c r="B10" s="80" t="str">
        <f ca="1">IF(Nageur!G10=1,'Temps de Qualifications'!$I$5,IF(Nageur!G10=2,'Temps de Qualifications'!$I$8,IF(Nageur!G10=3,'Temps de Qualifications'!$I$9,IF(Nageur!G10=4,'Temps de Qualifications'!$I$12,IF(Nageur!G10=5,'Temps de Qualifications'!$I$9,IF(Nageur!G10=6,'Temps de Qualifications'!$I$12,""))))))</f>
        <v>02'04"02</v>
      </c>
      <c r="C10" s="80" t="str">
        <f ca="1">IF(Nageur!H10=1,'Temps de Qualifications'!$I$16,IF(Nageur!H10=2,'Temps de Qualifications'!$I$18,IF(Nageur!H10=3,'Temps de Qualifications'!$I$20,IF(Nageur!H10=4,'Temps de Qualifications'!$I$22,IF(Nageur!H10=5,'Temps de Qualifications'!$I$24,IF(Nageur!H10=6,'Temps de Qualifications'!$I$26,IF(Nageur!H10=7,'Temps de Qualifications'!$I$28,IF(Nageur!H10=8,'Temps de Qualifications'!$I$30,IF(Nageur!H10=9,'Temps de Qualifications'!$I$32,IF(Nageur!H10=10,'Temps de Qualifications'!$I39,IF(Nageur!H10=11,'Temps de Qualifications'!$I$36,IF(Nageur!H10=12,'Temps de Qualifications'!$I$38,IF(Nageur!H10=13,'Temps de Qualifications'!$I$40,IF(Nageur!H10=14,'Temps de Qualifications'!$I$42,""))))))))))))))</f>
        <v>02'32"86</v>
      </c>
      <c r="D10" s="32" t="s">
        <v>249</v>
      </c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55"/>
    </row>
    <row r="11" spans="1:15" ht="18.75" customHeight="1" x14ac:dyDescent="0.25">
      <c r="A11" s="46" t="str">
        <f>IF(Nageur!A11="","",Nageur!A11)</f>
        <v>TESSON Benjamin</v>
      </c>
      <c r="B11" s="80" t="str">
        <f ca="1">IF(Nageur!G11=1,'Temps de Qualifications'!$I$5,IF(Nageur!G11=2,'Temps de Qualifications'!$I$8,IF(Nageur!G11=3,'Temps de Qualifications'!$I$9,IF(Nageur!G11=4,'Temps de Qualifications'!$I$12,IF(Nageur!G11=5,'Temps de Qualifications'!$I$9,IF(Nageur!G11=6,'Temps de Qualifications'!$I$12,""))))))</f>
        <v>01'49"53</v>
      </c>
      <c r="C11" s="80" t="str">
        <f ca="1">IF(Nageur!H11=1,'Temps de Qualifications'!$I$16,IF(Nageur!H11=2,'Temps de Qualifications'!$I$18,IF(Nageur!H11=3,'Temps de Qualifications'!$I$20,IF(Nageur!H11=4,'Temps de Qualifications'!$I$22,IF(Nageur!H11=5,'Temps de Qualifications'!$I$24,IF(Nageur!H11=6,'Temps de Qualifications'!$I$26,IF(Nageur!H11=7,'Temps de Qualifications'!$I$28,IF(Nageur!H11=8,'Temps de Qualifications'!$I$30,IF(Nageur!H11=9,'Temps de Qualifications'!$I$32,IF(Nageur!H11=10,'Temps de Qualifications'!$I40,IF(Nageur!H11=11,'Temps de Qualifications'!$I$36,IF(Nageur!H11=12,'Temps de Qualifications'!$I$38,IF(Nageur!H11=13,'Temps de Qualifications'!$I$40,IF(Nageur!H11=14,'Temps de Qualifications'!$I$42,""))))))))))))))</f>
        <v>02'05"16</v>
      </c>
      <c r="D11" s="32" t="s">
        <v>256</v>
      </c>
      <c r="E11" s="32" t="s">
        <v>289</v>
      </c>
      <c r="F11" s="32"/>
      <c r="G11" s="32"/>
      <c r="H11" s="32"/>
      <c r="I11" s="32"/>
      <c r="J11" s="32"/>
      <c r="K11" s="32"/>
      <c r="L11" s="32"/>
      <c r="M11" s="32"/>
      <c r="N11" s="32"/>
      <c r="O11" s="55"/>
    </row>
    <row r="12" spans="1:15" ht="18.75" customHeight="1" x14ac:dyDescent="0.25">
      <c r="A12" s="46" t="str">
        <f>IF(Nageur!A12="","",Nageur!A12)</f>
        <v>TESSON Florian</v>
      </c>
      <c r="B12" s="80" t="str">
        <f ca="1">IF(Nageur!G12=1,'Temps de Qualifications'!$I$5,IF(Nageur!G12=2,'Temps de Qualifications'!$I$8,IF(Nageur!G12=3,'Temps de Qualifications'!$I$9,IF(Nageur!G12=4,'Temps de Qualifications'!$I$12,IF(Nageur!G12=5,'Temps de Qualifications'!$I$9,IF(Nageur!G12=6,'Temps de Qualifications'!$I$12,""))))))</f>
        <v>01'49"53</v>
      </c>
      <c r="C12" s="80" t="str">
        <f ca="1">IF(Nageur!H12=1,'Temps de Qualifications'!$I$16,IF(Nageur!H12=2,'Temps de Qualifications'!$I$18,IF(Nageur!H12=3,'Temps de Qualifications'!$I$20,IF(Nageur!H12=4,'Temps de Qualifications'!$I$22,IF(Nageur!H12=5,'Temps de Qualifications'!$I$24,IF(Nageur!H12=6,'Temps de Qualifications'!$I$26,IF(Nageur!H12=7,'Temps de Qualifications'!$I$28,IF(Nageur!H12=8,'Temps de Qualifications'!$I$30,IF(Nageur!H12=9,'Temps de Qualifications'!$I$32,IF(Nageur!H12=10,'Temps de Qualifications'!$I41,IF(Nageur!H12=11,'Temps de Qualifications'!$I$36,IF(Nageur!H12=12,'Temps de Qualifications'!$I$38,IF(Nageur!H12=13,'Temps de Qualifications'!$I$40,IF(Nageur!H12=14,'Temps de Qualifications'!$I$42,""))))))))))))))</f>
        <v>02'19"11</v>
      </c>
      <c r="D12" s="32" t="s">
        <v>265</v>
      </c>
      <c r="E12" s="32" t="s">
        <v>290</v>
      </c>
      <c r="F12" s="32"/>
      <c r="G12" s="32"/>
      <c r="H12" s="32"/>
      <c r="I12" s="32"/>
      <c r="J12" s="32"/>
      <c r="K12" s="32"/>
      <c r="L12" s="32"/>
      <c r="M12" s="32"/>
      <c r="N12" s="32"/>
      <c r="O12" s="55"/>
    </row>
    <row r="13" spans="1:15" ht="18.75" customHeight="1" x14ac:dyDescent="0.25">
      <c r="A13" s="46" t="str">
        <f>IF(Nageur!A13="","",Nageur!A13)</f>
        <v>TOLLEMER Adèle</v>
      </c>
      <c r="B13" s="80" t="str">
        <f ca="1">IF(Nageur!G13=1,'Temps de Qualifications'!$I$5,IF(Nageur!G13=2,'Temps de Qualifications'!$I$8,IF(Nageur!G13=3,'Temps de Qualifications'!$I$9,IF(Nageur!G13=4,'Temps de Qualifications'!$I$12,IF(Nageur!G13=5,'Temps de Qualifications'!$I$9,IF(Nageur!G13=6,'Temps de Qualifications'!$I$12,""))))))</f>
        <v>02'14"72</v>
      </c>
      <c r="C13" s="80" t="str">
        <f ca="1">IF(Nageur!H13=1,'Temps de Qualifications'!$I$16,IF(Nageur!H13=2,'Temps de Qualifications'!$I$18,IF(Nageur!H13=3,'Temps de Qualifications'!$I$20,IF(Nageur!H13=4,'Temps de Qualifications'!$I$22,IF(Nageur!H13=5,'Temps de Qualifications'!$I$24,IF(Nageur!H13=6,'Temps de Qualifications'!$I$26,IF(Nageur!H13=7,'Temps de Qualifications'!$I$28,IF(Nageur!H13=8,'Temps de Qualifications'!$I$30,IF(Nageur!H13=9,'Temps de Qualifications'!$I$32,IF(Nageur!H13=10,'Temps de Qualifications'!$I42,IF(Nageur!H13=11,'Temps de Qualifications'!$I$36,IF(Nageur!H13=12,'Temps de Qualifications'!$I$38,IF(Nageur!H13=13,'Temps de Qualifications'!$I$40,IF(Nageur!H13=14,'Temps de Qualifications'!$I$42,""))))))))))))))</f>
        <v>03'08"09</v>
      </c>
      <c r="D13" s="32" t="s">
        <v>273</v>
      </c>
      <c r="E13" s="32" t="s">
        <v>291</v>
      </c>
      <c r="F13" s="32"/>
      <c r="G13" s="32"/>
      <c r="H13" s="32"/>
      <c r="I13" s="32"/>
      <c r="J13" s="32"/>
      <c r="K13" s="32"/>
      <c r="L13" s="32"/>
      <c r="M13" s="32"/>
      <c r="N13" s="32"/>
      <c r="O13" s="55"/>
    </row>
    <row r="14" spans="1:15" ht="18.75" customHeight="1" x14ac:dyDescent="0.25">
      <c r="A14" s="46" t="str">
        <f>IF(Nageur!A14="","",Nageur!A14)</f>
        <v/>
      </c>
      <c r="B14" s="80" t="str">
        <f>IF(Nageur!G14=1,'Temps de Qualifications'!$I$5,IF(Nageur!G14=2,'Temps de Qualifications'!$I$8,IF(Nageur!G14=3,'Temps de Qualifications'!$I$9,IF(Nageur!G14=4,'Temps de Qualifications'!$I$12,IF(Nageur!G14=5,'Temps de Qualifications'!$I$9,IF(Nageur!G14=6,'Temps de Qualifications'!$I$12,""))))))</f>
        <v/>
      </c>
      <c r="C14" s="80" t="str">
        <f ca="1">IF(Nageur!H14=1,'Temps de Qualifications'!$I$16,IF(Nageur!H14=2,'Temps de Qualifications'!$I$18,IF(Nageur!H14=3,'Temps de Qualifications'!$I$20,IF(Nageur!H14=4,'Temps de Qualifications'!$I$22,IF(Nageur!H14=5,'Temps de Qualifications'!$I$24,IF(Nageur!H14=6,'Temps de Qualifications'!$I$26,IF(Nageur!H14=7,'Temps de Qualifications'!$I$28,IF(Nageur!H14=8,'Temps de Qualifications'!$I$30,IF(Nageur!H14=9,'Temps de Qualifications'!$I$32,IF(Nageur!H14=10,'Temps de Qualifications'!$I43,IF(Nageur!H14=11,'Temps de Qualifications'!$I$36,IF(Nageur!H14=12,'Temps de Qualifications'!$I$38,IF(Nageur!H14=13,'Temps de Qualifications'!$I$40,IF(Nageur!H14=14,'Temps de Qualifications'!$I$42,""))))))))))))))</f>
        <v/>
      </c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55"/>
    </row>
    <row r="15" spans="1:15" ht="18.75" customHeight="1" x14ac:dyDescent="0.25">
      <c r="A15" s="46" t="str">
        <f>IF(Nageur!A15="","",Nageur!A15)</f>
        <v/>
      </c>
      <c r="B15" s="80" t="str">
        <f>IF(Nageur!G15=1,'Temps de Qualifications'!$I$5,IF(Nageur!G15=2,'Temps de Qualifications'!$I$8,IF(Nageur!G15=3,'Temps de Qualifications'!$I$9,IF(Nageur!G15=4,'Temps de Qualifications'!$I$12,IF(Nageur!G15=5,'Temps de Qualifications'!$I$9,IF(Nageur!G15=6,'Temps de Qualifications'!$I$12,""))))))</f>
        <v/>
      </c>
      <c r="C15" s="80" t="str">
        <f ca="1">IF(Nageur!H15=1,'Temps de Qualifications'!$I$16,IF(Nageur!H15=2,'Temps de Qualifications'!$I$18,IF(Nageur!H15=3,'Temps de Qualifications'!$I$20,IF(Nageur!H15=4,'Temps de Qualifications'!$I$22,IF(Nageur!H15=5,'Temps de Qualifications'!$I$24,IF(Nageur!H15=6,'Temps de Qualifications'!$I$26,IF(Nageur!H15=7,'Temps de Qualifications'!$I$28,IF(Nageur!H15=8,'Temps de Qualifications'!$I$30,IF(Nageur!H15=9,'Temps de Qualifications'!$I$32,IF(Nageur!H15=10,'Temps de Qualifications'!$I44,IF(Nageur!H15=11,'Temps de Qualifications'!$I$36,IF(Nageur!H15=12,'Temps de Qualifications'!$I$38,IF(Nageur!H15=13,'Temps de Qualifications'!$I$40,IF(Nageur!H15=14,'Temps de Qualifications'!$I$42,""))))))))))))))</f>
        <v/>
      </c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55"/>
    </row>
    <row r="16" spans="1:15" ht="18.75" customHeight="1" x14ac:dyDescent="0.25">
      <c r="A16" s="46" t="str">
        <f>IF(Nageur!A16="","",Nageur!A16)</f>
        <v/>
      </c>
      <c r="B16" s="80" t="str">
        <f>IF(Nageur!G16=1,'Temps de Qualifications'!$I$5,IF(Nageur!G16=2,'Temps de Qualifications'!$I$8,IF(Nageur!G16=3,'Temps de Qualifications'!$I$9,IF(Nageur!G16=4,'Temps de Qualifications'!$I$12,IF(Nageur!G16=5,'Temps de Qualifications'!$I$9,IF(Nageur!G16=6,'Temps de Qualifications'!$I$12,""))))))</f>
        <v/>
      </c>
      <c r="C16" s="80" t="str">
        <f ca="1">IF(Nageur!H16=1,'Temps de Qualifications'!$I$16,IF(Nageur!H16=2,'Temps de Qualifications'!$I$18,IF(Nageur!H16=3,'Temps de Qualifications'!$I$20,IF(Nageur!H16=4,'Temps de Qualifications'!$I$22,IF(Nageur!H16=5,'Temps de Qualifications'!$I$24,IF(Nageur!H16=6,'Temps de Qualifications'!$I$26,IF(Nageur!H16=7,'Temps de Qualifications'!$I$28,IF(Nageur!H16=8,'Temps de Qualifications'!$I$30,IF(Nageur!H16=9,'Temps de Qualifications'!$I$32,IF(Nageur!H16=10,'Temps de Qualifications'!$I45,IF(Nageur!H16=11,'Temps de Qualifications'!$I$36,IF(Nageur!H16=12,'Temps de Qualifications'!$I$38,IF(Nageur!H16=13,'Temps de Qualifications'!$I$40,IF(Nageur!H16=14,'Temps de Qualifications'!$I$42,""))))))))))))))</f>
        <v/>
      </c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55"/>
    </row>
    <row r="17" spans="1:15" ht="18.75" customHeight="1" x14ac:dyDescent="0.25">
      <c r="A17" s="46" t="str">
        <f>IF(Nageur!A17="","",Nageur!A17)</f>
        <v/>
      </c>
      <c r="B17" s="80" t="str">
        <f>IF(Nageur!G17=1,'Temps de Qualifications'!$I$5,IF(Nageur!G17=2,'Temps de Qualifications'!$I$8,IF(Nageur!G17=3,'Temps de Qualifications'!$I$9,IF(Nageur!G17=4,'Temps de Qualifications'!$I$12,IF(Nageur!G17=5,'Temps de Qualifications'!$I$9,IF(Nageur!G17=6,'Temps de Qualifications'!$I$12,""))))))</f>
        <v/>
      </c>
      <c r="C17" s="80" t="str">
        <f ca="1">IF(Nageur!H17=1,'Temps de Qualifications'!$I$16,IF(Nageur!H17=2,'Temps de Qualifications'!$I$18,IF(Nageur!H17=3,'Temps de Qualifications'!$I$20,IF(Nageur!H17=4,'Temps de Qualifications'!$I$22,IF(Nageur!H17=5,'Temps de Qualifications'!$I$24,IF(Nageur!H17=6,'Temps de Qualifications'!$I$26,IF(Nageur!H17=7,'Temps de Qualifications'!$I$28,IF(Nageur!H17=8,'Temps de Qualifications'!$I$30,IF(Nageur!H17=9,'Temps de Qualifications'!$I$32,IF(Nageur!H17=10,'Temps de Qualifications'!$I46,IF(Nageur!H17=11,'Temps de Qualifications'!$I$36,IF(Nageur!H17=12,'Temps de Qualifications'!$I$38,IF(Nageur!H17=13,'Temps de Qualifications'!$I$40,IF(Nageur!H17=14,'Temps de Qualifications'!$I$42,""))))))))))))))</f>
        <v/>
      </c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55"/>
    </row>
    <row r="18" spans="1:15" ht="18.75" customHeight="1" x14ac:dyDescent="0.25">
      <c r="A18" s="46" t="str">
        <f>IF(Nageur!A18="","",Nageur!A18)</f>
        <v/>
      </c>
      <c r="B18" s="80" t="str">
        <f>IF(Nageur!G18=1,'Temps de Qualifications'!$I$5,IF(Nageur!G18=2,'Temps de Qualifications'!$I$8,IF(Nageur!G18=3,'Temps de Qualifications'!$I$9,IF(Nageur!G18=4,'Temps de Qualifications'!$I$12,IF(Nageur!G18=5,'Temps de Qualifications'!$I$9,IF(Nageur!G18=6,'Temps de Qualifications'!$I$12,""))))))</f>
        <v/>
      </c>
      <c r="C18" s="80" t="str">
        <f ca="1">IF(Nageur!H18=1,'Temps de Qualifications'!$I$16,IF(Nageur!H18=2,'Temps de Qualifications'!$I$18,IF(Nageur!H18=3,'Temps de Qualifications'!$I$20,IF(Nageur!H18=4,'Temps de Qualifications'!$I$22,IF(Nageur!H18=5,'Temps de Qualifications'!$I$24,IF(Nageur!H18=6,'Temps de Qualifications'!$I$26,IF(Nageur!H18=7,'Temps de Qualifications'!$I$28,IF(Nageur!H18=8,'Temps de Qualifications'!$I$30,IF(Nageur!H18=9,'Temps de Qualifications'!$I$32,IF(Nageur!H18=10,'Temps de Qualifications'!$I47,IF(Nageur!H18=11,'Temps de Qualifications'!$I$36,IF(Nageur!H18=12,'Temps de Qualifications'!$I$38,IF(Nageur!H18=13,'Temps de Qualifications'!$I$40,IF(Nageur!H18=14,'Temps de Qualifications'!$I$42,""))))))))))))))</f>
        <v/>
      </c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55"/>
    </row>
    <row r="19" spans="1:15" ht="18.75" customHeight="1" x14ac:dyDescent="0.25">
      <c r="A19" s="46" t="str">
        <f>IF(Nageur!A19="","",Nageur!A19)</f>
        <v/>
      </c>
      <c r="B19" s="80" t="str">
        <f>IF(Nageur!G19=1,'Temps de Qualifications'!$I$5,IF(Nageur!G19=2,'Temps de Qualifications'!$I$8,IF(Nageur!G19=3,'Temps de Qualifications'!$I$9,IF(Nageur!G19=4,'Temps de Qualifications'!$I$12,IF(Nageur!G19=5,'Temps de Qualifications'!$I$9,IF(Nageur!G19=6,'Temps de Qualifications'!$I$12,""))))))</f>
        <v/>
      </c>
      <c r="C19" s="80" t="str">
        <f ca="1">IF(Nageur!H19=1,'Temps de Qualifications'!$I$16,IF(Nageur!H19=2,'Temps de Qualifications'!$I$18,IF(Nageur!H19=3,'Temps de Qualifications'!$I$20,IF(Nageur!H19=4,'Temps de Qualifications'!$I$22,IF(Nageur!H19=5,'Temps de Qualifications'!$I$24,IF(Nageur!H19=6,'Temps de Qualifications'!$I$26,IF(Nageur!H19=7,'Temps de Qualifications'!$I$28,IF(Nageur!H19=8,'Temps de Qualifications'!$I$30,IF(Nageur!H19=9,'Temps de Qualifications'!$I$32,IF(Nageur!H19=10,'Temps de Qualifications'!$I48,IF(Nageur!H19=11,'Temps de Qualifications'!$I$36,IF(Nageur!H19=12,'Temps de Qualifications'!$I$38,IF(Nageur!H19=13,'Temps de Qualifications'!$I$40,IF(Nageur!H19=14,'Temps de Qualifications'!$I$42,""))))))))))))))</f>
        <v/>
      </c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55"/>
    </row>
    <row r="20" spans="1:15" ht="18.75" customHeight="1" x14ac:dyDescent="0.25">
      <c r="A20" s="46" t="str">
        <f>IF(Nageur!A20="","",Nageur!A20)</f>
        <v/>
      </c>
      <c r="B20" s="80" t="str">
        <f>IF(Nageur!G20=1,'Temps de Qualifications'!$I$5,IF(Nageur!G20=2,'Temps de Qualifications'!$I$8,IF(Nageur!G20=3,'Temps de Qualifications'!$I$9,IF(Nageur!G20=4,'Temps de Qualifications'!$I$12,IF(Nageur!G20=5,'Temps de Qualifications'!$I$9,IF(Nageur!G20=6,'Temps de Qualifications'!$I$12,""))))))</f>
        <v/>
      </c>
      <c r="C20" s="80" t="str">
        <f ca="1">IF(Nageur!H20=1,'Temps de Qualifications'!$I$16,IF(Nageur!H20=2,'Temps de Qualifications'!$I$18,IF(Nageur!H20=3,'Temps de Qualifications'!$I$20,IF(Nageur!H20=4,'Temps de Qualifications'!$I$22,IF(Nageur!H20=5,'Temps de Qualifications'!$I$24,IF(Nageur!H20=6,'Temps de Qualifications'!$I$26,IF(Nageur!H20=7,'Temps de Qualifications'!$I$28,IF(Nageur!H20=8,'Temps de Qualifications'!$I$30,IF(Nageur!H20=9,'Temps de Qualifications'!$I$32,IF(Nageur!H20=10,'Temps de Qualifications'!$I49,IF(Nageur!H20=11,'Temps de Qualifications'!$I$36,IF(Nageur!H20=12,'Temps de Qualifications'!$I$38,IF(Nageur!H20=13,'Temps de Qualifications'!$I$40,IF(Nageur!H20=14,'Temps de Qualifications'!$I$42,""))))))))))))))</f>
        <v/>
      </c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55"/>
    </row>
    <row r="21" spans="1:15" ht="18.75" customHeight="1" x14ac:dyDescent="0.25">
      <c r="A21" s="46" t="str">
        <f>IF(Nageur!A21="","",Nageur!A21)</f>
        <v/>
      </c>
      <c r="B21" s="80" t="str">
        <f>IF(Nageur!G21=1,'Temps de Qualifications'!$I$5,IF(Nageur!G21=2,'Temps de Qualifications'!$I$8,IF(Nageur!G21=3,'Temps de Qualifications'!$I$9,IF(Nageur!G21=4,'Temps de Qualifications'!$I$12,IF(Nageur!G21=5,'Temps de Qualifications'!$I$9,IF(Nageur!G21=6,'Temps de Qualifications'!$I$12,""))))))</f>
        <v/>
      </c>
      <c r="C21" s="80" t="str">
        <f ca="1">IF(Nageur!H21=1,'Temps de Qualifications'!$I$16,IF(Nageur!H21=2,'Temps de Qualifications'!$I$18,IF(Nageur!H21=3,'Temps de Qualifications'!$I$20,IF(Nageur!H21=4,'Temps de Qualifications'!$I$22,IF(Nageur!H21=5,'Temps de Qualifications'!$I$24,IF(Nageur!H21=6,'Temps de Qualifications'!$I$26,IF(Nageur!H21=7,'Temps de Qualifications'!$I$28,IF(Nageur!H21=8,'Temps de Qualifications'!$I$30,IF(Nageur!H21=9,'Temps de Qualifications'!$I$32,IF(Nageur!H21=10,'Temps de Qualifications'!$I50,IF(Nageur!H21=11,'Temps de Qualifications'!$I$36,IF(Nageur!H21=12,'Temps de Qualifications'!$I$38,IF(Nageur!H21=13,'Temps de Qualifications'!$I$40,IF(Nageur!H21=14,'Temps de Qualifications'!$I$42,""))))))))))))))</f>
        <v/>
      </c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55"/>
    </row>
    <row r="22" spans="1:15" ht="18.75" customHeight="1" x14ac:dyDescent="0.25">
      <c r="A22" s="46" t="str">
        <f>IF(Nageur!A22="","",Nageur!A22)</f>
        <v/>
      </c>
      <c r="B22" s="80" t="str">
        <f>IF(Nageur!G22=1,'Temps de Qualifications'!$I$5,IF(Nageur!G22=2,'Temps de Qualifications'!$I$8,IF(Nageur!G22=3,'Temps de Qualifications'!$I$9,IF(Nageur!G22=4,'Temps de Qualifications'!$I$12,IF(Nageur!G22=5,'Temps de Qualifications'!$I$9,IF(Nageur!G22=6,'Temps de Qualifications'!$I$12,""))))))</f>
        <v/>
      </c>
      <c r="C22" s="80" t="str">
        <f ca="1">IF(Nageur!H22=1,'Temps de Qualifications'!$I$16,IF(Nageur!H22=2,'Temps de Qualifications'!$I$18,IF(Nageur!H22=3,'Temps de Qualifications'!$I$20,IF(Nageur!H22=4,'Temps de Qualifications'!$I$22,IF(Nageur!H22=5,'Temps de Qualifications'!$I$24,IF(Nageur!H22=6,'Temps de Qualifications'!$I$26,IF(Nageur!H22=7,'Temps de Qualifications'!$I$28,IF(Nageur!H22=8,'Temps de Qualifications'!$I$30,IF(Nageur!H22=9,'Temps de Qualifications'!$I$32,IF(Nageur!H22=10,'Temps de Qualifications'!$I51,IF(Nageur!H22=11,'Temps de Qualifications'!$I$36,IF(Nageur!H22=12,'Temps de Qualifications'!$I$38,IF(Nageur!H22=13,'Temps de Qualifications'!$I$40,IF(Nageur!H22=14,'Temps de Qualifications'!$I$42,""))))))))))))))</f>
        <v/>
      </c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55"/>
    </row>
    <row r="23" spans="1:15" ht="18.75" customHeight="1" x14ac:dyDescent="0.25">
      <c r="A23" s="46" t="str">
        <f>IF(Nageur!A23="","",Nageur!A23)</f>
        <v/>
      </c>
      <c r="B23" s="80" t="str">
        <f>IF(Nageur!G23=1,'Temps de Qualifications'!$I$5,IF(Nageur!G23=2,'Temps de Qualifications'!$I$8,IF(Nageur!G23=3,'Temps de Qualifications'!$I$9,IF(Nageur!G23=4,'Temps de Qualifications'!$I$12,IF(Nageur!G23=5,'Temps de Qualifications'!$I$9,IF(Nageur!G23=6,'Temps de Qualifications'!$I$12,""))))))</f>
        <v/>
      </c>
      <c r="C23" s="80" t="str">
        <f ca="1">IF(Nageur!H23=1,'Temps de Qualifications'!$I$16,IF(Nageur!H23=2,'Temps de Qualifications'!$I$18,IF(Nageur!H23=3,'Temps de Qualifications'!$I$20,IF(Nageur!H23=4,'Temps de Qualifications'!$I$22,IF(Nageur!H23=5,'Temps de Qualifications'!$I$24,IF(Nageur!H23=6,'Temps de Qualifications'!$I$26,IF(Nageur!H23=7,'Temps de Qualifications'!$I$28,IF(Nageur!H23=8,'Temps de Qualifications'!$I$30,IF(Nageur!H23=9,'Temps de Qualifications'!$I$32,IF(Nageur!H23=10,'Temps de Qualifications'!$I52,IF(Nageur!H23=11,'Temps de Qualifications'!$I$36,IF(Nageur!H23=12,'Temps de Qualifications'!$I$38,IF(Nageur!H23=13,'Temps de Qualifications'!$I$40,IF(Nageur!H23=14,'Temps de Qualifications'!$I$42,""))))))))))))))</f>
        <v/>
      </c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55"/>
    </row>
    <row r="24" spans="1:15" ht="18.75" customHeight="1" x14ac:dyDescent="0.25">
      <c r="A24" s="46" t="str">
        <f>IF(Nageur!A24="","",Nageur!A24)</f>
        <v/>
      </c>
      <c r="B24" s="80" t="str">
        <f>IF(Nageur!G24=1,'Temps de Qualifications'!$I$5,IF(Nageur!G24=2,'Temps de Qualifications'!$I$8,IF(Nageur!G24=3,'Temps de Qualifications'!$I$9,IF(Nageur!G24=4,'Temps de Qualifications'!$I$12,IF(Nageur!G24=5,'Temps de Qualifications'!$I$9,IF(Nageur!G24=6,'Temps de Qualifications'!$I$12,""))))))</f>
        <v/>
      </c>
      <c r="C24" s="80" t="str">
        <f ca="1">IF(Nageur!H24=1,'Temps de Qualifications'!$I$16,IF(Nageur!H24=2,'Temps de Qualifications'!$I$18,IF(Nageur!H24=3,'Temps de Qualifications'!$I$20,IF(Nageur!H24=4,'Temps de Qualifications'!$I$22,IF(Nageur!H24=5,'Temps de Qualifications'!$I$24,IF(Nageur!H24=6,'Temps de Qualifications'!$I$26,IF(Nageur!H24=7,'Temps de Qualifications'!$I$28,IF(Nageur!H24=8,'Temps de Qualifications'!$I$30,IF(Nageur!H24=9,'Temps de Qualifications'!$I$32,IF(Nageur!H24=10,'Temps de Qualifications'!$I53,IF(Nageur!H24=11,'Temps de Qualifications'!$I$36,IF(Nageur!H24=12,'Temps de Qualifications'!$I$38,IF(Nageur!H24=13,'Temps de Qualifications'!$I$40,IF(Nageur!H24=14,'Temps de Qualifications'!$I$42,""))))))))))))))</f>
        <v/>
      </c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55"/>
    </row>
    <row r="25" spans="1:15" ht="18.75" customHeight="1" x14ac:dyDescent="0.25">
      <c r="A25" s="46" t="str">
        <f>IF(Nageur!A25="","",Nageur!A25)</f>
        <v/>
      </c>
      <c r="B25" s="80" t="str">
        <f>IF(Nageur!G25=1,'Temps de Qualifications'!$I$5,IF(Nageur!G25=2,'Temps de Qualifications'!$I$8,IF(Nageur!G25=3,'Temps de Qualifications'!$I$9,IF(Nageur!G25=4,'Temps de Qualifications'!$I$12,IF(Nageur!G25=5,'Temps de Qualifications'!$I$9,IF(Nageur!G25=6,'Temps de Qualifications'!$I$12,""))))))</f>
        <v/>
      </c>
      <c r="C25" s="80" t="str">
        <f ca="1">IF(Nageur!H25=1,'Temps de Qualifications'!$I$16,IF(Nageur!H25=2,'Temps de Qualifications'!$I$18,IF(Nageur!H25=3,'Temps de Qualifications'!$I$20,IF(Nageur!H25=4,'Temps de Qualifications'!$I$22,IF(Nageur!H25=5,'Temps de Qualifications'!$I$24,IF(Nageur!H25=6,'Temps de Qualifications'!$I$26,IF(Nageur!H25=7,'Temps de Qualifications'!$I$28,IF(Nageur!H25=8,'Temps de Qualifications'!$I$30,IF(Nageur!H25=9,'Temps de Qualifications'!$I$32,IF(Nageur!H25=10,'Temps de Qualifications'!$I54,IF(Nageur!H25=11,'Temps de Qualifications'!$I$36,IF(Nageur!H25=12,'Temps de Qualifications'!$I$38,IF(Nageur!H25=13,'Temps de Qualifications'!$I$40,IF(Nageur!H25=14,'Temps de Qualifications'!$I$42,""))))))))))))))</f>
        <v/>
      </c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55"/>
    </row>
    <row r="26" spans="1:15" ht="18.75" customHeight="1" x14ac:dyDescent="0.25">
      <c r="A26" s="46" t="str">
        <f>IF(Nageur!A26="","",Nageur!A26)</f>
        <v/>
      </c>
      <c r="B26" s="80" t="str">
        <f>IF(Nageur!G26=1,'Temps de Qualifications'!$I$5,IF(Nageur!G26=2,'Temps de Qualifications'!$I$8,IF(Nageur!G26=3,'Temps de Qualifications'!$I$9,IF(Nageur!G26=4,'Temps de Qualifications'!$I$12,IF(Nageur!G26=5,'Temps de Qualifications'!$I$9,IF(Nageur!G26=6,'Temps de Qualifications'!$I$12,""))))))</f>
        <v/>
      </c>
      <c r="C26" s="80" t="str">
        <f ca="1">IF(Nageur!H26=1,'Temps de Qualifications'!$I$16,IF(Nageur!H26=2,'Temps de Qualifications'!$I$18,IF(Nageur!H26=3,'Temps de Qualifications'!$I$20,IF(Nageur!H26=4,'Temps de Qualifications'!$I$22,IF(Nageur!H26=5,'Temps de Qualifications'!$I$24,IF(Nageur!H26=6,'Temps de Qualifications'!$I$26,IF(Nageur!H26=7,'Temps de Qualifications'!$I$28,IF(Nageur!H26=8,'Temps de Qualifications'!$I$30,IF(Nageur!H26=9,'Temps de Qualifications'!$I$32,IF(Nageur!H26=10,'Temps de Qualifications'!$I55,IF(Nageur!H26=11,'Temps de Qualifications'!$I$36,IF(Nageur!H26=12,'Temps de Qualifications'!$I$38,IF(Nageur!H26=13,'Temps de Qualifications'!$I$40,IF(Nageur!H26=14,'Temps de Qualifications'!$I$42,""))))))))))))))</f>
        <v/>
      </c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55"/>
    </row>
    <row r="27" spans="1:15" ht="18.75" customHeight="1" x14ac:dyDescent="0.25">
      <c r="A27" s="46" t="str">
        <f>IF(Nageur!A27="","",Nageur!A27)</f>
        <v/>
      </c>
      <c r="B27" s="80" t="str">
        <f>IF(Nageur!G27=1,'Temps de Qualifications'!$I$5,IF(Nageur!G27=2,'Temps de Qualifications'!$I$8,IF(Nageur!G27=3,'Temps de Qualifications'!$I$9,IF(Nageur!G27=4,'Temps de Qualifications'!$I$12,IF(Nageur!G27=5,'Temps de Qualifications'!$I$9,IF(Nageur!G27=6,'Temps de Qualifications'!$I$12,""))))))</f>
        <v/>
      </c>
      <c r="C27" s="80" t="str">
        <f ca="1">IF(Nageur!H27=1,'Temps de Qualifications'!$I$16,IF(Nageur!H27=2,'Temps de Qualifications'!$I$18,IF(Nageur!H27=3,'Temps de Qualifications'!$I$20,IF(Nageur!H27=4,'Temps de Qualifications'!$I$22,IF(Nageur!H27=5,'Temps de Qualifications'!$I$24,IF(Nageur!H27=6,'Temps de Qualifications'!$I$26,IF(Nageur!H27=7,'Temps de Qualifications'!$I$28,IF(Nageur!H27=8,'Temps de Qualifications'!$I$30,IF(Nageur!H27=9,'Temps de Qualifications'!$I$32,IF(Nageur!H27=10,'Temps de Qualifications'!$I56,IF(Nageur!H27=11,'Temps de Qualifications'!$I$36,IF(Nageur!H27=12,'Temps de Qualifications'!$I$38,IF(Nageur!H27=13,'Temps de Qualifications'!$I$40,IF(Nageur!H27=14,'Temps de Qualifications'!$I$42,""))))))))))))))</f>
        <v/>
      </c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55"/>
    </row>
    <row r="28" spans="1:15" ht="18.75" customHeight="1" x14ac:dyDescent="0.25">
      <c r="A28" s="46" t="str">
        <f>IF(Nageur!A28="","",Nageur!A28)</f>
        <v/>
      </c>
      <c r="B28" s="80" t="str">
        <f>IF(Nageur!G28=1,'Temps de Qualifications'!$I$5,IF(Nageur!G28=2,'Temps de Qualifications'!$I$8,IF(Nageur!G28=3,'Temps de Qualifications'!$I$9,IF(Nageur!G28=4,'Temps de Qualifications'!$I$12,IF(Nageur!G28=5,'Temps de Qualifications'!$I$9,IF(Nageur!G28=6,'Temps de Qualifications'!$I$12,""))))))</f>
        <v/>
      </c>
      <c r="C28" s="80" t="str">
        <f ca="1">IF(Nageur!H28=1,'Temps de Qualifications'!$I$16,IF(Nageur!H28=2,'Temps de Qualifications'!$I$18,IF(Nageur!H28=3,'Temps de Qualifications'!$I$20,IF(Nageur!H28=4,'Temps de Qualifications'!$I$22,IF(Nageur!H28=5,'Temps de Qualifications'!$I$24,IF(Nageur!H28=6,'Temps de Qualifications'!$I$26,IF(Nageur!H28=7,'Temps de Qualifications'!$I$28,IF(Nageur!H28=8,'Temps de Qualifications'!$I$30,IF(Nageur!H28=9,'Temps de Qualifications'!$I$32,IF(Nageur!H28=10,'Temps de Qualifications'!$I57,IF(Nageur!H28=11,'Temps de Qualifications'!$I$36,IF(Nageur!H28=12,'Temps de Qualifications'!$I$38,IF(Nageur!H28=13,'Temps de Qualifications'!$I$40,IF(Nageur!H28=14,'Temps de Qualifications'!$I$42,""))))))))))))))</f>
        <v/>
      </c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55"/>
    </row>
    <row r="29" spans="1:15" ht="18.75" customHeight="1" x14ac:dyDescent="0.25">
      <c r="A29" s="46" t="str">
        <f>IF(Nageur!A29="","",Nageur!A29)</f>
        <v/>
      </c>
      <c r="B29" s="80" t="str">
        <f>IF(Nageur!G29=1,'Temps de Qualifications'!$I$5,IF(Nageur!G29=2,'Temps de Qualifications'!$I$8,IF(Nageur!G29=3,'Temps de Qualifications'!$I$9,IF(Nageur!G29=4,'Temps de Qualifications'!$I$12,IF(Nageur!G29=5,'Temps de Qualifications'!$I$9,IF(Nageur!G29=6,'Temps de Qualifications'!$I$12,""))))))</f>
        <v/>
      </c>
      <c r="C29" s="80" t="str">
        <f ca="1">IF(Nageur!H29=1,'Temps de Qualifications'!$I$16,IF(Nageur!H29=2,'Temps de Qualifications'!$I$18,IF(Nageur!H29=3,'Temps de Qualifications'!$I$20,IF(Nageur!H29=4,'Temps de Qualifications'!$I$22,IF(Nageur!H29=5,'Temps de Qualifications'!$I$24,IF(Nageur!H29=6,'Temps de Qualifications'!$I$26,IF(Nageur!H29=7,'Temps de Qualifications'!$I$28,IF(Nageur!H29=8,'Temps de Qualifications'!$I$30,IF(Nageur!H29=9,'Temps de Qualifications'!$I$32,IF(Nageur!H29=10,'Temps de Qualifications'!$I58,IF(Nageur!H29=11,'Temps de Qualifications'!$I$36,IF(Nageur!H29=12,'Temps de Qualifications'!$I$38,IF(Nageur!H29=13,'Temps de Qualifications'!$I$40,IF(Nageur!H29=14,'Temps de Qualifications'!$I$42,""))))))))))))))</f>
        <v/>
      </c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55"/>
    </row>
    <row r="30" spans="1:15" ht="18.75" customHeight="1" x14ac:dyDescent="0.25">
      <c r="A30" s="46" t="str">
        <f>IF(Nageur!A30="","",Nageur!A30)</f>
        <v/>
      </c>
      <c r="B30" s="80" t="str">
        <f>IF(Nageur!G30=1,'Temps de Qualifications'!$I$5,IF(Nageur!G30=2,'Temps de Qualifications'!$I$8,IF(Nageur!G30=3,'Temps de Qualifications'!$I$9,IF(Nageur!G30=4,'Temps de Qualifications'!$I$12,IF(Nageur!G30=5,'Temps de Qualifications'!$I$9,IF(Nageur!G30=6,'Temps de Qualifications'!$I$12,""))))))</f>
        <v/>
      </c>
      <c r="C30" s="80" t="str">
        <f ca="1">IF(Nageur!H30=1,'Temps de Qualifications'!$I$16,IF(Nageur!H30=2,'Temps de Qualifications'!$I$18,IF(Nageur!H30=3,'Temps de Qualifications'!$I$20,IF(Nageur!H30=4,'Temps de Qualifications'!$I$22,IF(Nageur!H30=5,'Temps de Qualifications'!$I$24,IF(Nageur!H30=6,'Temps de Qualifications'!$I$26,IF(Nageur!H30=7,'Temps de Qualifications'!$I$28,IF(Nageur!H30=8,'Temps de Qualifications'!$I$30,IF(Nageur!H30=9,'Temps de Qualifications'!$I$32,IF(Nageur!H30=10,'Temps de Qualifications'!$I59,IF(Nageur!H30=11,'Temps de Qualifications'!$I$36,IF(Nageur!H30=12,'Temps de Qualifications'!$I$38,IF(Nageur!H30=13,'Temps de Qualifications'!$I$40,IF(Nageur!H30=14,'Temps de Qualifications'!$I$42,""))))))))))))))</f>
        <v/>
      </c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55"/>
    </row>
    <row r="31" spans="1:15" ht="18.75" customHeight="1" x14ac:dyDescent="0.25">
      <c r="A31" s="46" t="str">
        <f>IF(Nageur!A31="","",Nageur!A31)</f>
        <v/>
      </c>
      <c r="B31" s="80" t="str">
        <f>IF(Nageur!G31=1,'Temps de Qualifications'!$I$5,IF(Nageur!G31=2,'Temps de Qualifications'!$I$8,IF(Nageur!G31=3,'Temps de Qualifications'!$I$9,IF(Nageur!G31=4,'Temps de Qualifications'!$I$12,IF(Nageur!G31=5,'Temps de Qualifications'!$I$9,IF(Nageur!G31=6,'Temps de Qualifications'!$I$12,""))))))</f>
        <v/>
      </c>
      <c r="C31" s="80" t="str">
        <f ca="1">IF(Nageur!H31=1,'Temps de Qualifications'!$I$16,IF(Nageur!H31=2,'Temps de Qualifications'!$I$18,IF(Nageur!H31=3,'Temps de Qualifications'!$I$20,IF(Nageur!H31=4,'Temps de Qualifications'!$I$22,IF(Nageur!H31=5,'Temps de Qualifications'!$I$24,IF(Nageur!H31=6,'Temps de Qualifications'!$I$26,IF(Nageur!H31=7,'Temps de Qualifications'!$I$28,IF(Nageur!H31=8,'Temps de Qualifications'!$I$30,IF(Nageur!H31=9,'Temps de Qualifications'!$I$32,IF(Nageur!H31=10,'Temps de Qualifications'!$I60,IF(Nageur!H31=11,'Temps de Qualifications'!$I$36,IF(Nageur!H31=12,'Temps de Qualifications'!$I$38,IF(Nageur!H31=13,'Temps de Qualifications'!$I$40,IF(Nageur!H31=14,'Temps de Qualifications'!$I$42,""))))))))))))))</f>
        <v/>
      </c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55"/>
    </row>
    <row r="32" spans="1:15" ht="18.75" customHeight="1" x14ac:dyDescent="0.25">
      <c r="A32" s="46" t="str">
        <f>IF(Nageur!A32="","",Nageur!A32)</f>
        <v/>
      </c>
      <c r="B32" s="80" t="str">
        <f>IF(Nageur!G32=1,'Temps de Qualifications'!$I$5,IF(Nageur!G32=2,'Temps de Qualifications'!$I$8,IF(Nageur!G32=3,'Temps de Qualifications'!$I$9,IF(Nageur!G32=4,'Temps de Qualifications'!$I$12,IF(Nageur!G32=5,'Temps de Qualifications'!$I$9,IF(Nageur!G32=6,'Temps de Qualifications'!$I$12,""))))))</f>
        <v/>
      </c>
      <c r="C32" s="80" t="str">
        <f ca="1">IF(Nageur!H32=1,'Temps de Qualifications'!$I$16,IF(Nageur!H32=2,'Temps de Qualifications'!$I$18,IF(Nageur!H32=3,'Temps de Qualifications'!$I$20,IF(Nageur!H32=4,'Temps de Qualifications'!$I$22,IF(Nageur!H32=5,'Temps de Qualifications'!$I$24,IF(Nageur!H32=6,'Temps de Qualifications'!$I$26,IF(Nageur!H32=7,'Temps de Qualifications'!$I$28,IF(Nageur!H32=8,'Temps de Qualifications'!$I$30,IF(Nageur!H32=9,'Temps de Qualifications'!$I$32,IF(Nageur!H32=10,'Temps de Qualifications'!$I61,IF(Nageur!H32=11,'Temps de Qualifications'!$I$36,IF(Nageur!H32=12,'Temps de Qualifications'!$I$38,IF(Nageur!H32=13,'Temps de Qualifications'!$I$40,IF(Nageur!H32=14,'Temps de Qualifications'!$I$42,""))))))))))))))</f>
        <v/>
      </c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55"/>
    </row>
    <row r="33" spans="1:15" ht="18.75" customHeight="1" x14ac:dyDescent="0.25">
      <c r="A33" s="46" t="str">
        <f>IF(Nageur!A33="","",Nageur!A33)</f>
        <v/>
      </c>
      <c r="B33" s="80" t="str">
        <f>IF(Nageur!G33=1,'Temps de Qualifications'!$I$5,IF(Nageur!G33=2,'Temps de Qualifications'!$I$8,IF(Nageur!G33=3,'Temps de Qualifications'!$I$9,IF(Nageur!G33=4,'Temps de Qualifications'!$I$12,IF(Nageur!G33=5,'Temps de Qualifications'!$I$9,IF(Nageur!G33=6,'Temps de Qualifications'!$I$12,""))))))</f>
        <v/>
      </c>
      <c r="C33" s="80" t="str">
        <f ca="1">IF(Nageur!H33=1,'Temps de Qualifications'!$I$16,IF(Nageur!H33=2,'Temps de Qualifications'!$I$18,IF(Nageur!H33=3,'Temps de Qualifications'!$I$20,IF(Nageur!H33=4,'Temps de Qualifications'!$I$22,IF(Nageur!H33=5,'Temps de Qualifications'!$I$24,IF(Nageur!H33=6,'Temps de Qualifications'!$I$26,IF(Nageur!H33=7,'Temps de Qualifications'!$I$28,IF(Nageur!H33=8,'Temps de Qualifications'!$I$30,IF(Nageur!H33=9,'Temps de Qualifications'!$I$32,IF(Nageur!H33=10,'Temps de Qualifications'!$I62,IF(Nageur!H33=11,'Temps de Qualifications'!$I$36,IF(Nageur!H33=12,'Temps de Qualifications'!$I$38,IF(Nageur!H33=13,'Temps de Qualifications'!$I$40,IF(Nageur!H33=14,'Temps de Qualifications'!$I$42,""))))))))))))))</f>
        <v/>
      </c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55"/>
    </row>
    <row r="34" spans="1:15" ht="18.75" customHeight="1" thickBot="1" x14ac:dyDescent="0.3">
      <c r="A34" s="47" t="str">
        <f>IF(Nageur!A34="","",Nageur!A34)</f>
        <v/>
      </c>
      <c r="B34" s="81" t="str">
        <f>IF(Nageur!G34=1,'Temps de Qualifications'!$I$5,IF(Nageur!G34=2,'Temps de Qualifications'!$I$8,IF(Nageur!G34=3,'Temps de Qualifications'!$I$9,IF(Nageur!G34=4,'Temps de Qualifications'!$I$12,IF(Nageur!G34=5,'Temps de Qualifications'!$I$9,IF(Nageur!G34=6,'Temps de Qualifications'!$I$12,""))))))</f>
        <v/>
      </c>
      <c r="C34" s="81" t="str">
        <f ca="1">IF(Nageur!H34=1,'Temps de Qualifications'!$I$16,IF(Nageur!H34=2,'Temps de Qualifications'!$I$18,IF(Nageur!H34=3,'Temps de Qualifications'!$I$20,IF(Nageur!H34=4,'Temps de Qualifications'!$I$22,IF(Nageur!H34=5,'Temps de Qualifications'!$I$24,IF(Nageur!H34=6,'Temps de Qualifications'!$I$26,IF(Nageur!H34=7,'Temps de Qualifications'!$I$28,IF(Nageur!H34=8,'Temps de Qualifications'!$I$30,IF(Nageur!H34=9,'Temps de Qualifications'!$I$32,IF(Nageur!H34=10,'Temps de Qualifications'!$I63,IF(Nageur!H34=11,'Temps de Qualifications'!$I$36,IF(Nageur!H34=12,'Temps de Qualifications'!$I$38,IF(Nageur!H34=13,'Temps de Qualifications'!$I$40,IF(Nageur!H34=14,'Temps de Qualifications'!$I$42,""))))))))))))))</f>
        <v/>
      </c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56"/>
    </row>
    <row r="36" spans="1:15" ht="18.75" customHeight="1" x14ac:dyDescent="0.25">
      <c r="D36" s="2"/>
      <c r="E36" s="2"/>
    </row>
  </sheetData>
  <sheetProtection password="CF5D" sheet="1" objects="1" scenarios="1" selectLockedCells="1"/>
  <mergeCells count="16">
    <mergeCell ref="A1:O1"/>
    <mergeCell ref="A2:A4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B2:B4"/>
    <mergeCell ref="C2:C4"/>
  </mergeCells>
  <pageMargins left="0.7" right="0.7" top="0.75" bottom="0.75" header="0.3" footer="0.3"/>
  <legacy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94" id="{4881F993-0E75-4552-AF5B-6AA26C8A2029}">
            <xm:f>'200 SF (2)'!D34&lt;='200 SF (2)'!$B34</xm:f>
            <x14:dxf>
              <font>
                <b/>
                <i val="0"/>
                <u/>
                <color rgb="FFFF0000"/>
              </font>
              <fill>
                <patternFill>
                  <bgColor theme="9" tint="0.59996337778862885"/>
                </patternFill>
              </fill>
            </x14:dxf>
          </x14:cfRule>
          <xm:sqref>D24:O33</xm:sqref>
        </x14:conditionalFormatting>
        <x14:conditionalFormatting xmlns:xm="http://schemas.microsoft.com/office/excel/2006/main">
          <x14:cfRule type="expression" priority="1" id="{4881F993-0E75-4552-AF5B-6AA26C8A2029}">
            <xm:f>'200 SF (2)'!D5&lt;='200 SF (2)'!$B5</xm:f>
            <x14:dxf>
              <font>
                <b/>
                <i val="0"/>
                <u/>
                <color rgb="FFFF0000"/>
              </font>
              <fill>
                <patternFill>
                  <bgColor theme="9" tint="0.59996337778862885"/>
                </patternFill>
              </fill>
            </x14:dxf>
          </x14:cfRule>
          <x14:cfRule type="expression" priority="492" id="{D14A6EC6-9180-46FC-8A6E-41392CC84E2B}">
            <xm:f>'200 SF (2)'!D5&lt;='200 SF (2)'!$C5</xm:f>
            <x14:dxf>
              <font>
                <b/>
                <i val="0"/>
                <u/>
                <color rgb="FF0070C0"/>
              </font>
              <fill>
                <patternFill>
                  <bgColor theme="9" tint="0.59996337778862885"/>
                </patternFill>
              </fill>
            </x14:dxf>
          </x14:cfRule>
          <xm:sqref>D5:O34</xm:sqref>
        </x14:conditionalFormatting>
      </x14:conditionalFormatting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O36"/>
  <sheetViews>
    <sheetView showGridLines="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E39" sqref="E39"/>
    </sheetView>
  </sheetViews>
  <sheetFormatPr baseColWidth="10" defaultColWidth="12.140625" defaultRowHeight="18.75" customHeight="1" x14ac:dyDescent="0.25"/>
  <cols>
    <col min="1" max="1" width="28.5703125" style="3" customWidth="1"/>
    <col min="2" max="16384" width="12.140625" style="3"/>
  </cols>
  <sheetData>
    <row r="1" spans="1:15" ht="18.75" customHeight="1" thickBot="1" x14ac:dyDescent="0.3">
      <c r="A1" s="157" t="s">
        <v>45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</row>
    <row r="2" spans="1:15" ht="18.75" customHeight="1" x14ac:dyDescent="0.25">
      <c r="A2" s="174" t="s">
        <v>1</v>
      </c>
      <c r="B2" s="171" t="s">
        <v>327</v>
      </c>
      <c r="C2" s="171" t="s">
        <v>328</v>
      </c>
      <c r="D2" s="187" t="str">
        <f>'200 SF'!D2:D3</f>
        <v>Meilleurs Temps</v>
      </c>
      <c r="E2" s="187" t="str">
        <f>'200 SF'!E2:E3</f>
        <v>Interclub Cherbourg</v>
      </c>
      <c r="F2" s="187">
        <f>'200 SF'!F2:F3</f>
        <v>0</v>
      </c>
      <c r="G2" s="187">
        <f>'200 SF'!G2:G3</f>
        <v>0</v>
      </c>
      <c r="H2" s="187">
        <f>'200 SF'!H2:H3</f>
        <v>0</v>
      </c>
      <c r="I2" s="187">
        <f>'200 SF'!I2:I3</f>
        <v>0</v>
      </c>
      <c r="J2" s="187">
        <f>'200 SF'!J2:J3</f>
        <v>0</v>
      </c>
      <c r="K2" s="187">
        <f>'200 SF'!K2:K3</f>
        <v>0</v>
      </c>
      <c r="L2" s="187">
        <f>'200 SF'!L2:L3</f>
        <v>0</v>
      </c>
      <c r="M2" s="187">
        <f>'200 SF'!M2:M3</f>
        <v>0</v>
      </c>
      <c r="N2" s="187">
        <f>'200 SF'!N2:N3</f>
        <v>0</v>
      </c>
      <c r="O2" s="207">
        <f>'200 SF'!O2:O3</f>
        <v>0</v>
      </c>
    </row>
    <row r="3" spans="1:15" ht="18.75" customHeight="1" x14ac:dyDescent="0.25">
      <c r="A3" s="200"/>
      <c r="B3" s="201"/>
      <c r="C3" s="201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208"/>
    </row>
    <row r="4" spans="1:15" ht="18.75" customHeight="1" thickBot="1" x14ac:dyDescent="0.3">
      <c r="A4" s="175"/>
      <c r="B4" s="172"/>
      <c r="C4" s="172"/>
      <c r="D4" s="73" t="str">
        <f>'200 SF'!D4</f>
        <v>2005/2014</v>
      </c>
      <c r="E4" s="73">
        <f>'200 SF'!E4</f>
        <v>41980</v>
      </c>
      <c r="F4" s="73">
        <f>'200 SF'!F4</f>
        <v>0</v>
      </c>
      <c r="G4" s="73">
        <f>'200 SF'!G4</f>
        <v>0</v>
      </c>
      <c r="H4" s="73">
        <f>'200 SF'!H4</f>
        <v>0</v>
      </c>
      <c r="I4" s="73">
        <f>'200 SF'!I4</f>
        <v>0</v>
      </c>
      <c r="J4" s="73">
        <f>'200 SF'!J4</f>
        <v>0</v>
      </c>
      <c r="K4" s="73">
        <f>'200 SF'!K4</f>
        <v>0</v>
      </c>
      <c r="L4" s="73">
        <f>'200 SF'!L4</f>
        <v>0</v>
      </c>
      <c r="M4" s="73">
        <f>'200 SF'!M4</f>
        <v>0</v>
      </c>
      <c r="N4" s="73">
        <f>'200 SF'!N4</f>
        <v>0</v>
      </c>
      <c r="O4" s="74">
        <f>'200 SF'!O4</f>
        <v>0</v>
      </c>
    </row>
    <row r="5" spans="1:15" ht="18.75" customHeight="1" x14ac:dyDescent="0.25">
      <c r="A5" s="45" t="str">
        <f>IF(Nageur!A5="","",Nageur!A5)</f>
        <v>ANQUETIL Noa</v>
      </c>
      <c r="B5" s="79">
        <f ca="1">IF(Nageur!G5=1,'Temps de Qualifications'!$I$6,IF(Nageur!G5=2,'Temps de Qualifications'!$I$7,IF(Nageur!G5=3,'Temps de Qualifications'!$I$10,IF(Nageur!G5=4,'Temps de Qualifications'!$I$11,IF(Nageur!G5=5,'Temps de Qualifications'!$I$10,IF(Nageur!G5=6,'Temps de Qualifications'!$I$11,""))))))</f>
        <v>122.09</v>
      </c>
      <c r="C5" s="79">
        <f ca="1">IF(Nageur!H5=1,'Temps de Qualifications'!$I$17,IF(Nageur!H5=2,'Temps de Qualifications'!$I$19,IF(Nageur!H5=3,'Temps de Qualifications'!$I$21,IF(Nageur!H5=4,'Temps de Qualifications'!$I$23,IF(Nageur!H5=5,'Temps de Qualifications'!$I$25,IF(Nageur!H5=6,'Temps de Qualifications'!$I$27,IF(Nageur!H5=7,'Temps de Qualifications'!$I$29,IF(Nageur!H5=8,'Temps de Qualifications'!$I$31,IF(Nageur!H5=9,'Temps de Qualifications'!$I$33,IF(Nageur!H5=10,'Temps de Qualifications'!$I$35,IF(Nageur!H5=11,'Temps de Qualifications'!$I$37,IF(Nageur!H5=12,'Temps de Qualifications'!$I$39,IF(Nageur!H5=13,'Temps de Qualifications'!$I$41,IF(Nageur!H5=14,'Temps de Qualifications'!$I$43,""))))))))))))))</f>
        <v>171.17</v>
      </c>
      <c r="D5" s="8"/>
      <c r="E5" s="8" t="str">
        <f>IF('200 SF'!E5="","",((MID('200 SF'!E5,1,2))*60)+(MID('200 SF'!E5,4,2))+((MID('200 SF'!E5,7,2))*0.01))</f>
        <v/>
      </c>
      <c r="F5" s="8" t="str">
        <f>IF('200 SF'!F5="","",((MID('200 SF'!F5,1,2))*60)+(MID('200 SF'!F5,4,2))+((MID('200 SF'!F5,7,2))*0.01))</f>
        <v/>
      </c>
      <c r="G5" s="8" t="str">
        <f>IF('200 SF'!G5="","",((MID('200 SF'!G5,1,2))*60)+(MID('200 SF'!G5,4,2))+((MID('200 SF'!G5,7,2))*0.01))</f>
        <v/>
      </c>
      <c r="H5" s="8" t="str">
        <f>IF('200 SF'!H5="","",((MID('200 SF'!H5,1,2))*60)+(MID('200 SF'!H5,4,2))+((MID('200 SF'!H5,7,2))*0.01))</f>
        <v/>
      </c>
      <c r="I5" s="8" t="str">
        <f>IF('200 SF'!I5="","",((MID('200 SF'!I5,1,2))*60)+(MID('200 SF'!I5,4,2))+((MID('200 SF'!I5,7,2))*0.01))</f>
        <v/>
      </c>
      <c r="J5" s="8" t="str">
        <f>IF('200 SF'!J5="","",((MID('200 SF'!J5,1,2))*60)+(MID('200 SF'!J5,4,2))+((MID('200 SF'!J5,7,2))*0.01))</f>
        <v/>
      </c>
      <c r="K5" s="8" t="str">
        <f>IF('200 SF'!K5="","",((MID('200 SF'!K5,1,2))*60)+(MID('200 SF'!K5,4,2))+((MID('200 SF'!K5,7,2))*0.01))</f>
        <v/>
      </c>
      <c r="L5" s="8" t="str">
        <f>IF('200 SF'!L5="","",((MID('200 SF'!L5,1,2))*60)+(MID('200 SF'!L5,4,2))+((MID('200 SF'!L5,7,2))*0.01))</f>
        <v/>
      </c>
      <c r="M5" s="8" t="str">
        <f>IF('200 SF'!M5="","",((MID('200 SF'!M5,1,2))*60)+(MID('200 SF'!M5,4,2))+((MID('200 SF'!M5,7,2))*0.01))</f>
        <v/>
      </c>
      <c r="N5" s="8" t="str">
        <f>IF('200 SF'!N5="","",((MID('200 SF'!N5,1,2))*60)+(MID('200 SF'!N5,4,2))+((MID('200 SF'!N5,7,2))*0.01))</f>
        <v/>
      </c>
      <c r="O5" s="37" t="str">
        <f>IF('200 SF'!O5="","",((MID('200 SF'!O5,1,2))*60)+(MID('200 SF'!O5,4,2))+((MID('200 SF'!O5,7,2))*0.01))</f>
        <v/>
      </c>
    </row>
    <row r="6" spans="1:15" ht="18.75" customHeight="1" x14ac:dyDescent="0.25">
      <c r="A6" s="46" t="str">
        <f>IF(Nageur!A6="","",Nageur!A6)</f>
        <v>HAMELIN Bertrand</v>
      </c>
      <c r="B6" s="80">
        <f ca="1">IF(Nageur!G6=1,'Temps de Qualifications'!$I$6,IF(Nageur!G6=2,'Temps de Qualifications'!$I$7,IF(Nageur!G6=3,'Temps de Qualifications'!$I$10,IF(Nageur!G6=4,'Temps de Qualifications'!$I$11,IF(Nageur!G6=5,'Temps de Qualifications'!$I$10,IF(Nageur!G6=6,'Temps de Qualifications'!$I$11,""))))))</f>
        <v>109.53</v>
      </c>
      <c r="C6" s="80">
        <f ca="1">IF(Nageur!H6=1,'Temps de Qualifications'!$I$17,IF(Nageur!H6=2,'Temps de Qualifications'!$I$19,IF(Nageur!H6=3,'Temps de Qualifications'!$I$21,IF(Nageur!H6=4,'Temps de Qualifications'!$I$23,IF(Nageur!H6=5,'Temps de Qualifications'!$I$25,IF(Nageur!H6=6,'Temps de Qualifications'!$I$27,IF(Nageur!H6=7,'Temps de Qualifications'!$I$29,IF(Nageur!H6=8,'Temps de Qualifications'!$I$31,IF(Nageur!H6=9,'Temps de Qualifications'!$I$33,IF(Nageur!H6=10,'Temps de Qualifications'!$I$35,IF(Nageur!H6=11,'Temps de Qualifications'!$I$37,IF(Nageur!H6=12,'Temps de Qualifications'!$I$39,IF(Nageur!H6=13,'Temps de Qualifications'!$I$41,IF(Nageur!H6=14,'Temps de Qualifications'!$I$43,""))))))))))))))</f>
        <v>139.11000000000001</v>
      </c>
      <c r="D6" s="17">
        <f>IF('200 SF'!D6="","",((MID('200 SF'!D6,1,2))*60)+(MID('200 SF'!D6,4,2))+((MID('200 SF'!D6,7,2))*0.01))</f>
        <v>130.1</v>
      </c>
      <c r="E6" s="17" t="str">
        <f>IF('200 SF'!E6="","",((MID('200 SF'!E6,1,2))*60)+(MID('200 SF'!E6,4,2))+((MID('200 SF'!E6,7,2))*0.01))</f>
        <v/>
      </c>
      <c r="F6" s="17" t="str">
        <f>IF('200 SF'!F6="","",((MID('200 SF'!F6,1,2))*60)+(MID('200 SF'!F6,4,2))+((MID('200 SF'!F6,7,2))*0.01))</f>
        <v/>
      </c>
      <c r="G6" s="17" t="str">
        <f>IF('200 SF'!G6="","",((MID('200 SF'!G6,1,2))*60)+(MID('200 SF'!G6,4,2))+((MID('200 SF'!G6,7,2))*0.01))</f>
        <v/>
      </c>
      <c r="H6" s="17" t="str">
        <f>IF('200 SF'!H6="","",((MID('200 SF'!H6,1,2))*60)+(MID('200 SF'!H6,4,2))+((MID('200 SF'!H6,7,2))*0.01))</f>
        <v/>
      </c>
      <c r="I6" s="17" t="str">
        <f>IF('200 SF'!I6="","",((MID('200 SF'!I6,1,2))*60)+(MID('200 SF'!I6,4,2))+((MID('200 SF'!I6,7,2))*0.01))</f>
        <v/>
      </c>
      <c r="J6" s="17" t="str">
        <f>IF('200 SF'!J6="","",((MID('200 SF'!J6,1,2))*60)+(MID('200 SF'!J6,4,2))+((MID('200 SF'!J6,7,2))*0.01))</f>
        <v/>
      </c>
      <c r="K6" s="17" t="str">
        <f>IF('200 SF'!K6="","",((MID('200 SF'!K6,1,2))*60)+(MID('200 SF'!K6,4,2))+((MID('200 SF'!K6,7,2))*0.01))</f>
        <v/>
      </c>
      <c r="L6" s="17" t="str">
        <f>IF('200 SF'!L6="","",((MID('200 SF'!L6,1,2))*60)+(MID('200 SF'!L6,4,2))+((MID('200 SF'!L6,7,2))*0.01))</f>
        <v/>
      </c>
      <c r="M6" s="17" t="str">
        <f>IF('200 SF'!M6="","",((MID('200 SF'!M6,1,2))*60)+(MID('200 SF'!M6,4,2))+((MID('200 SF'!M6,7,2))*0.01))</f>
        <v/>
      </c>
      <c r="N6" s="17" t="str">
        <f>IF('200 SF'!N6="","",((MID('200 SF'!N6,1,2))*60)+(MID('200 SF'!N6,4,2))+((MID('200 SF'!N6,7,2))*0.01))</f>
        <v/>
      </c>
      <c r="O6" s="19" t="str">
        <f>IF('200 SF'!O6="","",((MID('200 SF'!O6,1,2))*60)+(MID('200 SF'!O6,4,2))+((MID('200 SF'!O6,7,2))*0.01))</f>
        <v/>
      </c>
    </row>
    <row r="7" spans="1:15" ht="18.75" customHeight="1" x14ac:dyDescent="0.25">
      <c r="A7" s="46" t="str">
        <f>IF(Nageur!A7="","",Nageur!A7)</f>
        <v>HAMELIN Marina</v>
      </c>
      <c r="B7" s="80">
        <f ca="1">IF(Nageur!G7=1,'Temps de Qualifications'!$I$6,IF(Nageur!G7=2,'Temps de Qualifications'!$I$7,IF(Nageur!G7=3,'Temps de Qualifications'!$I$10,IF(Nageur!G7=4,'Temps de Qualifications'!$I$11,IF(Nageur!G7=5,'Temps de Qualifications'!$I$10,IF(Nageur!G7=6,'Temps de Qualifications'!$I$11,""))))))</f>
        <v>134.72</v>
      </c>
      <c r="C7" s="80">
        <f ca="1">IF(Nageur!H7=1,'Temps de Qualifications'!$I$17,IF(Nageur!H7=2,'Temps de Qualifications'!$I$19,IF(Nageur!H7=3,'Temps de Qualifications'!$I$21,IF(Nageur!H7=4,'Temps de Qualifications'!$I$23,IF(Nageur!H7=5,'Temps de Qualifications'!$I$25,IF(Nageur!H7=6,'Temps de Qualifications'!$I$27,IF(Nageur!H7=7,'Temps de Qualifications'!$I$29,IF(Nageur!H7=8,'Temps de Qualifications'!$I$31,IF(Nageur!H7=9,'Temps de Qualifications'!$I$33,IF(Nageur!H7=10,'Temps de Qualifications'!$I$35,IF(Nageur!H7=11,'Temps de Qualifications'!$I$37,IF(Nageur!H7=12,'Temps de Qualifications'!$I$39,IF(Nageur!H7=13,'Temps de Qualifications'!$I$41,IF(Nageur!H7=14,'Temps de Qualifications'!$I$43,""))))))))))))))</f>
        <v>163.52000000000001</v>
      </c>
      <c r="D7" s="17">
        <f>IF('200 SF'!D7="","",((MID('200 SF'!D7,1,2))*60)+(MID('200 SF'!D7,4,2))+((MID('200 SF'!D7,7,2))*0.01))</f>
        <v>189.53</v>
      </c>
      <c r="E7" s="17">
        <f>IF('200 SF'!E7="","",((MID('200 SF'!E7,1,2))*60)+(MID('200 SF'!E7,4,2))+((MID('200 SF'!E7,7,2))*0.01))</f>
        <v>172.25</v>
      </c>
      <c r="F7" s="17" t="str">
        <f>IF('200 SF'!F7="","",((MID('200 SF'!F7,1,2))*60)+(MID('200 SF'!F7,4,2))+((MID('200 SF'!F7,7,2))*0.01))</f>
        <v/>
      </c>
      <c r="G7" s="17" t="str">
        <f>IF('200 SF'!G7="","",((MID('200 SF'!G7,1,2))*60)+(MID('200 SF'!G7,4,2))+((MID('200 SF'!G7,7,2))*0.01))</f>
        <v/>
      </c>
      <c r="H7" s="17" t="str">
        <f>IF('200 SF'!H7="","",((MID('200 SF'!H7,1,2))*60)+(MID('200 SF'!H7,4,2))+((MID('200 SF'!H7,7,2))*0.01))</f>
        <v/>
      </c>
      <c r="I7" s="17" t="str">
        <f>IF('200 SF'!I7="","",((MID('200 SF'!I7,1,2))*60)+(MID('200 SF'!I7,4,2))+((MID('200 SF'!I7,7,2))*0.01))</f>
        <v/>
      </c>
      <c r="J7" s="17" t="str">
        <f>IF('200 SF'!J7="","",((MID('200 SF'!J7,1,2))*60)+(MID('200 SF'!J7,4,2))+((MID('200 SF'!J7,7,2))*0.01))</f>
        <v/>
      </c>
      <c r="K7" s="17" t="str">
        <f>IF('200 SF'!K7="","",((MID('200 SF'!K7,1,2))*60)+(MID('200 SF'!K7,4,2))+((MID('200 SF'!K7,7,2))*0.01))</f>
        <v/>
      </c>
      <c r="L7" s="17" t="str">
        <f>IF('200 SF'!L7="","",((MID('200 SF'!L7,1,2))*60)+(MID('200 SF'!L7,4,2))+((MID('200 SF'!L7,7,2))*0.01))</f>
        <v/>
      </c>
      <c r="M7" s="17" t="str">
        <f>IF('200 SF'!M7="","",((MID('200 SF'!M7,1,2))*60)+(MID('200 SF'!M7,4,2))+((MID('200 SF'!M7,7,2))*0.01))</f>
        <v/>
      </c>
      <c r="N7" s="17" t="str">
        <f>IF('200 SF'!N7="","",((MID('200 SF'!N7,1,2))*60)+(MID('200 SF'!N7,4,2))+((MID('200 SF'!N7,7,2))*0.01))</f>
        <v/>
      </c>
      <c r="O7" s="19" t="str">
        <f>IF('200 SF'!O7="","",((MID('200 SF'!O7,1,2))*60)+(MID('200 SF'!O7,4,2))+((MID('200 SF'!O7,7,2))*0.01))</f>
        <v/>
      </c>
    </row>
    <row r="8" spans="1:15" ht="18.75" customHeight="1" x14ac:dyDescent="0.25">
      <c r="A8" s="46" t="str">
        <f>IF(Nageur!A8="","",Nageur!A8)</f>
        <v>LE PELLETIER Pablo</v>
      </c>
      <c r="B8" s="80">
        <f ca="1">IF(Nageur!G8=1,'Temps de Qualifications'!$I$6,IF(Nageur!G8=2,'Temps de Qualifications'!$I$7,IF(Nageur!G8=3,'Temps de Qualifications'!$I$10,IF(Nageur!G8=4,'Temps de Qualifications'!$I$11,IF(Nageur!G8=5,'Temps de Qualifications'!$I$10,IF(Nageur!G8=6,'Temps de Qualifications'!$I$11,""))))))</f>
        <v>122.09</v>
      </c>
      <c r="C8" s="80">
        <f ca="1">IF(Nageur!H8=1,'Temps de Qualifications'!$I$17,IF(Nageur!H8=2,'Temps de Qualifications'!$I$19,IF(Nageur!H8=3,'Temps de Qualifications'!$I$21,IF(Nageur!H8=4,'Temps de Qualifications'!$I$23,IF(Nageur!H8=5,'Temps de Qualifications'!$I$25,IF(Nageur!H8=6,'Temps de Qualifications'!$I$27,IF(Nageur!H8=7,'Temps de Qualifications'!$I$29,IF(Nageur!H8=8,'Temps de Qualifications'!$I$31,IF(Nageur!H8=9,'Temps de Qualifications'!$I$33,IF(Nageur!H8=10,'Temps de Qualifications'!$I$35,IF(Nageur!H8=11,'Temps de Qualifications'!$I$37,IF(Nageur!H8=12,'Temps de Qualifications'!$I$39,IF(Nageur!H8=13,'Temps de Qualifications'!$I$41,IF(Nageur!H8=14,'Temps de Qualifications'!$I$43,""))))))))))))))</f>
        <v>171.17</v>
      </c>
      <c r="D8" s="17">
        <f>IF('200 SF'!D8="","",((MID('200 SF'!D8,1,2))*60)+(MID('200 SF'!D8,4,2))+((MID('200 SF'!D8,7,2))*0.01))</f>
        <v>211.72</v>
      </c>
      <c r="E8" s="17" t="str">
        <f>IF('200 SF'!E8="","",((MID('200 SF'!E8,1,2))*60)+(MID('200 SF'!E8,4,2))+((MID('200 SF'!E8,7,2))*0.01))</f>
        <v/>
      </c>
      <c r="F8" s="17" t="str">
        <f>IF('200 SF'!F8="","",((MID('200 SF'!F8,1,2))*60)+(MID('200 SF'!F8,4,2))+((MID('200 SF'!F8,7,2))*0.01))</f>
        <v/>
      </c>
      <c r="G8" s="17" t="str">
        <f>IF('200 SF'!G8="","",((MID('200 SF'!G8,1,2))*60)+(MID('200 SF'!G8,4,2))+((MID('200 SF'!G8,7,2))*0.01))</f>
        <v/>
      </c>
      <c r="H8" s="17" t="str">
        <f>IF('200 SF'!H8="","",((MID('200 SF'!H8,1,2))*60)+(MID('200 SF'!H8,4,2))+((MID('200 SF'!H8,7,2))*0.01))</f>
        <v/>
      </c>
      <c r="I8" s="17" t="str">
        <f>IF('200 SF'!I8="","",((MID('200 SF'!I8,1,2))*60)+(MID('200 SF'!I8,4,2))+((MID('200 SF'!I8,7,2))*0.01))</f>
        <v/>
      </c>
      <c r="J8" s="17" t="str">
        <f>IF('200 SF'!J8="","",((MID('200 SF'!J8,1,2))*60)+(MID('200 SF'!J8,4,2))+((MID('200 SF'!J8,7,2))*0.01))</f>
        <v/>
      </c>
      <c r="K8" s="17" t="str">
        <f>IF('200 SF'!K8="","",((MID('200 SF'!K8,1,2))*60)+(MID('200 SF'!K8,4,2))+((MID('200 SF'!K8,7,2))*0.01))</f>
        <v/>
      </c>
      <c r="L8" s="17" t="str">
        <f>IF('200 SF'!L8="","",((MID('200 SF'!L8,1,2))*60)+(MID('200 SF'!L8,4,2))+((MID('200 SF'!L8,7,2))*0.01))</f>
        <v/>
      </c>
      <c r="M8" s="17" t="str">
        <f>IF('200 SF'!M8="","",((MID('200 SF'!M8,1,2))*60)+(MID('200 SF'!M8,4,2))+((MID('200 SF'!M8,7,2))*0.01))</f>
        <v/>
      </c>
      <c r="N8" s="17" t="str">
        <f>IF('200 SF'!N8="","",((MID('200 SF'!N8,1,2))*60)+(MID('200 SF'!N8,4,2))+((MID('200 SF'!N8,7,2))*0.01))</f>
        <v/>
      </c>
      <c r="O8" s="19" t="str">
        <f>IF('200 SF'!O8="","",((MID('200 SF'!O8,1,2))*60)+(MID('200 SF'!O8,4,2))+((MID('200 SF'!O8,7,2))*0.01))</f>
        <v/>
      </c>
    </row>
    <row r="9" spans="1:15" ht="18.75" customHeight="1" x14ac:dyDescent="0.25">
      <c r="A9" s="46" t="str">
        <f>IF(Nageur!A9="","",Nageur!A9)</f>
        <v>LESOIF Lisa</v>
      </c>
      <c r="B9" s="80">
        <f ca="1">IF(Nageur!G9=1,'Temps de Qualifications'!$I$6,IF(Nageur!G9=2,'Temps de Qualifications'!$I$7,IF(Nageur!G9=3,'Temps de Qualifications'!$I$10,IF(Nageur!G9=4,'Temps de Qualifications'!$I$11,IF(Nageur!G9=5,'Temps de Qualifications'!$I$10,IF(Nageur!G9=6,'Temps de Qualifications'!$I$11,""))))))</f>
        <v>134.72</v>
      </c>
      <c r="C9" s="80">
        <f ca="1">IF(Nageur!H9=1,'Temps de Qualifications'!$I$17,IF(Nageur!H9=2,'Temps de Qualifications'!$I$19,IF(Nageur!H9=3,'Temps de Qualifications'!$I$21,IF(Nageur!H9=4,'Temps de Qualifications'!$I$23,IF(Nageur!H9=5,'Temps de Qualifications'!$I$25,IF(Nageur!H9=6,'Temps de Qualifications'!$I$27,IF(Nageur!H9=7,'Temps de Qualifications'!$I$29,IF(Nageur!H9=8,'Temps de Qualifications'!$I$31,IF(Nageur!H9=9,'Temps de Qualifications'!$I$33,IF(Nageur!H9=10,'Temps de Qualifications'!$I$35,IF(Nageur!H9=11,'Temps de Qualifications'!$I$37,IF(Nageur!H9=12,'Temps de Qualifications'!$I$39,IF(Nageur!H9=13,'Temps de Qualifications'!$I$41,IF(Nageur!H9=14,'Temps de Qualifications'!$I$43,""))))))))))))))</f>
        <v>188.09</v>
      </c>
      <c r="D9" s="17">
        <f>IF('200 SF'!D9="","",((MID('200 SF'!D9,1,2))*60)+(MID('200 SF'!D9,4,2))+((MID('200 SF'!D9,7,2))*0.01))</f>
        <v>239.52</v>
      </c>
      <c r="E9" s="17" t="str">
        <f>IF('200 SF'!E9="","",((MID('200 SF'!E9,1,2))*60)+(MID('200 SF'!E9,4,2))+((MID('200 SF'!E9,7,2))*0.01))</f>
        <v/>
      </c>
      <c r="F9" s="17" t="str">
        <f>IF('200 SF'!F9="","",((MID('200 SF'!F9,1,2))*60)+(MID('200 SF'!F9,4,2))+((MID('200 SF'!F9,7,2))*0.01))</f>
        <v/>
      </c>
      <c r="G9" s="17" t="str">
        <f>IF('200 SF'!G9="","",((MID('200 SF'!G9,1,2))*60)+(MID('200 SF'!G9,4,2))+((MID('200 SF'!G9,7,2))*0.01))</f>
        <v/>
      </c>
      <c r="H9" s="17" t="str">
        <f>IF('200 SF'!H9="","",((MID('200 SF'!H9,1,2))*60)+(MID('200 SF'!H9,4,2))+((MID('200 SF'!H9,7,2))*0.01))</f>
        <v/>
      </c>
      <c r="I9" s="17" t="str">
        <f>IF('200 SF'!I9="","",((MID('200 SF'!I9,1,2))*60)+(MID('200 SF'!I9,4,2))+((MID('200 SF'!I9,7,2))*0.01))</f>
        <v/>
      </c>
      <c r="J9" s="17" t="str">
        <f>IF('200 SF'!J9="","",((MID('200 SF'!J9,1,2))*60)+(MID('200 SF'!J9,4,2))+((MID('200 SF'!J9,7,2))*0.01))</f>
        <v/>
      </c>
      <c r="K9" s="17" t="str">
        <f>IF('200 SF'!K9="","",((MID('200 SF'!K9,1,2))*60)+(MID('200 SF'!K9,4,2))+((MID('200 SF'!K9,7,2))*0.01))</f>
        <v/>
      </c>
      <c r="L9" s="17" t="str">
        <f>IF('200 SF'!L9="","",((MID('200 SF'!L9,1,2))*60)+(MID('200 SF'!L9,4,2))+((MID('200 SF'!L9,7,2))*0.01))</f>
        <v/>
      </c>
      <c r="M9" s="17" t="str">
        <f>IF('200 SF'!M9="","",((MID('200 SF'!M9,1,2))*60)+(MID('200 SF'!M9,4,2))+((MID('200 SF'!M9,7,2))*0.01))</f>
        <v/>
      </c>
      <c r="N9" s="17" t="str">
        <f>IF('200 SF'!N9="","",((MID('200 SF'!N9,1,2))*60)+(MID('200 SF'!N9,4,2))+((MID('200 SF'!N9,7,2))*0.01))</f>
        <v/>
      </c>
      <c r="O9" s="19" t="str">
        <f>IF('200 SF'!O9="","",((MID('200 SF'!O9,1,2))*60)+(MID('200 SF'!O9,4,2))+((MID('200 SF'!O9,7,2))*0.01))</f>
        <v/>
      </c>
    </row>
    <row r="10" spans="1:15" ht="18.75" customHeight="1" x14ac:dyDescent="0.25">
      <c r="A10" s="46" t="str">
        <f>IF(Nageur!A10="","",Nageur!A10)</f>
        <v>RENOUF Valérie</v>
      </c>
      <c r="B10" s="80">
        <f ca="1">IF(Nageur!G10=1,'Temps de Qualifications'!$I$6,IF(Nageur!G10=2,'Temps de Qualifications'!$I$7,IF(Nageur!G10=3,'Temps de Qualifications'!$I$10,IF(Nageur!G10=4,'Temps de Qualifications'!$I$11,IF(Nageur!G10=5,'Temps de Qualifications'!$I$10,IF(Nageur!G10=6,'Temps de Qualifications'!$I$11,""))))))</f>
        <v>124.02</v>
      </c>
      <c r="C10" s="80">
        <f ca="1">IF(Nageur!H10=1,'Temps de Qualifications'!$I$17,IF(Nageur!H10=2,'Temps de Qualifications'!$I$19,IF(Nageur!H10=3,'Temps de Qualifications'!$I$21,IF(Nageur!H10=4,'Temps de Qualifications'!$I$23,IF(Nageur!H10=5,'Temps de Qualifications'!$I$25,IF(Nageur!H10=6,'Temps de Qualifications'!$I$27,IF(Nageur!H10=7,'Temps de Qualifications'!$I$29,IF(Nageur!H10=8,'Temps de Qualifications'!$I$31,IF(Nageur!H10=9,'Temps de Qualifications'!$I$33,IF(Nageur!H10=10,'Temps de Qualifications'!$I$35,IF(Nageur!H10=11,'Temps de Qualifications'!$I$37,IF(Nageur!H10=12,'Temps de Qualifications'!$I$39,IF(Nageur!H10=13,'Temps de Qualifications'!$I$41,IF(Nageur!H10=14,'Temps de Qualifications'!$I$43,""))))))))))))))</f>
        <v>152.86000000000001</v>
      </c>
      <c r="D10" s="17">
        <f>IF('200 SF'!D10="","",((MID('200 SF'!D10,1,2))*60)+(MID('200 SF'!D10,4,2))+((MID('200 SF'!D10,7,2))*0.01))</f>
        <v>165.07</v>
      </c>
      <c r="E10" s="17" t="str">
        <f>IF('200 SF'!E10="","",((MID('200 SF'!E10,1,2))*60)+(MID('200 SF'!E10,4,2))+((MID('200 SF'!E10,7,2))*0.01))</f>
        <v/>
      </c>
      <c r="F10" s="17" t="str">
        <f>IF('200 SF'!F10="","",((MID('200 SF'!F10,1,2))*60)+(MID('200 SF'!F10,4,2))+((MID('200 SF'!F10,7,2))*0.01))</f>
        <v/>
      </c>
      <c r="G10" s="17" t="str">
        <f>IF('200 SF'!G10="","",((MID('200 SF'!G10,1,2))*60)+(MID('200 SF'!G10,4,2))+((MID('200 SF'!G10,7,2))*0.01))</f>
        <v/>
      </c>
      <c r="H10" s="17" t="str">
        <f>IF('200 SF'!H10="","",((MID('200 SF'!H10,1,2))*60)+(MID('200 SF'!H10,4,2))+((MID('200 SF'!H10,7,2))*0.01))</f>
        <v/>
      </c>
      <c r="I10" s="17" t="str">
        <f>IF('200 SF'!I10="","",((MID('200 SF'!I10,1,2))*60)+(MID('200 SF'!I10,4,2))+((MID('200 SF'!I10,7,2))*0.01))</f>
        <v/>
      </c>
      <c r="J10" s="17" t="str">
        <f>IF('200 SF'!J10="","",((MID('200 SF'!J10,1,2))*60)+(MID('200 SF'!J10,4,2))+((MID('200 SF'!J10,7,2))*0.01))</f>
        <v/>
      </c>
      <c r="K10" s="17" t="str">
        <f>IF('200 SF'!K10="","",((MID('200 SF'!K10,1,2))*60)+(MID('200 SF'!K10,4,2))+((MID('200 SF'!K10,7,2))*0.01))</f>
        <v/>
      </c>
      <c r="L10" s="17" t="str">
        <f>IF('200 SF'!L10="","",((MID('200 SF'!L10,1,2))*60)+(MID('200 SF'!L10,4,2))+((MID('200 SF'!L10,7,2))*0.01))</f>
        <v/>
      </c>
      <c r="M10" s="17" t="str">
        <f>IF('200 SF'!M10="","",((MID('200 SF'!M10,1,2))*60)+(MID('200 SF'!M10,4,2))+((MID('200 SF'!M10,7,2))*0.01))</f>
        <v/>
      </c>
      <c r="N10" s="17" t="str">
        <f>IF('200 SF'!N10="","",((MID('200 SF'!N10,1,2))*60)+(MID('200 SF'!N10,4,2))+((MID('200 SF'!N10,7,2))*0.01))</f>
        <v/>
      </c>
      <c r="O10" s="19" t="str">
        <f>IF('200 SF'!O10="","",((MID('200 SF'!O10,1,2))*60)+(MID('200 SF'!O10,4,2))+((MID('200 SF'!O10,7,2))*0.01))</f>
        <v/>
      </c>
    </row>
    <row r="11" spans="1:15" ht="18.75" customHeight="1" x14ac:dyDescent="0.25">
      <c r="A11" s="46" t="str">
        <f>IF(Nageur!A11="","",Nageur!A11)</f>
        <v>TESSON Benjamin</v>
      </c>
      <c r="B11" s="80">
        <f ca="1">IF(Nageur!G11=1,'Temps de Qualifications'!$I$6,IF(Nageur!G11=2,'Temps de Qualifications'!$I$7,IF(Nageur!G11=3,'Temps de Qualifications'!$I$10,IF(Nageur!G11=4,'Temps de Qualifications'!$I$11,IF(Nageur!G11=5,'Temps de Qualifications'!$I$10,IF(Nageur!G11=6,'Temps de Qualifications'!$I$11,""))))))</f>
        <v>109.53</v>
      </c>
      <c r="C11" s="80">
        <f ca="1">IF(Nageur!H11=1,'Temps de Qualifications'!$I$17,IF(Nageur!H11=2,'Temps de Qualifications'!$I$19,IF(Nageur!H11=3,'Temps de Qualifications'!$I$21,IF(Nageur!H11=4,'Temps de Qualifications'!$I$23,IF(Nageur!H11=5,'Temps de Qualifications'!$I$25,IF(Nageur!H11=6,'Temps de Qualifications'!$I$27,IF(Nageur!H11=7,'Temps de Qualifications'!$I$29,IF(Nageur!H11=8,'Temps de Qualifications'!$I$31,IF(Nageur!H11=9,'Temps de Qualifications'!$I$33,IF(Nageur!H11=10,'Temps de Qualifications'!$I$35,IF(Nageur!H11=11,'Temps de Qualifications'!$I$37,IF(Nageur!H11=12,'Temps de Qualifications'!$I$39,IF(Nageur!H11=13,'Temps de Qualifications'!$I$41,IF(Nageur!H11=14,'Temps de Qualifications'!$I$43,""))))))))))))))</f>
        <v>125.16</v>
      </c>
      <c r="D11" s="17">
        <f>IF('200 SF'!D11="","",((MID('200 SF'!D11,1,2))*60)+(MID('200 SF'!D11,4,2))+((MID('200 SF'!D11,7,2))*0.01))</f>
        <v>158.94</v>
      </c>
      <c r="E11" s="17">
        <f>IF('200 SF'!E11="","",((MID('200 SF'!E11,1,2))*60)+(MID('200 SF'!E11,4,2))+((MID('200 SF'!E11,7,2))*0.01))</f>
        <v>160.44999999999999</v>
      </c>
      <c r="F11" s="17" t="str">
        <f>IF('200 SF'!F11="","",((MID('200 SF'!F11,1,2))*60)+(MID('200 SF'!F11,4,2))+((MID('200 SF'!F11,7,2))*0.01))</f>
        <v/>
      </c>
      <c r="G11" s="17" t="str">
        <f>IF('200 SF'!G11="","",((MID('200 SF'!G11,1,2))*60)+(MID('200 SF'!G11,4,2))+((MID('200 SF'!G11,7,2))*0.01))</f>
        <v/>
      </c>
      <c r="H11" s="17" t="str">
        <f>IF('200 SF'!H11="","",((MID('200 SF'!H11,1,2))*60)+(MID('200 SF'!H11,4,2))+((MID('200 SF'!H11,7,2))*0.01))</f>
        <v/>
      </c>
      <c r="I11" s="17" t="str">
        <f>IF('200 SF'!I11="","",((MID('200 SF'!I11,1,2))*60)+(MID('200 SF'!I11,4,2))+((MID('200 SF'!I11,7,2))*0.01))</f>
        <v/>
      </c>
      <c r="J11" s="17" t="str">
        <f>IF('200 SF'!J11="","",((MID('200 SF'!J11,1,2))*60)+(MID('200 SF'!J11,4,2))+((MID('200 SF'!J11,7,2))*0.01))</f>
        <v/>
      </c>
      <c r="K11" s="17" t="str">
        <f>IF('200 SF'!K11="","",((MID('200 SF'!K11,1,2))*60)+(MID('200 SF'!K11,4,2))+((MID('200 SF'!K11,7,2))*0.01))</f>
        <v/>
      </c>
      <c r="L11" s="17" t="str">
        <f>IF('200 SF'!L11="","",((MID('200 SF'!L11,1,2))*60)+(MID('200 SF'!L11,4,2))+((MID('200 SF'!L11,7,2))*0.01))</f>
        <v/>
      </c>
      <c r="M11" s="17" t="str">
        <f>IF('200 SF'!M11="","",((MID('200 SF'!M11,1,2))*60)+(MID('200 SF'!M11,4,2))+((MID('200 SF'!M11,7,2))*0.01))</f>
        <v/>
      </c>
      <c r="N11" s="17" t="str">
        <f>IF('200 SF'!N11="","",((MID('200 SF'!N11,1,2))*60)+(MID('200 SF'!N11,4,2))+((MID('200 SF'!N11,7,2))*0.01))</f>
        <v/>
      </c>
      <c r="O11" s="19" t="str">
        <f>IF('200 SF'!O11="","",((MID('200 SF'!O11,1,2))*60)+(MID('200 SF'!O11,4,2))+((MID('200 SF'!O11,7,2))*0.01))</f>
        <v/>
      </c>
    </row>
    <row r="12" spans="1:15" ht="18.75" customHeight="1" x14ac:dyDescent="0.25">
      <c r="A12" s="46" t="str">
        <f>IF(Nageur!A12="","",Nageur!A12)</f>
        <v>TESSON Florian</v>
      </c>
      <c r="B12" s="80">
        <f ca="1">IF(Nageur!G12=1,'Temps de Qualifications'!$I$6,IF(Nageur!G12=2,'Temps de Qualifications'!$I$7,IF(Nageur!G12=3,'Temps de Qualifications'!$I$10,IF(Nageur!G12=4,'Temps de Qualifications'!$I$11,IF(Nageur!G12=5,'Temps de Qualifications'!$I$10,IF(Nageur!G12=6,'Temps de Qualifications'!$I$11,""))))))</f>
        <v>109.53</v>
      </c>
      <c r="C12" s="80">
        <f ca="1">IF(Nageur!H12=1,'Temps de Qualifications'!$I$17,IF(Nageur!H12=2,'Temps de Qualifications'!$I$19,IF(Nageur!H12=3,'Temps de Qualifications'!$I$21,IF(Nageur!H12=4,'Temps de Qualifications'!$I$23,IF(Nageur!H12=5,'Temps de Qualifications'!$I$25,IF(Nageur!H12=6,'Temps de Qualifications'!$I$27,IF(Nageur!H12=7,'Temps de Qualifications'!$I$29,IF(Nageur!H12=8,'Temps de Qualifications'!$I$31,IF(Nageur!H12=9,'Temps de Qualifications'!$I$33,IF(Nageur!H12=10,'Temps de Qualifications'!$I$35,IF(Nageur!H12=11,'Temps de Qualifications'!$I$37,IF(Nageur!H12=12,'Temps de Qualifications'!$I$39,IF(Nageur!H12=13,'Temps de Qualifications'!$I$41,IF(Nageur!H12=14,'Temps de Qualifications'!$I$43,""))))))))))))))</f>
        <v>139.11000000000001</v>
      </c>
      <c r="D12" s="17">
        <f>IF('200 SF'!D12="","",((MID('200 SF'!D12,1,2))*60)+(MID('200 SF'!D12,4,2))+((MID('200 SF'!D12,7,2))*0.01))</f>
        <v>120.49</v>
      </c>
      <c r="E12" s="17">
        <f>IF('200 SF'!E12="","",((MID('200 SF'!E12,1,2))*60)+(MID('200 SF'!E12,4,2))+((MID('200 SF'!E12,7,2))*0.01))</f>
        <v>122.98</v>
      </c>
      <c r="F12" s="17" t="str">
        <f>IF('200 SF'!F12="","",((MID('200 SF'!F12,1,2))*60)+(MID('200 SF'!F12,4,2))+((MID('200 SF'!F12,7,2))*0.01))</f>
        <v/>
      </c>
      <c r="G12" s="17" t="str">
        <f>IF('200 SF'!G12="","",((MID('200 SF'!G12,1,2))*60)+(MID('200 SF'!G12,4,2))+((MID('200 SF'!G12,7,2))*0.01))</f>
        <v/>
      </c>
      <c r="H12" s="17" t="str">
        <f>IF('200 SF'!H12="","",((MID('200 SF'!H12,1,2))*60)+(MID('200 SF'!H12,4,2))+((MID('200 SF'!H12,7,2))*0.01))</f>
        <v/>
      </c>
      <c r="I12" s="17" t="str">
        <f>IF('200 SF'!I12="","",((MID('200 SF'!I12,1,2))*60)+(MID('200 SF'!I12,4,2))+((MID('200 SF'!I12,7,2))*0.01))</f>
        <v/>
      </c>
      <c r="J12" s="17" t="str">
        <f>IF('200 SF'!J12="","",((MID('200 SF'!J12,1,2))*60)+(MID('200 SF'!J12,4,2))+((MID('200 SF'!J12,7,2))*0.01))</f>
        <v/>
      </c>
      <c r="K12" s="17" t="str">
        <f>IF('200 SF'!K12="","",((MID('200 SF'!K12,1,2))*60)+(MID('200 SF'!K12,4,2))+((MID('200 SF'!K12,7,2))*0.01))</f>
        <v/>
      </c>
      <c r="L12" s="17" t="str">
        <f>IF('200 SF'!L12="","",((MID('200 SF'!L12,1,2))*60)+(MID('200 SF'!L12,4,2))+((MID('200 SF'!L12,7,2))*0.01))</f>
        <v/>
      </c>
      <c r="M12" s="17" t="str">
        <f>IF('200 SF'!M12="","",((MID('200 SF'!M12,1,2))*60)+(MID('200 SF'!M12,4,2))+((MID('200 SF'!M12,7,2))*0.01))</f>
        <v/>
      </c>
      <c r="N12" s="17" t="str">
        <f>IF('200 SF'!N12="","",((MID('200 SF'!N12,1,2))*60)+(MID('200 SF'!N12,4,2))+((MID('200 SF'!N12,7,2))*0.01))</f>
        <v/>
      </c>
      <c r="O12" s="19" t="str">
        <f>IF('200 SF'!O12="","",((MID('200 SF'!O12,1,2))*60)+(MID('200 SF'!O12,4,2))+((MID('200 SF'!O12,7,2))*0.01))</f>
        <v/>
      </c>
    </row>
    <row r="13" spans="1:15" ht="18.75" customHeight="1" x14ac:dyDescent="0.25">
      <c r="A13" s="46" t="str">
        <f>IF(Nageur!A13="","",Nageur!A13)</f>
        <v>TOLLEMER Adèle</v>
      </c>
      <c r="B13" s="80">
        <f ca="1">IF(Nageur!G13=1,'Temps de Qualifications'!$I$6,IF(Nageur!G13=2,'Temps de Qualifications'!$I$7,IF(Nageur!G13=3,'Temps de Qualifications'!$I$10,IF(Nageur!G13=4,'Temps de Qualifications'!$I$11,IF(Nageur!G13=5,'Temps de Qualifications'!$I$10,IF(Nageur!G13=6,'Temps de Qualifications'!$I$11,""))))))</f>
        <v>134.72</v>
      </c>
      <c r="C13" s="80">
        <f ca="1">IF(Nageur!H13=1,'Temps de Qualifications'!$I$17,IF(Nageur!H13=2,'Temps de Qualifications'!$I$19,IF(Nageur!H13=3,'Temps de Qualifications'!$I$21,IF(Nageur!H13=4,'Temps de Qualifications'!$I$23,IF(Nageur!H13=5,'Temps de Qualifications'!$I$25,IF(Nageur!H13=6,'Temps de Qualifications'!$I$27,IF(Nageur!H13=7,'Temps de Qualifications'!$I$29,IF(Nageur!H13=8,'Temps de Qualifications'!$I$31,IF(Nageur!H13=9,'Temps de Qualifications'!$I$33,IF(Nageur!H13=10,'Temps de Qualifications'!$I$35,IF(Nageur!H13=11,'Temps de Qualifications'!$I$37,IF(Nageur!H13=12,'Temps de Qualifications'!$I$39,IF(Nageur!H13=13,'Temps de Qualifications'!$I$41,IF(Nageur!H13=14,'Temps de Qualifications'!$I$43,""))))))))))))))</f>
        <v>188.09</v>
      </c>
      <c r="D13" s="17">
        <f>IF('200 SF'!D13="","",((MID('200 SF'!D13,1,2))*60)+(MID('200 SF'!D13,4,2))+((MID('200 SF'!D13,7,2))*0.01))</f>
        <v>169.31</v>
      </c>
      <c r="E13" s="17">
        <f>IF('200 SF'!E13="","",((MID('200 SF'!E13,1,2))*60)+(MID('200 SF'!E13,4,2))+((MID('200 SF'!E13,7,2))*0.01))</f>
        <v>171.86</v>
      </c>
      <c r="F13" s="17" t="str">
        <f>IF('200 SF'!F13="","",((MID('200 SF'!F13,1,2))*60)+(MID('200 SF'!F13,4,2))+((MID('200 SF'!F13,7,2))*0.01))</f>
        <v/>
      </c>
      <c r="G13" s="17" t="str">
        <f>IF('200 SF'!G13="","",((MID('200 SF'!G13,1,2))*60)+(MID('200 SF'!G13,4,2))+((MID('200 SF'!G13,7,2))*0.01))</f>
        <v/>
      </c>
      <c r="H13" s="17" t="str">
        <f>IF('200 SF'!H13="","",((MID('200 SF'!H13,1,2))*60)+(MID('200 SF'!H13,4,2))+((MID('200 SF'!H13,7,2))*0.01))</f>
        <v/>
      </c>
      <c r="I13" s="17" t="str">
        <f>IF('200 SF'!I13="","",((MID('200 SF'!I13,1,2))*60)+(MID('200 SF'!I13,4,2))+((MID('200 SF'!I13,7,2))*0.01))</f>
        <v/>
      </c>
      <c r="J13" s="17" t="str">
        <f>IF('200 SF'!J13="","",((MID('200 SF'!J13,1,2))*60)+(MID('200 SF'!J13,4,2))+((MID('200 SF'!J13,7,2))*0.01))</f>
        <v/>
      </c>
      <c r="K13" s="17" t="str">
        <f>IF('200 SF'!K13="","",((MID('200 SF'!K13,1,2))*60)+(MID('200 SF'!K13,4,2))+((MID('200 SF'!K13,7,2))*0.01))</f>
        <v/>
      </c>
      <c r="L13" s="17" t="str">
        <f>IF('200 SF'!L13="","",((MID('200 SF'!L13,1,2))*60)+(MID('200 SF'!L13,4,2))+((MID('200 SF'!L13,7,2))*0.01))</f>
        <v/>
      </c>
      <c r="M13" s="17" t="str">
        <f>IF('200 SF'!M13="","",((MID('200 SF'!M13,1,2))*60)+(MID('200 SF'!M13,4,2))+((MID('200 SF'!M13,7,2))*0.01))</f>
        <v/>
      </c>
      <c r="N13" s="17" t="str">
        <f>IF('200 SF'!N13="","",((MID('200 SF'!N13,1,2))*60)+(MID('200 SF'!N13,4,2))+((MID('200 SF'!N13,7,2))*0.01))</f>
        <v/>
      </c>
      <c r="O13" s="19" t="str">
        <f>IF('200 SF'!O13="","",((MID('200 SF'!O13,1,2))*60)+(MID('200 SF'!O13,4,2))+((MID('200 SF'!O13,7,2))*0.01))</f>
        <v/>
      </c>
    </row>
    <row r="14" spans="1:15" ht="18.75" customHeight="1" x14ac:dyDescent="0.25">
      <c r="A14" s="46" t="str">
        <f>IF(Nageur!A14="","",Nageur!A14)</f>
        <v/>
      </c>
      <c r="B14" s="80" t="str">
        <f>IF(Nageur!G14=1,'Temps de Qualifications'!$I$6,IF(Nageur!G14=2,'Temps de Qualifications'!$I$7,IF(Nageur!G14=3,'Temps de Qualifications'!$I$10,IF(Nageur!G14=4,'Temps de Qualifications'!$I$11,IF(Nageur!G14=5,'Temps de Qualifications'!$I$10,IF(Nageur!G14=6,'Temps de Qualifications'!$I$11,""))))))</f>
        <v/>
      </c>
      <c r="C14" s="80" t="str">
        <f ca="1">IF(Nageur!H14=1,'Temps de Qualifications'!$I$17,IF(Nageur!H14=2,'Temps de Qualifications'!$I$19,IF(Nageur!H14=3,'Temps de Qualifications'!$I$21,IF(Nageur!H14=4,'Temps de Qualifications'!$I$23,IF(Nageur!H14=5,'Temps de Qualifications'!$I$25,IF(Nageur!H14=6,'Temps de Qualifications'!$I$27,IF(Nageur!H14=7,'Temps de Qualifications'!$I$29,IF(Nageur!H14=8,'Temps de Qualifications'!$I$31,IF(Nageur!H14=9,'Temps de Qualifications'!$I$33,IF(Nageur!H14=10,'Temps de Qualifications'!$I$35,IF(Nageur!H14=11,'Temps de Qualifications'!$I$37,IF(Nageur!H14=12,'Temps de Qualifications'!$I$39,IF(Nageur!H14=13,'Temps de Qualifications'!$I$41,IF(Nageur!H14=14,'Temps de Qualifications'!$I$43,""))))))))))))))</f>
        <v/>
      </c>
      <c r="D14" s="17" t="str">
        <f>IF('200 SF'!D14="","",((MID('200 SF'!D14,1,2))*60)+(MID('200 SF'!D14,4,2))+((MID('200 SF'!D14,7,2))*0.01))</f>
        <v/>
      </c>
      <c r="E14" s="17" t="str">
        <f>IF('200 SF'!E14="","",((MID('200 SF'!E14,1,2))*60)+(MID('200 SF'!E14,4,2))+((MID('200 SF'!E14,7,2))*0.01))</f>
        <v/>
      </c>
      <c r="F14" s="17" t="str">
        <f>IF('200 SF'!F14="","",((MID('200 SF'!F14,1,2))*60)+(MID('200 SF'!F14,4,2))+((MID('200 SF'!F14,7,2))*0.01))</f>
        <v/>
      </c>
      <c r="G14" s="17" t="str">
        <f>IF('200 SF'!G14="","",((MID('200 SF'!G14,1,2))*60)+(MID('200 SF'!G14,4,2))+((MID('200 SF'!G14,7,2))*0.01))</f>
        <v/>
      </c>
      <c r="H14" s="17" t="str">
        <f>IF('200 SF'!H14="","",((MID('200 SF'!H14,1,2))*60)+(MID('200 SF'!H14,4,2))+((MID('200 SF'!H14,7,2))*0.01))</f>
        <v/>
      </c>
      <c r="I14" s="17" t="str">
        <f>IF('200 SF'!I14="","",((MID('200 SF'!I14,1,2))*60)+(MID('200 SF'!I14,4,2))+((MID('200 SF'!I14,7,2))*0.01))</f>
        <v/>
      </c>
      <c r="J14" s="17" t="str">
        <f>IF('200 SF'!J14="","",((MID('200 SF'!J14,1,2))*60)+(MID('200 SF'!J14,4,2))+((MID('200 SF'!J14,7,2))*0.01))</f>
        <v/>
      </c>
      <c r="K14" s="17" t="str">
        <f>IF('200 SF'!K14="","",((MID('200 SF'!K14,1,2))*60)+(MID('200 SF'!K14,4,2))+((MID('200 SF'!K14,7,2))*0.01))</f>
        <v/>
      </c>
      <c r="L14" s="17" t="str">
        <f>IF('200 SF'!L14="","",((MID('200 SF'!L14,1,2))*60)+(MID('200 SF'!L14,4,2))+((MID('200 SF'!L14,7,2))*0.01))</f>
        <v/>
      </c>
      <c r="M14" s="17" t="str">
        <f>IF('200 SF'!M14="","",((MID('200 SF'!M14,1,2))*60)+(MID('200 SF'!M14,4,2))+((MID('200 SF'!M14,7,2))*0.01))</f>
        <v/>
      </c>
      <c r="N14" s="17" t="str">
        <f>IF('200 SF'!N14="","",((MID('200 SF'!N14,1,2))*60)+(MID('200 SF'!N14,4,2))+((MID('200 SF'!N14,7,2))*0.01))</f>
        <v/>
      </c>
      <c r="O14" s="19" t="str">
        <f>IF('200 SF'!O14="","",((MID('200 SF'!O14,1,2))*60)+(MID('200 SF'!O14,4,2))+((MID('200 SF'!O14,7,2))*0.01))</f>
        <v/>
      </c>
    </row>
    <row r="15" spans="1:15" ht="18.75" customHeight="1" x14ac:dyDescent="0.25">
      <c r="A15" s="46" t="str">
        <f>IF(Nageur!A15="","",Nageur!A15)</f>
        <v/>
      </c>
      <c r="B15" s="80" t="str">
        <f>IF(Nageur!G15=1,'Temps de Qualifications'!$I$6,IF(Nageur!G15=2,'Temps de Qualifications'!$I$7,IF(Nageur!G15=3,'Temps de Qualifications'!$I$10,IF(Nageur!G15=4,'Temps de Qualifications'!$I$11,IF(Nageur!G15=5,'Temps de Qualifications'!$I$10,IF(Nageur!G15=6,'Temps de Qualifications'!$I$11,""))))))</f>
        <v/>
      </c>
      <c r="C15" s="80" t="str">
        <f ca="1">IF(Nageur!H15=1,'Temps de Qualifications'!$I$17,IF(Nageur!H15=2,'Temps de Qualifications'!$I$19,IF(Nageur!H15=3,'Temps de Qualifications'!$I$21,IF(Nageur!H15=4,'Temps de Qualifications'!$I$23,IF(Nageur!H15=5,'Temps de Qualifications'!$I$25,IF(Nageur!H15=6,'Temps de Qualifications'!$I$27,IF(Nageur!H15=7,'Temps de Qualifications'!$I$29,IF(Nageur!H15=8,'Temps de Qualifications'!$I$31,IF(Nageur!H15=9,'Temps de Qualifications'!$I$33,IF(Nageur!H15=10,'Temps de Qualifications'!$I$35,IF(Nageur!H15=11,'Temps de Qualifications'!$I$37,IF(Nageur!H15=12,'Temps de Qualifications'!$I$39,IF(Nageur!H15=13,'Temps de Qualifications'!$I$41,IF(Nageur!H15=14,'Temps de Qualifications'!$I$43,""))))))))))))))</f>
        <v/>
      </c>
      <c r="D15" s="17" t="str">
        <f>IF('200 SF'!D15="","",((MID('200 SF'!D15,1,2))*60)+(MID('200 SF'!D15,4,2))+((MID('200 SF'!D15,7,2))*0.01))</f>
        <v/>
      </c>
      <c r="E15" s="17" t="str">
        <f>IF('200 SF'!E15="","",((MID('200 SF'!E15,1,2))*60)+(MID('200 SF'!E15,4,2))+((MID('200 SF'!E15,7,2))*0.01))</f>
        <v/>
      </c>
      <c r="F15" s="17" t="str">
        <f>IF('200 SF'!F15="","",((MID('200 SF'!F15,1,2))*60)+(MID('200 SF'!F15,4,2))+((MID('200 SF'!F15,7,2))*0.01))</f>
        <v/>
      </c>
      <c r="G15" s="17" t="str">
        <f>IF('200 SF'!G15="","",((MID('200 SF'!G15,1,2))*60)+(MID('200 SF'!G15,4,2))+((MID('200 SF'!G15,7,2))*0.01))</f>
        <v/>
      </c>
      <c r="H15" s="17" t="str">
        <f>IF('200 SF'!H15="","",((MID('200 SF'!H15,1,2))*60)+(MID('200 SF'!H15,4,2))+((MID('200 SF'!H15,7,2))*0.01))</f>
        <v/>
      </c>
      <c r="I15" s="17" t="str">
        <f>IF('200 SF'!I15="","",((MID('200 SF'!I15,1,2))*60)+(MID('200 SF'!I15,4,2))+((MID('200 SF'!I15,7,2))*0.01))</f>
        <v/>
      </c>
      <c r="J15" s="17" t="str">
        <f>IF('200 SF'!J15="","",((MID('200 SF'!J15,1,2))*60)+(MID('200 SF'!J15,4,2))+((MID('200 SF'!J15,7,2))*0.01))</f>
        <v/>
      </c>
      <c r="K15" s="17" t="str">
        <f>IF('200 SF'!K15="","",((MID('200 SF'!K15,1,2))*60)+(MID('200 SF'!K15,4,2))+((MID('200 SF'!K15,7,2))*0.01))</f>
        <v/>
      </c>
      <c r="L15" s="17" t="str">
        <f>IF('200 SF'!L15="","",((MID('200 SF'!L15,1,2))*60)+(MID('200 SF'!L15,4,2))+((MID('200 SF'!L15,7,2))*0.01))</f>
        <v/>
      </c>
      <c r="M15" s="17" t="str">
        <f>IF('200 SF'!M15="","",((MID('200 SF'!M15,1,2))*60)+(MID('200 SF'!M15,4,2))+((MID('200 SF'!M15,7,2))*0.01))</f>
        <v/>
      </c>
      <c r="N15" s="17" t="str">
        <f>IF('200 SF'!N15="","",((MID('200 SF'!N15,1,2))*60)+(MID('200 SF'!N15,4,2))+((MID('200 SF'!N15,7,2))*0.01))</f>
        <v/>
      </c>
      <c r="O15" s="19" t="str">
        <f>IF('200 SF'!O15="","",((MID('200 SF'!O15,1,2))*60)+(MID('200 SF'!O15,4,2))+((MID('200 SF'!O15,7,2))*0.01))</f>
        <v/>
      </c>
    </row>
    <row r="16" spans="1:15" ht="18.75" customHeight="1" x14ac:dyDescent="0.25">
      <c r="A16" s="46" t="str">
        <f>IF(Nageur!A16="","",Nageur!A16)</f>
        <v/>
      </c>
      <c r="B16" s="80" t="str">
        <f>IF(Nageur!G16=1,'Temps de Qualifications'!$I$6,IF(Nageur!G16=2,'Temps de Qualifications'!$I$7,IF(Nageur!G16=3,'Temps de Qualifications'!$I$10,IF(Nageur!G16=4,'Temps de Qualifications'!$I$11,IF(Nageur!G16=5,'Temps de Qualifications'!$I$10,IF(Nageur!G16=6,'Temps de Qualifications'!$I$11,""))))))</f>
        <v/>
      </c>
      <c r="C16" s="80" t="str">
        <f ca="1">IF(Nageur!H16=1,'Temps de Qualifications'!$I$17,IF(Nageur!H16=2,'Temps de Qualifications'!$I$19,IF(Nageur!H16=3,'Temps de Qualifications'!$I$21,IF(Nageur!H16=4,'Temps de Qualifications'!$I$23,IF(Nageur!H16=5,'Temps de Qualifications'!$I$25,IF(Nageur!H16=6,'Temps de Qualifications'!$I$27,IF(Nageur!H16=7,'Temps de Qualifications'!$I$29,IF(Nageur!H16=8,'Temps de Qualifications'!$I$31,IF(Nageur!H16=9,'Temps de Qualifications'!$I$33,IF(Nageur!H16=10,'Temps de Qualifications'!$I$35,IF(Nageur!H16=11,'Temps de Qualifications'!$I$37,IF(Nageur!H16=12,'Temps de Qualifications'!$I$39,IF(Nageur!H16=13,'Temps de Qualifications'!$I$41,IF(Nageur!H16=14,'Temps de Qualifications'!$I$43,""))))))))))))))</f>
        <v/>
      </c>
      <c r="D16" s="17" t="str">
        <f>IF('200 SF'!D16="","",((MID('200 SF'!D16,1,2))*60)+(MID('200 SF'!D16,4,2))+((MID('200 SF'!D16,7,2))*0.01))</f>
        <v/>
      </c>
      <c r="E16" s="17" t="str">
        <f>IF('200 SF'!E16="","",((MID('200 SF'!E16,1,2))*60)+(MID('200 SF'!E16,4,2))+((MID('200 SF'!E16,7,2))*0.01))</f>
        <v/>
      </c>
      <c r="F16" s="17" t="str">
        <f>IF('200 SF'!F16="","",((MID('200 SF'!F16,1,2))*60)+(MID('200 SF'!F16,4,2))+((MID('200 SF'!F16,7,2))*0.01))</f>
        <v/>
      </c>
      <c r="G16" s="17" t="str">
        <f>IF('200 SF'!G16="","",((MID('200 SF'!G16,1,2))*60)+(MID('200 SF'!G16,4,2))+((MID('200 SF'!G16,7,2))*0.01))</f>
        <v/>
      </c>
      <c r="H16" s="17" t="str">
        <f>IF('200 SF'!H16="","",((MID('200 SF'!H16,1,2))*60)+(MID('200 SF'!H16,4,2))+((MID('200 SF'!H16,7,2))*0.01))</f>
        <v/>
      </c>
      <c r="I16" s="17" t="str">
        <f>IF('200 SF'!I16="","",((MID('200 SF'!I16,1,2))*60)+(MID('200 SF'!I16,4,2))+((MID('200 SF'!I16,7,2))*0.01))</f>
        <v/>
      </c>
      <c r="J16" s="17" t="str">
        <f>IF('200 SF'!J16="","",((MID('200 SF'!J16,1,2))*60)+(MID('200 SF'!J16,4,2))+((MID('200 SF'!J16,7,2))*0.01))</f>
        <v/>
      </c>
      <c r="K16" s="17" t="str">
        <f>IF('200 SF'!K16="","",((MID('200 SF'!K16,1,2))*60)+(MID('200 SF'!K16,4,2))+((MID('200 SF'!K16,7,2))*0.01))</f>
        <v/>
      </c>
      <c r="L16" s="17" t="str">
        <f>IF('200 SF'!L16="","",((MID('200 SF'!L16,1,2))*60)+(MID('200 SF'!L16,4,2))+((MID('200 SF'!L16,7,2))*0.01))</f>
        <v/>
      </c>
      <c r="M16" s="17" t="str">
        <f>IF('200 SF'!M16="","",((MID('200 SF'!M16,1,2))*60)+(MID('200 SF'!M16,4,2))+((MID('200 SF'!M16,7,2))*0.01))</f>
        <v/>
      </c>
      <c r="N16" s="17" t="str">
        <f>IF('200 SF'!N16="","",((MID('200 SF'!N16,1,2))*60)+(MID('200 SF'!N16,4,2))+((MID('200 SF'!N16,7,2))*0.01))</f>
        <v/>
      </c>
      <c r="O16" s="19" t="str">
        <f>IF('200 SF'!O16="","",((MID('200 SF'!O16,1,2))*60)+(MID('200 SF'!O16,4,2))+((MID('200 SF'!O16,7,2))*0.01))</f>
        <v/>
      </c>
    </row>
    <row r="17" spans="1:15" ht="18.75" customHeight="1" x14ac:dyDescent="0.25">
      <c r="A17" s="46" t="str">
        <f>IF(Nageur!A17="","",Nageur!A17)</f>
        <v/>
      </c>
      <c r="B17" s="80" t="str">
        <f>IF(Nageur!G17=1,'Temps de Qualifications'!$I$6,IF(Nageur!G17=2,'Temps de Qualifications'!$I$7,IF(Nageur!G17=3,'Temps de Qualifications'!$I$10,IF(Nageur!G17=4,'Temps de Qualifications'!$I$11,IF(Nageur!G17=5,'Temps de Qualifications'!$I$10,IF(Nageur!G17=6,'Temps de Qualifications'!$I$11,""))))))</f>
        <v/>
      </c>
      <c r="C17" s="80" t="str">
        <f ca="1">IF(Nageur!H17=1,'Temps de Qualifications'!$I$17,IF(Nageur!H17=2,'Temps de Qualifications'!$I$19,IF(Nageur!H17=3,'Temps de Qualifications'!$I$21,IF(Nageur!H17=4,'Temps de Qualifications'!$I$23,IF(Nageur!H17=5,'Temps de Qualifications'!$I$25,IF(Nageur!H17=6,'Temps de Qualifications'!$I$27,IF(Nageur!H17=7,'Temps de Qualifications'!$I$29,IF(Nageur!H17=8,'Temps de Qualifications'!$I$31,IF(Nageur!H17=9,'Temps de Qualifications'!$I$33,IF(Nageur!H17=10,'Temps de Qualifications'!$I$35,IF(Nageur!H17=11,'Temps de Qualifications'!$I$37,IF(Nageur!H17=12,'Temps de Qualifications'!$I$39,IF(Nageur!H17=13,'Temps de Qualifications'!$I$41,IF(Nageur!H17=14,'Temps de Qualifications'!$I$43,""))))))))))))))</f>
        <v/>
      </c>
      <c r="D17" s="17" t="str">
        <f>IF('200 SF'!D17="","",((MID('200 SF'!D17,1,2))*60)+(MID('200 SF'!D17,4,2))+((MID('200 SF'!D17,7,2))*0.01))</f>
        <v/>
      </c>
      <c r="E17" s="17" t="str">
        <f>IF('200 SF'!E17="","",((MID('200 SF'!E17,1,2))*60)+(MID('200 SF'!E17,4,2))+((MID('200 SF'!E17,7,2))*0.01))</f>
        <v/>
      </c>
      <c r="F17" s="17" t="str">
        <f>IF('200 SF'!F17="","",((MID('200 SF'!F17,1,2))*60)+(MID('200 SF'!F17,4,2))+((MID('200 SF'!F17,7,2))*0.01))</f>
        <v/>
      </c>
      <c r="G17" s="17" t="str">
        <f>IF('200 SF'!G17="","",((MID('200 SF'!G17,1,2))*60)+(MID('200 SF'!G17,4,2))+((MID('200 SF'!G17,7,2))*0.01))</f>
        <v/>
      </c>
      <c r="H17" s="17" t="str">
        <f>IF('200 SF'!H17="","",((MID('200 SF'!H17,1,2))*60)+(MID('200 SF'!H17,4,2))+((MID('200 SF'!H17,7,2))*0.01))</f>
        <v/>
      </c>
      <c r="I17" s="17" t="str">
        <f>IF('200 SF'!I17="","",((MID('200 SF'!I17,1,2))*60)+(MID('200 SF'!I17,4,2))+((MID('200 SF'!I17,7,2))*0.01))</f>
        <v/>
      </c>
      <c r="J17" s="17" t="str">
        <f>IF('200 SF'!J17="","",((MID('200 SF'!J17,1,2))*60)+(MID('200 SF'!J17,4,2))+((MID('200 SF'!J17,7,2))*0.01))</f>
        <v/>
      </c>
      <c r="K17" s="17" t="str">
        <f>IF('200 SF'!K17="","",((MID('200 SF'!K17,1,2))*60)+(MID('200 SF'!K17,4,2))+((MID('200 SF'!K17,7,2))*0.01))</f>
        <v/>
      </c>
      <c r="L17" s="17" t="str">
        <f>IF('200 SF'!L17="","",((MID('200 SF'!L17,1,2))*60)+(MID('200 SF'!L17,4,2))+((MID('200 SF'!L17,7,2))*0.01))</f>
        <v/>
      </c>
      <c r="M17" s="17" t="str">
        <f>IF('200 SF'!M17="","",((MID('200 SF'!M17,1,2))*60)+(MID('200 SF'!M17,4,2))+((MID('200 SF'!M17,7,2))*0.01))</f>
        <v/>
      </c>
      <c r="N17" s="17" t="str">
        <f>IF('200 SF'!N17="","",((MID('200 SF'!N17,1,2))*60)+(MID('200 SF'!N17,4,2))+((MID('200 SF'!N17,7,2))*0.01))</f>
        <v/>
      </c>
      <c r="O17" s="19" t="str">
        <f>IF('200 SF'!O17="","",((MID('200 SF'!O17,1,2))*60)+(MID('200 SF'!O17,4,2))+((MID('200 SF'!O17,7,2))*0.01))</f>
        <v/>
      </c>
    </row>
    <row r="18" spans="1:15" ht="18.75" customHeight="1" x14ac:dyDescent="0.25">
      <c r="A18" s="46" t="str">
        <f>IF(Nageur!A18="","",Nageur!A18)</f>
        <v/>
      </c>
      <c r="B18" s="80" t="str">
        <f>IF(Nageur!G18=1,'Temps de Qualifications'!$I$6,IF(Nageur!G18=2,'Temps de Qualifications'!$I$7,IF(Nageur!G18=3,'Temps de Qualifications'!$I$10,IF(Nageur!G18=4,'Temps de Qualifications'!$I$11,IF(Nageur!G18=5,'Temps de Qualifications'!$I$10,IF(Nageur!G18=6,'Temps de Qualifications'!$I$11,""))))))</f>
        <v/>
      </c>
      <c r="C18" s="80" t="str">
        <f ca="1">IF(Nageur!H18=1,'Temps de Qualifications'!$I$17,IF(Nageur!H18=2,'Temps de Qualifications'!$I$19,IF(Nageur!H18=3,'Temps de Qualifications'!$I$21,IF(Nageur!H18=4,'Temps de Qualifications'!$I$23,IF(Nageur!H18=5,'Temps de Qualifications'!$I$25,IF(Nageur!H18=6,'Temps de Qualifications'!$I$27,IF(Nageur!H18=7,'Temps de Qualifications'!$I$29,IF(Nageur!H18=8,'Temps de Qualifications'!$I$31,IF(Nageur!H18=9,'Temps de Qualifications'!$I$33,IF(Nageur!H18=10,'Temps de Qualifications'!$I$35,IF(Nageur!H18=11,'Temps de Qualifications'!$I$37,IF(Nageur!H18=12,'Temps de Qualifications'!$I$39,IF(Nageur!H18=13,'Temps de Qualifications'!$I$41,IF(Nageur!H18=14,'Temps de Qualifications'!$I$43,""))))))))))))))</f>
        <v/>
      </c>
      <c r="D18" s="17" t="str">
        <f>IF('200 SF'!D18="","",((MID('200 SF'!D18,1,2))*60)+(MID('200 SF'!D18,4,2))+((MID('200 SF'!D18,7,2))*0.01))</f>
        <v/>
      </c>
      <c r="E18" s="17" t="str">
        <f>IF('200 SF'!E18="","",((MID('200 SF'!E18,1,2))*60)+(MID('200 SF'!E18,4,2))+((MID('200 SF'!E18,7,2))*0.01))</f>
        <v/>
      </c>
      <c r="F18" s="17" t="str">
        <f>IF('200 SF'!F18="","",((MID('200 SF'!F18,1,2))*60)+(MID('200 SF'!F18,4,2))+((MID('200 SF'!F18,7,2))*0.01))</f>
        <v/>
      </c>
      <c r="G18" s="17" t="str">
        <f>IF('200 SF'!G18="","",((MID('200 SF'!G18,1,2))*60)+(MID('200 SF'!G18,4,2))+((MID('200 SF'!G18,7,2))*0.01))</f>
        <v/>
      </c>
      <c r="H18" s="17" t="str">
        <f>IF('200 SF'!H18="","",((MID('200 SF'!H18,1,2))*60)+(MID('200 SF'!H18,4,2))+((MID('200 SF'!H18,7,2))*0.01))</f>
        <v/>
      </c>
      <c r="I18" s="17" t="str">
        <f>IF('200 SF'!I18="","",((MID('200 SF'!I18,1,2))*60)+(MID('200 SF'!I18,4,2))+((MID('200 SF'!I18,7,2))*0.01))</f>
        <v/>
      </c>
      <c r="J18" s="17" t="str">
        <f>IF('200 SF'!J18="","",((MID('200 SF'!J18,1,2))*60)+(MID('200 SF'!J18,4,2))+((MID('200 SF'!J18,7,2))*0.01))</f>
        <v/>
      </c>
      <c r="K18" s="17" t="str">
        <f>IF('200 SF'!K18="","",((MID('200 SF'!K18,1,2))*60)+(MID('200 SF'!K18,4,2))+((MID('200 SF'!K18,7,2))*0.01))</f>
        <v/>
      </c>
      <c r="L18" s="17" t="str">
        <f>IF('200 SF'!L18="","",((MID('200 SF'!L18,1,2))*60)+(MID('200 SF'!L18,4,2))+((MID('200 SF'!L18,7,2))*0.01))</f>
        <v/>
      </c>
      <c r="M18" s="17" t="str">
        <f>IF('200 SF'!M18="","",((MID('200 SF'!M18,1,2))*60)+(MID('200 SF'!M18,4,2))+((MID('200 SF'!M18,7,2))*0.01))</f>
        <v/>
      </c>
      <c r="N18" s="17" t="str">
        <f>IF('200 SF'!N18="","",((MID('200 SF'!N18,1,2))*60)+(MID('200 SF'!N18,4,2))+((MID('200 SF'!N18,7,2))*0.01))</f>
        <v/>
      </c>
      <c r="O18" s="19" t="str">
        <f>IF('200 SF'!O18="","",((MID('200 SF'!O18,1,2))*60)+(MID('200 SF'!O18,4,2))+((MID('200 SF'!O18,7,2))*0.01))</f>
        <v/>
      </c>
    </row>
    <row r="19" spans="1:15" ht="18.75" customHeight="1" x14ac:dyDescent="0.25">
      <c r="A19" s="46" t="str">
        <f>IF(Nageur!A19="","",Nageur!A19)</f>
        <v/>
      </c>
      <c r="B19" s="80" t="str">
        <f>IF(Nageur!G19=1,'Temps de Qualifications'!$I$6,IF(Nageur!G19=2,'Temps de Qualifications'!$I$7,IF(Nageur!G19=3,'Temps de Qualifications'!$I$10,IF(Nageur!G19=4,'Temps de Qualifications'!$I$11,IF(Nageur!G19=5,'Temps de Qualifications'!$I$10,IF(Nageur!G19=6,'Temps de Qualifications'!$I$11,""))))))</f>
        <v/>
      </c>
      <c r="C19" s="80" t="str">
        <f ca="1">IF(Nageur!H19=1,'Temps de Qualifications'!$I$17,IF(Nageur!H19=2,'Temps de Qualifications'!$I$19,IF(Nageur!H19=3,'Temps de Qualifications'!$I$21,IF(Nageur!H19=4,'Temps de Qualifications'!$I$23,IF(Nageur!H19=5,'Temps de Qualifications'!$I$25,IF(Nageur!H19=6,'Temps de Qualifications'!$I$27,IF(Nageur!H19=7,'Temps de Qualifications'!$I$29,IF(Nageur!H19=8,'Temps de Qualifications'!$I$31,IF(Nageur!H19=9,'Temps de Qualifications'!$I$33,IF(Nageur!H19=10,'Temps de Qualifications'!$I$35,IF(Nageur!H19=11,'Temps de Qualifications'!$I$37,IF(Nageur!H19=12,'Temps de Qualifications'!$I$39,IF(Nageur!H19=13,'Temps de Qualifications'!$I$41,IF(Nageur!H19=14,'Temps de Qualifications'!$I$43,""))))))))))))))</f>
        <v/>
      </c>
      <c r="D19" s="17" t="str">
        <f>IF('200 SF'!D19="","",((MID('200 SF'!D19,1,2))*60)+(MID('200 SF'!D19,4,2))+((MID('200 SF'!D19,7,2))*0.01))</f>
        <v/>
      </c>
      <c r="E19" s="17" t="str">
        <f>IF('200 SF'!E19="","",((MID('200 SF'!E19,1,2))*60)+(MID('200 SF'!E19,4,2))+((MID('200 SF'!E19,7,2))*0.01))</f>
        <v/>
      </c>
      <c r="F19" s="17" t="str">
        <f>IF('200 SF'!F19="","",((MID('200 SF'!F19,1,2))*60)+(MID('200 SF'!F19,4,2))+((MID('200 SF'!F19,7,2))*0.01))</f>
        <v/>
      </c>
      <c r="G19" s="17" t="str">
        <f>IF('200 SF'!G19="","",((MID('200 SF'!G19,1,2))*60)+(MID('200 SF'!G19,4,2))+((MID('200 SF'!G19,7,2))*0.01))</f>
        <v/>
      </c>
      <c r="H19" s="17" t="str">
        <f>IF('200 SF'!H19="","",((MID('200 SF'!H19,1,2))*60)+(MID('200 SF'!H19,4,2))+((MID('200 SF'!H19,7,2))*0.01))</f>
        <v/>
      </c>
      <c r="I19" s="17" t="str">
        <f>IF('200 SF'!I19="","",((MID('200 SF'!I19,1,2))*60)+(MID('200 SF'!I19,4,2))+((MID('200 SF'!I19,7,2))*0.01))</f>
        <v/>
      </c>
      <c r="J19" s="17" t="str">
        <f>IF('200 SF'!J19="","",((MID('200 SF'!J19,1,2))*60)+(MID('200 SF'!J19,4,2))+((MID('200 SF'!J19,7,2))*0.01))</f>
        <v/>
      </c>
      <c r="K19" s="17" t="str">
        <f>IF('200 SF'!K19="","",((MID('200 SF'!K19,1,2))*60)+(MID('200 SF'!K19,4,2))+((MID('200 SF'!K19,7,2))*0.01))</f>
        <v/>
      </c>
      <c r="L19" s="17" t="str">
        <f>IF('200 SF'!L19="","",((MID('200 SF'!L19,1,2))*60)+(MID('200 SF'!L19,4,2))+((MID('200 SF'!L19,7,2))*0.01))</f>
        <v/>
      </c>
      <c r="M19" s="17" t="str">
        <f>IF('200 SF'!M19="","",((MID('200 SF'!M19,1,2))*60)+(MID('200 SF'!M19,4,2))+((MID('200 SF'!M19,7,2))*0.01))</f>
        <v/>
      </c>
      <c r="N19" s="17" t="str">
        <f>IF('200 SF'!N19="","",((MID('200 SF'!N19,1,2))*60)+(MID('200 SF'!N19,4,2))+((MID('200 SF'!N19,7,2))*0.01))</f>
        <v/>
      </c>
      <c r="O19" s="19" t="str">
        <f>IF('200 SF'!O19="","",((MID('200 SF'!O19,1,2))*60)+(MID('200 SF'!O19,4,2))+((MID('200 SF'!O19,7,2))*0.01))</f>
        <v/>
      </c>
    </row>
    <row r="20" spans="1:15" ht="18.75" customHeight="1" x14ac:dyDescent="0.25">
      <c r="A20" s="46" t="str">
        <f>IF(Nageur!A20="","",Nageur!A20)</f>
        <v/>
      </c>
      <c r="B20" s="80" t="str">
        <f>IF(Nageur!G20=1,'Temps de Qualifications'!$I$6,IF(Nageur!G20=2,'Temps de Qualifications'!$I$7,IF(Nageur!G20=3,'Temps de Qualifications'!$I$10,IF(Nageur!G20=4,'Temps de Qualifications'!$I$11,IF(Nageur!G20=5,'Temps de Qualifications'!$I$10,IF(Nageur!G20=6,'Temps de Qualifications'!$I$11,""))))))</f>
        <v/>
      </c>
      <c r="C20" s="80" t="str">
        <f ca="1">IF(Nageur!H20=1,'Temps de Qualifications'!$I$17,IF(Nageur!H20=2,'Temps de Qualifications'!$I$19,IF(Nageur!H20=3,'Temps de Qualifications'!$I$21,IF(Nageur!H20=4,'Temps de Qualifications'!$I$23,IF(Nageur!H20=5,'Temps de Qualifications'!$I$25,IF(Nageur!H20=6,'Temps de Qualifications'!$I$27,IF(Nageur!H20=7,'Temps de Qualifications'!$I$29,IF(Nageur!H20=8,'Temps de Qualifications'!$I$31,IF(Nageur!H20=9,'Temps de Qualifications'!$I$33,IF(Nageur!H20=10,'Temps de Qualifications'!$I$35,IF(Nageur!H20=11,'Temps de Qualifications'!$I$37,IF(Nageur!H20=12,'Temps de Qualifications'!$I$39,IF(Nageur!H20=13,'Temps de Qualifications'!$I$41,IF(Nageur!H20=14,'Temps de Qualifications'!$I$43,""))))))))))))))</f>
        <v/>
      </c>
      <c r="D20" s="17" t="str">
        <f>IF('200 SF'!D20="","",((MID('200 SF'!D20,1,2))*60)+(MID('200 SF'!D20,4,2))+((MID('200 SF'!D20,7,2))*0.01))</f>
        <v/>
      </c>
      <c r="E20" s="17" t="str">
        <f>IF('200 SF'!E20="","",((MID('200 SF'!E20,1,2))*60)+(MID('200 SF'!E20,4,2))+((MID('200 SF'!E20,7,2))*0.01))</f>
        <v/>
      </c>
      <c r="F20" s="17" t="str">
        <f>IF('200 SF'!F20="","",((MID('200 SF'!F20,1,2))*60)+(MID('200 SF'!F20,4,2))+((MID('200 SF'!F20,7,2))*0.01))</f>
        <v/>
      </c>
      <c r="G20" s="17" t="str">
        <f>IF('200 SF'!G20="","",((MID('200 SF'!G20,1,2))*60)+(MID('200 SF'!G20,4,2))+((MID('200 SF'!G20,7,2))*0.01))</f>
        <v/>
      </c>
      <c r="H20" s="17" t="str">
        <f>IF('200 SF'!H20="","",((MID('200 SF'!H20,1,2))*60)+(MID('200 SF'!H20,4,2))+((MID('200 SF'!H20,7,2))*0.01))</f>
        <v/>
      </c>
      <c r="I20" s="17" t="str">
        <f>IF('200 SF'!I20="","",((MID('200 SF'!I20,1,2))*60)+(MID('200 SF'!I20,4,2))+((MID('200 SF'!I20,7,2))*0.01))</f>
        <v/>
      </c>
      <c r="J20" s="17" t="str">
        <f>IF('200 SF'!J20="","",((MID('200 SF'!J20,1,2))*60)+(MID('200 SF'!J20,4,2))+((MID('200 SF'!J20,7,2))*0.01))</f>
        <v/>
      </c>
      <c r="K20" s="17" t="str">
        <f>IF('200 SF'!K20="","",((MID('200 SF'!K20,1,2))*60)+(MID('200 SF'!K20,4,2))+((MID('200 SF'!K20,7,2))*0.01))</f>
        <v/>
      </c>
      <c r="L20" s="17" t="str">
        <f>IF('200 SF'!L20="","",((MID('200 SF'!L20,1,2))*60)+(MID('200 SF'!L20,4,2))+((MID('200 SF'!L20,7,2))*0.01))</f>
        <v/>
      </c>
      <c r="M20" s="17" t="str">
        <f>IF('200 SF'!M20="","",((MID('200 SF'!M20,1,2))*60)+(MID('200 SF'!M20,4,2))+((MID('200 SF'!M20,7,2))*0.01))</f>
        <v/>
      </c>
      <c r="N20" s="17" t="str">
        <f>IF('200 SF'!N20="","",((MID('200 SF'!N20,1,2))*60)+(MID('200 SF'!N20,4,2))+((MID('200 SF'!N20,7,2))*0.01))</f>
        <v/>
      </c>
      <c r="O20" s="19" t="str">
        <f>IF('200 SF'!O20="","",((MID('200 SF'!O20,1,2))*60)+(MID('200 SF'!O20,4,2))+((MID('200 SF'!O20,7,2))*0.01))</f>
        <v/>
      </c>
    </row>
    <row r="21" spans="1:15" ht="18.75" customHeight="1" x14ac:dyDescent="0.25">
      <c r="A21" s="46" t="str">
        <f>IF(Nageur!A21="","",Nageur!A21)</f>
        <v/>
      </c>
      <c r="B21" s="80" t="str">
        <f>IF(Nageur!G21=1,'Temps de Qualifications'!$I$6,IF(Nageur!G21=2,'Temps de Qualifications'!$I$7,IF(Nageur!G21=3,'Temps de Qualifications'!$I$10,IF(Nageur!G21=4,'Temps de Qualifications'!$I$11,IF(Nageur!G21=5,'Temps de Qualifications'!$I$10,IF(Nageur!G21=6,'Temps de Qualifications'!$I$11,""))))))</f>
        <v/>
      </c>
      <c r="C21" s="80" t="str">
        <f ca="1">IF(Nageur!H21=1,'Temps de Qualifications'!$I$17,IF(Nageur!H21=2,'Temps de Qualifications'!$I$19,IF(Nageur!H21=3,'Temps de Qualifications'!$I$21,IF(Nageur!H21=4,'Temps de Qualifications'!$I$23,IF(Nageur!H21=5,'Temps de Qualifications'!$I$25,IF(Nageur!H21=6,'Temps de Qualifications'!$I$27,IF(Nageur!H21=7,'Temps de Qualifications'!$I$29,IF(Nageur!H21=8,'Temps de Qualifications'!$I$31,IF(Nageur!H21=9,'Temps de Qualifications'!$I$33,IF(Nageur!H21=10,'Temps de Qualifications'!$I$35,IF(Nageur!H21=11,'Temps de Qualifications'!$I$37,IF(Nageur!H21=12,'Temps de Qualifications'!$I$39,IF(Nageur!H21=13,'Temps de Qualifications'!$I$41,IF(Nageur!H21=14,'Temps de Qualifications'!$I$43,""))))))))))))))</f>
        <v/>
      </c>
      <c r="D21" s="17" t="str">
        <f>IF('200 SF'!D21="","",((MID('200 SF'!D21,1,2))*60)+(MID('200 SF'!D21,4,2))+((MID('200 SF'!D21,7,2))*0.01))</f>
        <v/>
      </c>
      <c r="E21" s="17" t="str">
        <f>IF('200 SF'!E21="","",((MID('200 SF'!E21,1,2))*60)+(MID('200 SF'!E21,4,2))+((MID('200 SF'!E21,7,2))*0.01))</f>
        <v/>
      </c>
      <c r="F21" s="17" t="str">
        <f>IF('200 SF'!F21="","",((MID('200 SF'!F21,1,2))*60)+(MID('200 SF'!F21,4,2))+((MID('200 SF'!F21,7,2))*0.01))</f>
        <v/>
      </c>
      <c r="G21" s="17" t="str">
        <f>IF('200 SF'!G21="","",((MID('200 SF'!G21,1,2))*60)+(MID('200 SF'!G21,4,2))+((MID('200 SF'!G21,7,2))*0.01))</f>
        <v/>
      </c>
      <c r="H21" s="17" t="str">
        <f>IF('200 SF'!H21="","",((MID('200 SF'!H21,1,2))*60)+(MID('200 SF'!H21,4,2))+((MID('200 SF'!H21,7,2))*0.01))</f>
        <v/>
      </c>
      <c r="I21" s="17" t="str">
        <f>IF('200 SF'!I21="","",((MID('200 SF'!I21,1,2))*60)+(MID('200 SF'!I21,4,2))+((MID('200 SF'!I21,7,2))*0.01))</f>
        <v/>
      </c>
      <c r="J21" s="17" t="str">
        <f>IF('200 SF'!J21="","",((MID('200 SF'!J21,1,2))*60)+(MID('200 SF'!J21,4,2))+((MID('200 SF'!J21,7,2))*0.01))</f>
        <v/>
      </c>
      <c r="K21" s="17" t="str">
        <f>IF('200 SF'!K21="","",((MID('200 SF'!K21,1,2))*60)+(MID('200 SF'!K21,4,2))+((MID('200 SF'!K21,7,2))*0.01))</f>
        <v/>
      </c>
      <c r="L21" s="17" t="str">
        <f>IF('200 SF'!L21="","",((MID('200 SF'!L21,1,2))*60)+(MID('200 SF'!L21,4,2))+((MID('200 SF'!L21,7,2))*0.01))</f>
        <v/>
      </c>
      <c r="M21" s="17" t="str">
        <f>IF('200 SF'!M21="","",((MID('200 SF'!M21,1,2))*60)+(MID('200 SF'!M21,4,2))+((MID('200 SF'!M21,7,2))*0.01))</f>
        <v/>
      </c>
      <c r="N21" s="17" t="str">
        <f>IF('200 SF'!N21="","",((MID('200 SF'!N21,1,2))*60)+(MID('200 SF'!N21,4,2))+((MID('200 SF'!N21,7,2))*0.01))</f>
        <v/>
      </c>
      <c r="O21" s="19" t="str">
        <f>IF('200 SF'!O21="","",((MID('200 SF'!O21,1,2))*60)+(MID('200 SF'!O21,4,2))+((MID('200 SF'!O21,7,2))*0.01))</f>
        <v/>
      </c>
    </row>
    <row r="22" spans="1:15" ht="18.75" customHeight="1" x14ac:dyDescent="0.25">
      <c r="A22" s="46" t="str">
        <f>IF(Nageur!A22="","",Nageur!A22)</f>
        <v/>
      </c>
      <c r="B22" s="80" t="str">
        <f>IF(Nageur!G22=1,'Temps de Qualifications'!$I$6,IF(Nageur!G22=2,'Temps de Qualifications'!$I$7,IF(Nageur!G22=3,'Temps de Qualifications'!$I$10,IF(Nageur!G22=4,'Temps de Qualifications'!$I$11,IF(Nageur!G22=5,'Temps de Qualifications'!$I$10,IF(Nageur!G22=6,'Temps de Qualifications'!$I$11,""))))))</f>
        <v/>
      </c>
      <c r="C22" s="80" t="str">
        <f ca="1">IF(Nageur!H22=1,'Temps de Qualifications'!$I$17,IF(Nageur!H22=2,'Temps de Qualifications'!$I$19,IF(Nageur!H22=3,'Temps de Qualifications'!$I$21,IF(Nageur!H22=4,'Temps de Qualifications'!$I$23,IF(Nageur!H22=5,'Temps de Qualifications'!$I$25,IF(Nageur!H22=6,'Temps de Qualifications'!$I$27,IF(Nageur!H22=7,'Temps de Qualifications'!$I$29,IF(Nageur!H22=8,'Temps de Qualifications'!$I$31,IF(Nageur!H22=9,'Temps de Qualifications'!$I$33,IF(Nageur!H22=10,'Temps de Qualifications'!$I$35,IF(Nageur!H22=11,'Temps de Qualifications'!$I$37,IF(Nageur!H22=12,'Temps de Qualifications'!$I$39,IF(Nageur!H22=13,'Temps de Qualifications'!$I$41,IF(Nageur!H22=14,'Temps de Qualifications'!$I$43,""))))))))))))))</f>
        <v/>
      </c>
      <c r="D22" s="17" t="str">
        <f>IF('200 SF'!D22="","",((MID('200 SF'!D22,1,2))*60)+(MID('200 SF'!D22,4,2))+((MID('200 SF'!D22,7,2))*0.01))</f>
        <v/>
      </c>
      <c r="E22" s="17" t="str">
        <f>IF('200 SF'!E22="","",((MID('200 SF'!E22,1,2))*60)+(MID('200 SF'!E22,4,2))+((MID('200 SF'!E22,7,2))*0.01))</f>
        <v/>
      </c>
      <c r="F22" s="17" t="str">
        <f>IF('200 SF'!F22="","",((MID('200 SF'!F22,1,2))*60)+(MID('200 SF'!F22,4,2))+((MID('200 SF'!F22,7,2))*0.01))</f>
        <v/>
      </c>
      <c r="G22" s="17" t="str">
        <f>IF('200 SF'!G22="","",((MID('200 SF'!G22,1,2))*60)+(MID('200 SF'!G22,4,2))+((MID('200 SF'!G22,7,2))*0.01))</f>
        <v/>
      </c>
      <c r="H22" s="17" t="str">
        <f>IF('200 SF'!H22="","",((MID('200 SF'!H22,1,2))*60)+(MID('200 SF'!H22,4,2))+((MID('200 SF'!H22,7,2))*0.01))</f>
        <v/>
      </c>
      <c r="I22" s="17" t="str">
        <f>IF('200 SF'!I22="","",((MID('200 SF'!I22,1,2))*60)+(MID('200 SF'!I22,4,2))+((MID('200 SF'!I22,7,2))*0.01))</f>
        <v/>
      </c>
      <c r="J22" s="17" t="str">
        <f>IF('200 SF'!J22="","",((MID('200 SF'!J22,1,2))*60)+(MID('200 SF'!J22,4,2))+((MID('200 SF'!J22,7,2))*0.01))</f>
        <v/>
      </c>
      <c r="K22" s="17" t="str">
        <f>IF('200 SF'!K22="","",((MID('200 SF'!K22,1,2))*60)+(MID('200 SF'!K22,4,2))+((MID('200 SF'!K22,7,2))*0.01))</f>
        <v/>
      </c>
      <c r="L22" s="17" t="str">
        <f>IF('200 SF'!L22="","",((MID('200 SF'!L22,1,2))*60)+(MID('200 SF'!L22,4,2))+((MID('200 SF'!L22,7,2))*0.01))</f>
        <v/>
      </c>
      <c r="M22" s="17" t="str">
        <f>IF('200 SF'!M22="","",((MID('200 SF'!M22,1,2))*60)+(MID('200 SF'!M22,4,2))+((MID('200 SF'!M22,7,2))*0.01))</f>
        <v/>
      </c>
      <c r="N22" s="17" t="str">
        <f>IF('200 SF'!N22="","",((MID('200 SF'!N22,1,2))*60)+(MID('200 SF'!N22,4,2))+((MID('200 SF'!N22,7,2))*0.01))</f>
        <v/>
      </c>
      <c r="O22" s="19" t="str">
        <f>IF('200 SF'!O22="","",((MID('200 SF'!O22,1,2))*60)+(MID('200 SF'!O22,4,2))+((MID('200 SF'!O22,7,2))*0.01))</f>
        <v/>
      </c>
    </row>
    <row r="23" spans="1:15" ht="18.75" customHeight="1" x14ac:dyDescent="0.25">
      <c r="A23" s="46" t="str">
        <f>IF(Nageur!A23="","",Nageur!A23)</f>
        <v/>
      </c>
      <c r="B23" s="80" t="str">
        <f>IF(Nageur!G23=1,'Temps de Qualifications'!$I$6,IF(Nageur!G23=2,'Temps de Qualifications'!$I$7,IF(Nageur!G23=3,'Temps de Qualifications'!$I$10,IF(Nageur!G23=4,'Temps de Qualifications'!$I$11,IF(Nageur!G23=5,'Temps de Qualifications'!$I$10,IF(Nageur!G23=6,'Temps de Qualifications'!$I$11,""))))))</f>
        <v/>
      </c>
      <c r="C23" s="80" t="str">
        <f ca="1">IF(Nageur!H23=1,'Temps de Qualifications'!$I$17,IF(Nageur!H23=2,'Temps de Qualifications'!$I$19,IF(Nageur!H23=3,'Temps de Qualifications'!$I$21,IF(Nageur!H23=4,'Temps de Qualifications'!$I$23,IF(Nageur!H23=5,'Temps de Qualifications'!$I$25,IF(Nageur!H23=6,'Temps de Qualifications'!$I$27,IF(Nageur!H23=7,'Temps de Qualifications'!$I$29,IF(Nageur!H23=8,'Temps de Qualifications'!$I$31,IF(Nageur!H23=9,'Temps de Qualifications'!$I$33,IF(Nageur!H23=10,'Temps de Qualifications'!$I$35,IF(Nageur!H23=11,'Temps de Qualifications'!$I$37,IF(Nageur!H23=12,'Temps de Qualifications'!$I$39,IF(Nageur!H23=13,'Temps de Qualifications'!$I$41,IF(Nageur!H23=14,'Temps de Qualifications'!$I$43,""))))))))))))))</f>
        <v/>
      </c>
      <c r="D23" s="17" t="str">
        <f>IF('200 SF'!D23="","",((MID('200 SF'!D23,1,2))*60)+(MID('200 SF'!D23,4,2))+((MID('200 SF'!D23,7,2))*0.01))</f>
        <v/>
      </c>
      <c r="E23" s="17" t="str">
        <f>IF('200 SF'!E23="","",((MID('200 SF'!E23,1,2))*60)+(MID('200 SF'!E23,4,2))+((MID('200 SF'!E23,7,2))*0.01))</f>
        <v/>
      </c>
      <c r="F23" s="17" t="str">
        <f>IF('200 SF'!F23="","",((MID('200 SF'!F23,1,2))*60)+(MID('200 SF'!F23,4,2))+((MID('200 SF'!F23,7,2))*0.01))</f>
        <v/>
      </c>
      <c r="G23" s="17" t="str">
        <f>IF('200 SF'!G23="","",((MID('200 SF'!G23,1,2))*60)+(MID('200 SF'!G23,4,2))+((MID('200 SF'!G23,7,2))*0.01))</f>
        <v/>
      </c>
      <c r="H23" s="17" t="str">
        <f>IF('200 SF'!H23="","",((MID('200 SF'!H23,1,2))*60)+(MID('200 SF'!H23,4,2))+((MID('200 SF'!H23,7,2))*0.01))</f>
        <v/>
      </c>
      <c r="I23" s="17" t="str">
        <f>IF('200 SF'!I23="","",((MID('200 SF'!I23,1,2))*60)+(MID('200 SF'!I23,4,2))+((MID('200 SF'!I23,7,2))*0.01))</f>
        <v/>
      </c>
      <c r="J23" s="17" t="str">
        <f>IF('200 SF'!J23="","",((MID('200 SF'!J23,1,2))*60)+(MID('200 SF'!J23,4,2))+((MID('200 SF'!J23,7,2))*0.01))</f>
        <v/>
      </c>
      <c r="K23" s="17" t="str">
        <f>IF('200 SF'!K23="","",((MID('200 SF'!K23,1,2))*60)+(MID('200 SF'!K23,4,2))+((MID('200 SF'!K23,7,2))*0.01))</f>
        <v/>
      </c>
      <c r="L23" s="17" t="str">
        <f>IF('200 SF'!L23="","",((MID('200 SF'!L23,1,2))*60)+(MID('200 SF'!L23,4,2))+((MID('200 SF'!L23,7,2))*0.01))</f>
        <v/>
      </c>
      <c r="M23" s="17" t="str">
        <f>IF('200 SF'!M23="","",((MID('200 SF'!M23,1,2))*60)+(MID('200 SF'!M23,4,2))+((MID('200 SF'!M23,7,2))*0.01))</f>
        <v/>
      </c>
      <c r="N23" s="17" t="str">
        <f>IF('200 SF'!N23="","",((MID('200 SF'!N23,1,2))*60)+(MID('200 SF'!N23,4,2))+((MID('200 SF'!N23,7,2))*0.01))</f>
        <v/>
      </c>
      <c r="O23" s="19" t="str">
        <f>IF('200 SF'!O23="","",((MID('200 SF'!O23,1,2))*60)+(MID('200 SF'!O23,4,2))+((MID('200 SF'!O23,7,2))*0.01))</f>
        <v/>
      </c>
    </row>
    <row r="24" spans="1:15" ht="18.75" customHeight="1" x14ac:dyDescent="0.25">
      <c r="A24" s="46" t="str">
        <f>IF(Nageur!A24="","",Nageur!A24)</f>
        <v/>
      </c>
      <c r="B24" s="80" t="str">
        <f>IF(Nageur!G24=1,'Temps de Qualifications'!$I$6,IF(Nageur!G24=2,'Temps de Qualifications'!$I$7,IF(Nageur!G24=3,'Temps de Qualifications'!$I$10,IF(Nageur!G24=4,'Temps de Qualifications'!$I$11,IF(Nageur!G24=5,'Temps de Qualifications'!$I$10,IF(Nageur!G24=6,'Temps de Qualifications'!$I$11,""))))))</f>
        <v/>
      </c>
      <c r="C24" s="80" t="str">
        <f ca="1">IF(Nageur!H24=1,'Temps de Qualifications'!$I$17,IF(Nageur!H24=2,'Temps de Qualifications'!$I$19,IF(Nageur!H24=3,'Temps de Qualifications'!$I$21,IF(Nageur!H24=4,'Temps de Qualifications'!$I$23,IF(Nageur!H24=5,'Temps de Qualifications'!$I$25,IF(Nageur!H24=6,'Temps de Qualifications'!$I$27,IF(Nageur!H24=7,'Temps de Qualifications'!$I$29,IF(Nageur!H24=8,'Temps de Qualifications'!$I$31,IF(Nageur!H24=9,'Temps de Qualifications'!$I$33,IF(Nageur!H24=10,'Temps de Qualifications'!$I$35,IF(Nageur!H24=11,'Temps de Qualifications'!$I$37,IF(Nageur!H24=12,'Temps de Qualifications'!$I$39,IF(Nageur!H24=13,'Temps de Qualifications'!$I$41,IF(Nageur!H24=14,'Temps de Qualifications'!$I$43,""))))))))))))))</f>
        <v/>
      </c>
      <c r="D24" s="17" t="str">
        <f>IF('200 SF'!D24="","",((MID('200 SF'!D24,1,2))*60)+(MID('200 SF'!D24,4,2))+((MID('200 SF'!D24,7,2))*0.01))</f>
        <v/>
      </c>
      <c r="E24" s="17" t="str">
        <f>IF('200 SF'!E24="","",((MID('200 SF'!E24,1,2))*60)+(MID('200 SF'!E24,4,2))+((MID('200 SF'!E24,7,2))*0.01))</f>
        <v/>
      </c>
      <c r="F24" s="17" t="str">
        <f>IF('200 SF'!F24="","",((MID('200 SF'!F24,1,2))*60)+(MID('200 SF'!F24,4,2))+((MID('200 SF'!F24,7,2))*0.01))</f>
        <v/>
      </c>
      <c r="G24" s="17" t="str">
        <f>IF('200 SF'!G24="","",((MID('200 SF'!G24,1,2))*60)+(MID('200 SF'!G24,4,2))+((MID('200 SF'!G24,7,2))*0.01))</f>
        <v/>
      </c>
      <c r="H24" s="17" t="str">
        <f>IF('200 SF'!H24="","",((MID('200 SF'!H24,1,2))*60)+(MID('200 SF'!H24,4,2))+((MID('200 SF'!H24,7,2))*0.01))</f>
        <v/>
      </c>
      <c r="I24" s="17" t="str">
        <f>IF('200 SF'!I24="","",((MID('200 SF'!I24,1,2))*60)+(MID('200 SF'!I24,4,2))+((MID('200 SF'!I24,7,2))*0.01))</f>
        <v/>
      </c>
      <c r="J24" s="17" t="str">
        <f>IF('200 SF'!J24="","",((MID('200 SF'!J24,1,2))*60)+(MID('200 SF'!J24,4,2))+((MID('200 SF'!J24,7,2))*0.01))</f>
        <v/>
      </c>
      <c r="K24" s="17" t="str">
        <f>IF('200 SF'!K24="","",((MID('200 SF'!K24,1,2))*60)+(MID('200 SF'!K24,4,2))+((MID('200 SF'!K24,7,2))*0.01))</f>
        <v/>
      </c>
      <c r="L24" s="17" t="str">
        <f>IF('200 SF'!L24="","",((MID('200 SF'!L24,1,2))*60)+(MID('200 SF'!L24,4,2))+((MID('200 SF'!L24,7,2))*0.01))</f>
        <v/>
      </c>
      <c r="M24" s="17" t="str">
        <f>IF('200 SF'!M24="","",((MID('200 SF'!M24,1,2))*60)+(MID('200 SF'!M24,4,2))+((MID('200 SF'!M24,7,2))*0.01))</f>
        <v/>
      </c>
      <c r="N24" s="17" t="str">
        <f>IF('200 SF'!N24="","",((MID('200 SF'!N24,1,2))*60)+(MID('200 SF'!N24,4,2))+((MID('200 SF'!N24,7,2))*0.01))</f>
        <v/>
      </c>
      <c r="O24" s="19" t="str">
        <f>IF('200 SF'!O24="","",((MID('200 SF'!O24,1,2))*60)+(MID('200 SF'!O24,4,2))+((MID('200 SF'!O24,7,2))*0.01))</f>
        <v/>
      </c>
    </row>
    <row r="25" spans="1:15" ht="18.75" customHeight="1" x14ac:dyDescent="0.25">
      <c r="A25" s="46" t="str">
        <f>IF(Nageur!A25="","",Nageur!A25)</f>
        <v/>
      </c>
      <c r="B25" s="80" t="str">
        <f>IF(Nageur!G25=1,'Temps de Qualifications'!$I$6,IF(Nageur!G25=2,'Temps de Qualifications'!$I$7,IF(Nageur!G25=3,'Temps de Qualifications'!$I$10,IF(Nageur!G25=4,'Temps de Qualifications'!$I$11,IF(Nageur!G25=5,'Temps de Qualifications'!$I$10,IF(Nageur!G25=6,'Temps de Qualifications'!$I$11,""))))))</f>
        <v/>
      </c>
      <c r="C25" s="80" t="str">
        <f ca="1">IF(Nageur!H25=1,'Temps de Qualifications'!$I$17,IF(Nageur!H25=2,'Temps de Qualifications'!$I$19,IF(Nageur!H25=3,'Temps de Qualifications'!$I$21,IF(Nageur!H25=4,'Temps de Qualifications'!$I$23,IF(Nageur!H25=5,'Temps de Qualifications'!$I$25,IF(Nageur!H25=6,'Temps de Qualifications'!$I$27,IF(Nageur!H25=7,'Temps de Qualifications'!$I$29,IF(Nageur!H25=8,'Temps de Qualifications'!$I$31,IF(Nageur!H25=9,'Temps de Qualifications'!$I$33,IF(Nageur!H25=10,'Temps de Qualifications'!$I$35,IF(Nageur!H25=11,'Temps de Qualifications'!$I$37,IF(Nageur!H25=12,'Temps de Qualifications'!$I$39,IF(Nageur!H25=13,'Temps de Qualifications'!$I$41,IF(Nageur!H25=14,'Temps de Qualifications'!$I$43,""))))))))))))))</f>
        <v/>
      </c>
      <c r="D25" s="17" t="str">
        <f>IF('200 SF'!D25="","",((MID('200 SF'!D25,1,2))*60)+(MID('200 SF'!D25,4,2))+((MID('200 SF'!D25,7,2))*0.01))</f>
        <v/>
      </c>
      <c r="E25" s="17" t="str">
        <f>IF('200 SF'!E25="","",((MID('200 SF'!E25,1,2))*60)+(MID('200 SF'!E25,4,2))+((MID('200 SF'!E25,7,2))*0.01))</f>
        <v/>
      </c>
      <c r="F25" s="17" t="str">
        <f>IF('200 SF'!F25="","",((MID('200 SF'!F25,1,2))*60)+(MID('200 SF'!F25,4,2))+((MID('200 SF'!F25,7,2))*0.01))</f>
        <v/>
      </c>
      <c r="G25" s="17" t="str">
        <f>IF('200 SF'!G25="","",((MID('200 SF'!G25,1,2))*60)+(MID('200 SF'!G25,4,2))+((MID('200 SF'!G25,7,2))*0.01))</f>
        <v/>
      </c>
      <c r="H25" s="17" t="str">
        <f>IF('200 SF'!H25="","",((MID('200 SF'!H25,1,2))*60)+(MID('200 SF'!H25,4,2))+((MID('200 SF'!H25,7,2))*0.01))</f>
        <v/>
      </c>
      <c r="I25" s="17" t="str">
        <f>IF('200 SF'!I25="","",((MID('200 SF'!I25,1,2))*60)+(MID('200 SF'!I25,4,2))+((MID('200 SF'!I25,7,2))*0.01))</f>
        <v/>
      </c>
      <c r="J25" s="17" t="str">
        <f>IF('200 SF'!J25="","",((MID('200 SF'!J25,1,2))*60)+(MID('200 SF'!J25,4,2))+((MID('200 SF'!J25,7,2))*0.01))</f>
        <v/>
      </c>
      <c r="K25" s="17" t="str">
        <f>IF('200 SF'!K25="","",((MID('200 SF'!K25,1,2))*60)+(MID('200 SF'!K25,4,2))+((MID('200 SF'!K25,7,2))*0.01))</f>
        <v/>
      </c>
      <c r="L25" s="17" t="str">
        <f>IF('200 SF'!L25="","",((MID('200 SF'!L25,1,2))*60)+(MID('200 SF'!L25,4,2))+((MID('200 SF'!L25,7,2))*0.01))</f>
        <v/>
      </c>
      <c r="M25" s="17" t="str">
        <f>IF('200 SF'!M25="","",((MID('200 SF'!M25,1,2))*60)+(MID('200 SF'!M25,4,2))+((MID('200 SF'!M25,7,2))*0.01))</f>
        <v/>
      </c>
      <c r="N25" s="17" t="str">
        <f>IF('200 SF'!N25="","",((MID('200 SF'!N25,1,2))*60)+(MID('200 SF'!N25,4,2))+((MID('200 SF'!N25,7,2))*0.01))</f>
        <v/>
      </c>
      <c r="O25" s="19" t="str">
        <f>IF('200 SF'!O25="","",((MID('200 SF'!O25,1,2))*60)+(MID('200 SF'!O25,4,2))+((MID('200 SF'!O25,7,2))*0.01))</f>
        <v/>
      </c>
    </row>
    <row r="26" spans="1:15" ht="18.75" customHeight="1" x14ac:dyDescent="0.25">
      <c r="A26" s="46" t="str">
        <f>IF(Nageur!A26="","",Nageur!A26)</f>
        <v/>
      </c>
      <c r="B26" s="80" t="str">
        <f>IF(Nageur!G26=1,'Temps de Qualifications'!$I$6,IF(Nageur!G26=2,'Temps de Qualifications'!$I$7,IF(Nageur!G26=3,'Temps de Qualifications'!$I$10,IF(Nageur!G26=4,'Temps de Qualifications'!$I$11,IF(Nageur!G26=5,'Temps de Qualifications'!$I$10,IF(Nageur!G26=6,'Temps de Qualifications'!$I$11,""))))))</f>
        <v/>
      </c>
      <c r="C26" s="80" t="str">
        <f ca="1">IF(Nageur!H26=1,'Temps de Qualifications'!$I$17,IF(Nageur!H26=2,'Temps de Qualifications'!$I$19,IF(Nageur!H26=3,'Temps de Qualifications'!$I$21,IF(Nageur!H26=4,'Temps de Qualifications'!$I$23,IF(Nageur!H26=5,'Temps de Qualifications'!$I$25,IF(Nageur!H26=6,'Temps de Qualifications'!$I$27,IF(Nageur!H26=7,'Temps de Qualifications'!$I$29,IF(Nageur!H26=8,'Temps de Qualifications'!$I$31,IF(Nageur!H26=9,'Temps de Qualifications'!$I$33,IF(Nageur!H26=10,'Temps de Qualifications'!$I$35,IF(Nageur!H26=11,'Temps de Qualifications'!$I$37,IF(Nageur!H26=12,'Temps de Qualifications'!$I$39,IF(Nageur!H26=13,'Temps de Qualifications'!$I$41,IF(Nageur!H26=14,'Temps de Qualifications'!$I$43,""))))))))))))))</f>
        <v/>
      </c>
      <c r="D26" s="17" t="str">
        <f>IF('200 SF'!D26="","",((MID('200 SF'!D26,1,2))*60)+(MID('200 SF'!D26,4,2))+((MID('200 SF'!D26,7,2))*0.01))</f>
        <v/>
      </c>
      <c r="E26" s="17" t="str">
        <f>IF('200 SF'!E26="","",((MID('200 SF'!E26,1,2))*60)+(MID('200 SF'!E26,4,2))+((MID('200 SF'!E26,7,2))*0.01))</f>
        <v/>
      </c>
      <c r="F26" s="17" t="str">
        <f>IF('200 SF'!F26="","",((MID('200 SF'!F26,1,2))*60)+(MID('200 SF'!F26,4,2))+((MID('200 SF'!F26,7,2))*0.01))</f>
        <v/>
      </c>
      <c r="G26" s="17" t="str">
        <f>IF('200 SF'!G26="","",((MID('200 SF'!G26,1,2))*60)+(MID('200 SF'!G26,4,2))+((MID('200 SF'!G26,7,2))*0.01))</f>
        <v/>
      </c>
      <c r="H26" s="17" t="str">
        <f>IF('200 SF'!H26="","",((MID('200 SF'!H26,1,2))*60)+(MID('200 SF'!H26,4,2))+((MID('200 SF'!H26,7,2))*0.01))</f>
        <v/>
      </c>
      <c r="I26" s="17" t="str">
        <f>IF('200 SF'!I26="","",((MID('200 SF'!I26,1,2))*60)+(MID('200 SF'!I26,4,2))+((MID('200 SF'!I26,7,2))*0.01))</f>
        <v/>
      </c>
      <c r="J26" s="17" t="str">
        <f>IF('200 SF'!J26="","",((MID('200 SF'!J26,1,2))*60)+(MID('200 SF'!J26,4,2))+((MID('200 SF'!J26,7,2))*0.01))</f>
        <v/>
      </c>
      <c r="K26" s="17" t="str">
        <f>IF('200 SF'!K26="","",((MID('200 SF'!K26,1,2))*60)+(MID('200 SF'!K26,4,2))+((MID('200 SF'!K26,7,2))*0.01))</f>
        <v/>
      </c>
      <c r="L26" s="17" t="str">
        <f>IF('200 SF'!L26="","",((MID('200 SF'!L26,1,2))*60)+(MID('200 SF'!L26,4,2))+((MID('200 SF'!L26,7,2))*0.01))</f>
        <v/>
      </c>
      <c r="M26" s="17" t="str">
        <f>IF('200 SF'!M26="","",((MID('200 SF'!M26,1,2))*60)+(MID('200 SF'!M26,4,2))+((MID('200 SF'!M26,7,2))*0.01))</f>
        <v/>
      </c>
      <c r="N26" s="17" t="str">
        <f>IF('200 SF'!N26="","",((MID('200 SF'!N26,1,2))*60)+(MID('200 SF'!N26,4,2))+((MID('200 SF'!N26,7,2))*0.01))</f>
        <v/>
      </c>
      <c r="O26" s="19" t="str">
        <f>IF('200 SF'!O26="","",((MID('200 SF'!O26,1,2))*60)+(MID('200 SF'!O26,4,2))+((MID('200 SF'!O26,7,2))*0.01))</f>
        <v/>
      </c>
    </row>
    <row r="27" spans="1:15" ht="18.75" customHeight="1" x14ac:dyDescent="0.25">
      <c r="A27" s="46" t="str">
        <f>IF(Nageur!A27="","",Nageur!A27)</f>
        <v/>
      </c>
      <c r="B27" s="80" t="str">
        <f>IF(Nageur!G27=1,'Temps de Qualifications'!$I$6,IF(Nageur!G27=2,'Temps de Qualifications'!$I$7,IF(Nageur!G27=3,'Temps de Qualifications'!$I$10,IF(Nageur!G27=4,'Temps de Qualifications'!$I$11,IF(Nageur!G27=5,'Temps de Qualifications'!$I$10,IF(Nageur!G27=6,'Temps de Qualifications'!$I$11,""))))))</f>
        <v/>
      </c>
      <c r="C27" s="80" t="str">
        <f ca="1">IF(Nageur!H27=1,'Temps de Qualifications'!$I$17,IF(Nageur!H27=2,'Temps de Qualifications'!$I$19,IF(Nageur!H27=3,'Temps de Qualifications'!$I$21,IF(Nageur!H27=4,'Temps de Qualifications'!$I$23,IF(Nageur!H27=5,'Temps de Qualifications'!$I$25,IF(Nageur!H27=6,'Temps de Qualifications'!$I$27,IF(Nageur!H27=7,'Temps de Qualifications'!$I$29,IF(Nageur!H27=8,'Temps de Qualifications'!$I$31,IF(Nageur!H27=9,'Temps de Qualifications'!$I$33,IF(Nageur!H27=10,'Temps de Qualifications'!$I$35,IF(Nageur!H27=11,'Temps de Qualifications'!$I$37,IF(Nageur!H27=12,'Temps de Qualifications'!$I$39,IF(Nageur!H27=13,'Temps de Qualifications'!$I$41,IF(Nageur!H27=14,'Temps de Qualifications'!$I$43,""))))))))))))))</f>
        <v/>
      </c>
      <c r="D27" s="17" t="str">
        <f>IF('200 SF'!D27="","",((MID('200 SF'!D27,1,2))*60)+(MID('200 SF'!D27,4,2))+((MID('200 SF'!D27,7,2))*0.01))</f>
        <v/>
      </c>
      <c r="E27" s="17" t="str">
        <f>IF('200 SF'!E27="","",((MID('200 SF'!E27,1,2))*60)+(MID('200 SF'!E27,4,2))+((MID('200 SF'!E27,7,2))*0.01))</f>
        <v/>
      </c>
      <c r="F27" s="17" t="str">
        <f>IF('200 SF'!F27="","",((MID('200 SF'!F27,1,2))*60)+(MID('200 SF'!F27,4,2))+((MID('200 SF'!F27,7,2))*0.01))</f>
        <v/>
      </c>
      <c r="G27" s="17" t="str">
        <f>IF('200 SF'!G27="","",((MID('200 SF'!G27,1,2))*60)+(MID('200 SF'!G27,4,2))+((MID('200 SF'!G27,7,2))*0.01))</f>
        <v/>
      </c>
      <c r="H27" s="17" t="str">
        <f>IF('200 SF'!H27="","",((MID('200 SF'!H27,1,2))*60)+(MID('200 SF'!H27,4,2))+((MID('200 SF'!H27,7,2))*0.01))</f>
        <v/>
      </c>
      <c r="I27" s="17" t="str">
        <f>IF('200 SF'!I27="","",((MID('200 SF'!I27,1,2))*60)+(MID('200 SF'!I27,4,2))+((MID('200 SF'!I27,7,2))*0.01))</f>
        <v/>
      </c>
      <c r="J27" s="17" t="str">
        <f>IF('200 SF'!J27="","",((MID('200 SF'!J27,1,2))*60)+(MID('200 SF'!J27,4,2))+((MID('200 SF'!J27,7,2))*0.01))</f>
        <v/>
      </c>
      <c r="K27" s="17" t="str">
        <f>IF('200 SF'!K27="","",((MID('200 SF'!K27,1,2))*60)+(MID('200 SF'!K27,4,2))+((MID('200 SF'!K27,7,2))*0.01))</f>
        <v/>
      </c>
      <c r="L27" s="17" t="str">
        <f>IF('200 SF'!L27="","",((MID('200 SF'!L27,1,2))*60)+(MID('200 SF'!L27,4,2))+((MID('200 SF'!L27,7,2))*0.01))</f>
        <v/>
      </c>
      <c r="M27" s="17" t="str">
        <f>IF('200 SF'!M27="","",((MID('200 SF'!M27,1,2))*60)+(MID('200 SF'!M27,4,2))+((MID('200 SF'!M27,7,2))*0.01))</f>
        <v/>
      </c>
      <c r="N27" s="17" t="str">
        <f>IF('200 SF'!N27="","",((MID('200 SF'!N27,1,2))*60)+(MID('200 SF'!N27,4,2))+((MID('200 SF'!N27,7,2))*0.01))</f>
        <v/>
      </c>
      <c r="O27" s="19" t="str">
        <f>IF('200 SF'!O27="","",((MID('200 SF'!O27,1,2))*60)+(MID('200 SF'!O27,4,2))+((MID('200 SF'!O27,7,2))*0.01))</f>
        <v/>
      </c>
    </row>
    <row r="28" spans="1:15" ht="18.75" customHeight="1" x14ac:dyDescent="0.25">
      <c r="A28" s="46" t="str">
        <f>IF(Nageur!A28="","",Nageur!A28)</f>
        <v/>
      </c>
      <c r="B28" s="80" t="str">
        <f>IF(Nageur!G28=1,'Temps de Qualifications'!$I$6,IF(Nageur!G28=2,'Temps de Qualifications'!$I$7,IF(Nageur!G28=3,'Temps de Qualifications'!$I$10,IF(Nageur!G28=4,'Temps de Qualifications'!$I$11,IF(Nageur!G28=5,'Temps de Qualifications'!$I$10,IF(Nageur!G28=6,'Temps de Qualifications'!$I$11,""))))))</f>
        <v/>
      </c>
      <c r="C28" s="80" t="str">
        <f ca="1">IF(Nageur!H28=1,'Temps de Qualifications'!$I$17,IF(Nageur!H28=2,'Temps de Qualifications'!$I$19,IF(Nageur!H28=3,'Temps de Qualifications'!$I$21,IF(Nageur!H28=4,'Temps de Qualifications'!$I$23,IF(Nageur!H28=5,'Temps de Qualifications'!$I$25,IF(Nageur!H28=6,'Temps de Qualifications'!$I$27,IF(Nageur!H28=7,'Temps de Qualifications'!$I$29,IF(Nageur!H28=8,'Temps de Qualifications'!$I$31,IF(Nageur!H28=9,'Temps de Qualifications'!$I$33,IF(Nageur!H28=10,'Temps de Qualifications'!$I$35,IF(Nageur!H28=11,'Temps de Qualifications'!$I$37,IF(Nageur!H28=12,'Temps de Qualifications'!$I$39,IF(Nageur!H28=13,'Temps de Qualifications'!$I$41,IF(Nageur!H28=14,'Temps de Qualifications'!$I$43,""))))))))))))))</f>
        <v/>
      </c>
      <c r="D28" s="17" t="str">
        <f>IF('200 SF'!D28="","",((MID('200 SF'!D28,1,2))*60)+(MID('200 SF'!D28,4,2))+((MID('200 SF'!D28,7,2))*0.01))</f>
        <v/>
      </c>
      <c r="E28" s="17" t="str">
        <f>IF('200 SF'!E28="","",((MID('200 SF'!E28,1,2))*60)+(MID('200 SF'!E28,4,2))+((MID('200 SF'!E28,7,2))*0.01))</f>
        <v/>
      </c>
      <c r="F28" s="17" t="str">
        <f>IF('200 SF'!F28="","",((MID('200 SF'!F28,1,2))*60)+(MID('200 SF'!F28,4,2))+((MID('200 SF'!F28,7,2))*0.01))</f>
        <v/>
      </c>
      <c r="G28" s="17" t="str">
        <f>IF('200 SF'!G28="","",((MID('200 SF'!G28,1,2))*60)+(MID('200 SF'!G28,4,2))+((MID('200 SF'!G28,7,2))*0.01))</f>
        <v/>
      </c>
      <c r="H28" s="17" t="str">
        <f>IF('200 SF'!H28="","",((MID('200 SF'!H28,1,2))*60)+(MID('200 SF'!H28,4,2))+((MID('200 SF'!H28,7,2))*0.01))</f>
        <v/>
      </c>
      <c r="I28" s="17" t="str">
        <f>IF('200 SF'!I28="","",((MID('200 SF'!I28,1,2))*60)+(MID('200 SF'!I28,4,2))+((MID('200 SF'!I28,7,2))*0.01))</f>
        <v/>
      </c>
      <c r="J28" s="17" t="str">
        <f>IF('200 SF'!J28="","",((MID('200 SF'!J28,1,2))*60)+(MID('200 SF'!J28,4,2))+((MID('200 SF'!J28,7,2))*0.01))</f>
        <v/>
      </c>
      <c r="K28" s="17" t="str">
        <f>IF('200 SF'!K28="","",((MID('200 SF'!K28,1,2))*60)+(MID('200 SF'!K28,4,2))+((MID('200 SF'!K28,7,2))*0.01))</f>
        <v/>
      </c>
      <c r="L28" s="17" t="str">
        <f>IF('200 SF'!L28="","",((MID('200 SF'!L28,1,2))*60)+(MID('200 SF'!L28,4,2))+((MID('200 SF'!L28,7,2))*0.01))</f>
        <v/>
      </c>
      <c r="M28" s="17" t="str">
        <f>IF('200 SF'!M28="","",((MID('200 SF'!M28,1,2))*60)+(MID('200 SF'!M28,4,2))+((MID('200 SF'!M28,7,2))*0.01))</f>
        <v/>
      </c>
      <c r="N28" s="17" t="str">
        <f>IF('200 SF'!N28="","",((MID('200 SF'!N28,1,2))*60)+(MID('200 SF'!N28,4,2))+((MID('200 SF'!N28,7,2))*0.01))</f>
        <v/>
      </c>
      <c r="O28" s="19" t="str">
        <f>IF('200 SF'!O28="","",((MID('200 SF'!O28,1,2))*60)+(MID('200 SF'!O28,4,2))+((MID('200 SF'!O28,7,2))*0.01))</f>
        <v/>
      </c>
    </row>
    <row r="29" spans="1:15" ht="18.75" customHeight="1" x14ac:dyDescent="0.25">
      <c r="A29" s="46" t="str">
        <f>IF(Nageur!A29="","",Nageur!A29)</f>
        <v/>
      </c>
      <c r="B29" s="80" t="str">
        <f>IF(Nageur!G29=1,'Temps de Qualifications'!$I$6,IF(Nageur!G29=2,'Temps de Qualifications'!$I$7,IF(Nageur!G29=3,'Temps de Qualifications'!$I$10,IF(Nageur!G29=4,'Temps de Qualifications'!$I$11,IF(Nageur!G29=5,'Temps de Qualifications'!$I$10,IF(Nageur!G29=6,'Temps de Qualifications'!$I$11,""))))))</f>
        <v/>
      </c>
      <c r="C29" s="80" t="str">
        <f ca="1">IF(Nageur!H29=1,'Temps de Qualifications'!$I$17,IF(Nageur!H29=2,'Temps de Qualifications'!$I$19,IF(Nageur!H29=3,'Temps de Qualifications'!$I$21,IF(Nageur!H29=4,'Temps de Qualifications'!$I$23,IF(Nageur!H29=5,'Temps de Qualifications'!$I$25,IF(Nageur!H29=6,'Temps de Qualifications'!$I$27,IF(Nageur!H29=7,'Temps de Qualifications'!$I$29,IF(Nageur!H29=8,'Temps de Qualifications'!$I$31,IF(Nageur!H29=9,'Temps de Qualifications'!$I$33,IF(Nageur!H29=10,'Temps de Qualifications'!$I$35,IF(Nageur!H29=11,'Temps de Qualifications'!$I$37,IF(Nageur!H29=12,'Temps de Qualifications'!$I$39,IF(Nageur!H29=13,'Temps de Qualifications'!$I$41,IF(Nageur!H29=14,'Temps de Qualifications'!$I$43,""))))))))))))))</f>
        <v/>
      </c>
      <c r="D29" s="17" t="str">
        <f>IF('200 SF'!D29="","",((MID('200 SF'!D29,1,2))*60)+(MID('200 SF'!D29,4,2))+((MID('200 SF'!D29,7,2))*0.01))</f>
        <v/>
      </c>
      <c r="E29" s="17" t="str">
        <f>IF('200 SF'!E29="","",((MID('200 SF'!E29,1,2))*60)+(MID('200 SF'!E29,4,2))+((MID('200 SF'!E29,7,2))*0.01))</f>
        <v/>
      </c>
      <c r="F29" s="17" t="str">
        <f>IF('200 SF'!F29="","",((MID('200 SF'!F29,1,2))*60)+(MID('200 SF'!F29,4,2))+((MID('200 SF'!F29,7,2))*0.01))</f>
        <v/>
      </c>
      <c r="G29" s="17" t="str">
        <f>IF('200 SF'!G29="","",((MID('200 SF'!G29,1,2))*60)+(MID('200 SF'!G29,4,2))+((MID('200 SF'!G29,7,2))*0.01))</f>
        <v/>
      </c>
      <c r="H29" s="17" t="str">
        <f>IF('200 SF'!H29="","",((MID('200 SF'!H29,1,2))*60)+(MID('200 SF'!H29,4,2))+((MID('200 SF'!H29,7,2))*0.01))</f>
        <v/>
      </c>
      <c r="I29" s="17" t="str">
        <f>IF('200 SF'!I29="","",((MID('200 SF'!I29,1,2))*60)+(MID('200 SF'!I29,4,2))+((MID('200 SF'!I29,7,2))*0.01))</f>
        <v/>
      </c>
      <c r="J29" s="17" t="str">
        <f>IF('200 SF'!J29="","",((MID('200 SF'!J29,1,2))*60)+(MID('200 SF'!J29,4,2))+((MID('200 SF'!J29,7,2))*0.01))</f>
        <v/>
      </c>
      <c r="K29" s="17" t="str">
        <f>IF('200 SF'!K29="","",((MID('200 SF'!K29,1,2))*60)+(MID('200 SF'!K29,4,2))+((MID('200 SF'!K29,7,2))*0.01))</f>
        <v/>
      </c>
      <c r="L29" s="17" t="str">
        <f>IF('200 SF'!L29="","",((MID('200 SF'!L29,1,2))*60)+(MID('200 SF'!L29,4,2))+((MID('200 SF'!L29,7,2))*0.01))</f>
        <v/>
      </c>
      <c r="M29" s="17" t="str">
        <f>IF('200 SF'!M29="","",((MID('200 SF'!M29,1,2))*60)+(MID('200 SF'!M29,4,2))+((MID('200 SF'!M29,7,2))*0.01))</f>
        <v/>
      </c>
      <c r="N29" s="17" t="str">
        <f>IF('200 SF'!N29="","",((MID('200 SF'!N29,1,2))*60)+(MID('200 SF'!N29,4,2))+((MID('200 SF'!N29,7,2))*0.01))</f>
        <v/>
      </c>
      <c r="O29" s="19" t="str">
        <f>IF('200 SF'!O29="","",((MID('200 SF'!O29,1,2))*60)+(MID('200 SF'!O29,4,2))+((MID('200 SF'!O29,7,2))*0.01))</f>
        <v/>
      </c>
    </row>
    <row r="30" spans="1:15" ht="18.75" customHeight="1" x14ac:dyDescent="0.25">
      <c r="A30" s="46" t="str">
        <f>IF(Nageur!A30="","",Nageur!A30)</f>
        <v/>
      </c>
      <c r="B30" s="80" t="str">
        <f>IF(Nageur!G30=1,'Temps de Qualifications'!$I$6,IF(Nageur!G30=2,'Temps de Qualifications'!$I$7,IF(Nageur!G30=3,'Temps de Qualifications'!$I$10,IF(Nageur!G30=4,'Temps de Qualifications'!$I$11,IF(Nageur!G30=5,'Temps de Qualifications'!$I$10,IF(Nageur!G30=6,'Temps de Qualifications'!$I$11,""))))))</f>
        <v/>
      </c>
      <c r="C30" s="80" t="str">
        <f ca="1">IF(Nageur!H30=1,'Temps de Qualifications'!$I$17,IF(Nageur!H30=2,'Temps de Qualifications'!$I$19,IF(Nageur!H30=3,'Temps de Qualifications'!$I$21,IF(Nageur!H30=4,'Temps de Qualifications'!$I$23,IF(Nageur!H30=5,'Temps de Qualifications'!$I$25,IF(Nageur!H30=6,'Temps de Qualifications'!$I$27,IF(Nageur!H30=7,'Temps de Qualifications'!$I$29,IF(Nageur!H30=8,'Temps de Qualifications'!$I$31,IF(Nageur!H30=9,'Temps de Qualifications'!$I$33,IF(Nageur!H30=10,'Temps de Qualifications'!$I$35,IF(Nageur!H30=11,'Temps de Qualifications'!$I$37,IF(Nageur!H30=12,'Temps de Qualifications'!$I$39,IF(Nageur!H30=13,'Temps de Qualifications'!$I$41,IF(Nageur!H30=14,'Temps de Qualifications'!$I$43,""))))))))))))))</f>
        <v/>
      </c>
      <c r="D30" s="17" t="str">
        <f>IF('200 SF'!D30="","",((MID('200 SF'!D30,1,2))*60)+(MID('200 SF'!D30,4,2))+((MID('200 SF'!D30,7,2))*0.01))</f>
        <v/>
      </c>
      <c r="E30" s="17" t="str">
        <f>IF('200 SF'!E30="","",((MID('200 SF'!E30,1,2))*60)+(MID('200 SF'!E30,4,2))+((MID('200 SF'!E30,7,2))*0.01))</f>
        <v/>
      </c>
      <c r="F30" s="17" t="str">
        <f>IF('200 SF'!F30="","",((MID('200 SF'!F30,1,2))*60)+(MID('200 SF'!F30,4,2))+((MID('200 SF'!F30,7,2))*0.01))</f>
        <v/>
      </c>
      <c r="G30" s="17" t="str">
        <f>IF('200 SF'!G30="","",((MID('200 SF'!G30,1,2))*60)+(MID('200 SF'!G30,4,2))+((MID('200 SF'!G30,7,2))*0.01))</f>
        <v/>
      </c>
      <c r="H30" s="17" t="str">
        <f>IF('200 SF'!H30="","",((MID('200 SF'!H30,1,2))*60)+(MID('200 SF'!H30,4,2))+((MID('200 SF'!H30,7,2))*0.01))</f>
        <v/>
      </c>
      <c r="I30" s="17" t="str">
        <f>IF('200 SF'!I30="","",((MID('200 SF'!I30,1,2))*60)+(MID('200 SF'!I30,4,2))+((MID('200 SF'!I30,7,2))*0.01))</f>
        <v/>
      </c>
      <c r="J30" s="17" t="str">
        <f>IF('200 SF'!J30="","",((MID('200 SF'!J30,1,2))*60)+(MID('200 SF'!J30,4,2))+((MID('200 SF'!J30,7,2))*0.01))</f>
        <v/>
      </c>
      <c r="K30" s="17" t="str">
        <f>IF('200 SF'!K30="","",((MID('200 SF'!K30,1,2))*60)+(MID('200 SF'!K30,4,2))+((MID('200 SF'!K30,7,2))*0.01))</f>
        <v/>
      </c>
      <c r="L30" s="17" t="str">
        <f>IF('200 SF'!L30="","",((MID('200 SF'!L30,1,2))*60)+(MID('200 SF'!L30,4,2))+((MID('200 SF'!L30,7,2))*0.01))</f>
        <v/>
      </c>
      <c r="M30" s="17" t="str">
        <f>IF('200 SF'!M30="","",((MID('200 SF'!M30,1,2))*60)+(MID('200 SF'!M30,4,2))+((MID('200 SF'!M30,7,2))*0.01))</f>
        <v/>
      </c>
      <c r="N30" s="17" t="str">
        <f>IF('200 SF'!N30="","",((MID('200 SF'!N30,1,2))*60)+(MID('200 SF'!N30,4,2))+((MID('200 SF'!N30,7,2))*0.01))</f>
        <v/>
      </c>
      <c r="O30" s="19" t="str">
        <f>IF('200 SF'!O30="","",((MID('200 SF'!O30,1,2))*60)+(MID('200 SF'!O30,4,2))+((MID('200 SF'!O30,7,2))*0.01))</f>
        <v/>
      </c>
    </row>
    <row r="31" spans="1:15" ht="18.75" customHeight="1" x14ac:dyDescent="0.25">
      <c r="A31" s="46" t="str">
        <f>IF(Nageur!A31="","",Nageur!A31)</f>
        <v/>
      </c>
      <c r="B31" s="80" t="str">
        <f>IF(Nageur!G31=1,'Temps de Qualifications'!$I$6,IF(Nageur!G31=2,'Temps de Qualifications'!$I$7,IF(Nageur!G31=3,'Temps de Qualifications'!$I$10,IF(Nageur!G31=4,'Temps de Qualifications'!$I$11,IF(Nageur!G31=5,'Temps de Qualifications'!$I$10,IF(Nageur!G31=6,'Temps de Qualifications'!$I$11,""))))))</f>
        <v/>
      </c>
      <c r="C31" s="80" t="str">
        <f ca="1">IF(Nageur!H31=1,'Temps de Qualifications'!$I$17,IF(Nageur!H31=2,'Temps de Qualifications'!$I$19,IF(Nageur!H31=3,'Temps de Qualifications'!$I$21,IF(Nageur!H31=4,'Temps de Qualifications'!$I$23,IF(Nageur!H31=5,'Temps de Qualifications'!$I$25,IF(Nageur!H31=6,'Temps de Qualifications'!$I$27,IF(Nageur!H31=7,'Temps de Qualifications'!$I$29,IF(Nageur!H31=8,'Temps de Qualifications'!$I$31,IF(Nageur!H31=9,'Temps de Qualifications'!$I$33,IF(Nageur!H31=10,'Temps de Qualifications'!$I$35,IF(Nageur!H31=11,'Temps de Qualifications'!$I$37,IF(Nageur!H31=12,'Temps de Qualifications'!$I$39,IF(Nageur!H31=13,'Temps de Qualifications'!$I$41,IF(Nageur!H31=14,'Temps de Qualifications'!$I$43,""))))))))))))))</f>
        <v/>
      </c>
      <c r="D31" s="17" t="str">
        <f>IF('200 SF'!D31="","",((MID('200 SF'!D31,1,2))*60)+(MID('200 SF'!D31,4,2))+((MID('200 SF'!D31,7,2))*0.01))</f>
        <v/>
      </c>
      <c r="E31" s="17" t="str">
        <f>IF('200 SF'!E31="","",((MID('200 SF'!E31,1,2))*60)+(MID('200 SF'!E31,4,2))+((MID('200 SF'!E31,7,2))*0.01))</f>
        <v/>
      </c>
      <c r="F31" s="17" t="str">
        <f>IF('200 SF'!F31="","",((MID('200 SF'!F31,1,2))*60)+(MID('200 SF'!F31,4,2))+((MID('200 SF'!F31,7,2))*0.01))</f>
        <v/>
      </c>
      <c r="G31" s="17" t="str">
        <f>IF('200 SF'!G31="","",((MID('200 SF'!G31,1,2))*60)+(MID('200 SF'!G31,4,2))+((MID('200 SF'!G31,7,2))*0.01))</f>
        <v/>
      </c>
      <c r="H31" s="17" t="str">
        <f>IF('200 SF'!H31="","",((MID('200 SF'!H31,1,2))*60)+(MID('200 SF'!H31,4,2))+((MID('200 SF'!H31,7,2))*0.01))</f>
        <v/>
      </c>
      <c r="I31" s="17" t="str">
        <f>IF('200 SF'!I31="","",((MID('200 SF'!I31,1,2))*60)+(MID('200 SF'!I31,4,2))+((MID('200 SF'!I31,7,2))*0.01))</f>
        <v/>
      </c>
      <c r="J31" s="17" t="str">
        <f>IF('200 SF'!J31="","",((MID('200 SF'!J31,1,2))*60)+(MID('200 SF'!J31,4,2))+((MID('200 SF'!J31,7,2))*0.01))</f>
        <v/>
      </c>
      <c r="K31" s="17" t="str">
        <f>IF('200 SF'!K31="","",((MID('200 SF'!K31,1,2))*60)+(MID('200 SF'!K31,4,2))+((MID('200 SF'!K31,7,2))*0.01))</f>
        <v/>
      </c>
      <c r="L31" s="17" t="str">
        <f>IF('200 SF'!L31="","",((MID('200 SF'!L31,1,2))*60)+(MID('200 SF'!L31,4,2))+((MID('200 SF'!L31,7,2))*0.01))</f>
        <v/>
      </c>
      <c r="M31" s="17" t="str">
        <f>IF('200 SF'!M31="","",((MID('200 SF'!M31,1,2))*60)+(MID('200 SF'!M31,4,2))+((MID('200 SF'!M31,7,2))*0.01))</f>
        <v/>
      </c>
      <c r="N31" s="17" t="str">
        <f>IF('200 SF'!N31="","",((MID('200 SF'!N31,1,2))*60)+(MID('200 SF'!N31,4,2))+((MID('200 SF'!N31,7,2))*0.01))</f>
        <v/>
      </c>
      <c r="O31" s="19" t="str">
        <f>IF('200 SF'!O31="","",((MID('200 SF'!O31,1,2))*60)+(MID('200 SF'!O31,4,2))+((MID('200 SF'!O31,7,2))*0.01))</f>
        <v/>
      </c>
    </row>
    <row r="32" spans="1:15" ht="18.75" customHeight="1" x14ac:dyDescent="0.25">
      <c r="A32" s="46" t="str">
        <f>IF(Nageur!A32="","",Nageur!A32)</f>
        <v/>
      </c>
      <c r="B32" s="80" t="str">
        <f>IF(Nageur!G32=1,'Temps de Qualifications'!$I$6,IF(Nageur!G32=2,'Temps de Qualifications'!$I$7,IF(Nageur!G32=3,'Temps de Qualifications'!$I$10,IF(Nageur!G32=4,'Temps de Qualifications'!$I$11,IF(Nageur!G32=5,'Temps de Qualifications'!$I$10,IF(Nageur!G32=6,'Temps de Qualifications'!$I$11,""))))))</f>
        <v/>
      </c>
      <c r="C32" s="80" t="str">
        <f ca="1">IF(Nageur!H32=1,'Temps de Qualifications'!$I$17,IF(Nageur!H32=2,'Temps de Qualifications'!$I$19,IF(Nageur!H32=3,'Temps de Qualifications'!$I$21,IF(Nageur!H32=4,'Temps de Qualifications'!$I$23,IF(Nageur!H32=5,'Temps de Qualifications'!$I$25,IF(Nageur!H32=6,'Temps de Qualifications'!$I$27,IF(Nageur!H32=7,'Temps de Qualifications'!$I$29,IF(Nageur!H32=8,'Temps de Qualifications'!$I$31,IF(Nageur!H32=9,'Temps de Qualifications'!$I$33,IF(Nageur!H32=10,'Temps de Qualifications'!$I$35,IF(Nageur!H32=11,'Temps de Qualifications'!$I$37,IF(Nageur!H32=12,'Temps de Qualifications'!$I$39,IF(Nageur!H32=13,'Temps de Qualifications'!$I$41,IF(Nageur!H32=14,'Temps de Qualifications'!$I$43,""))))))))))))))</f>
        <v/>
      </c>
      <c r="D32" s="17" t="str">
        <f>IF('200 SF'!D32="","",((MID('200 SF'!D32,1,2))*60)+(MID('200 SF'!D32,4,2))+((MID('200 SF'!D32,7,2))*0.01))</f>
        <v/>
      </c>
      <c r="E32" s="17" t="str">
        <f>IF('200 SF'!E32="","",((MID('200 SF'!E32,1,2))*60)+(MID('200 SF'!E32,4,2))+((MID('200 SF'!E32,7,2))*0.01))</f>
        <v/>
      </c>
      <c r="F32" s="17" t="str">
        <f>IF('200 SF'!F32="","",((MID('200 SF'!F32,1,2))*60)+(MID('200 SF'!F32,4,2))+((MID('200 SF'!F32,7,2))*0.01))</f>
        <v/>
      </c>
      <c r="G32" s="17" t="str">
        <f>IF('200 SF'!G32="","",((MID('200 SF'!G32,1,2))*60)+(MID('200 SF'!G32,4,2))+((MID('200 SF'!G32,7,2))*0.01))</f>
        <v/>
      </c>
      <c r="H32" s="17" t="str">
        <f>IF('200 SF'!H32="","",((MID('200 SF'!H32,1,2))*60)+(MID('200 SF'!H32,4,2))+((MID('200 SF'!H32,7,2))*0.01))</f>
        <v/>
      </c>
      <c r="I32" s="17" t="str">
        <f>IF('200 SF'!I32="","",((MID('200 SF'!I32,1,2))*60)+(MID('200 SF'!I32,4,2))+((MID('200 SF'!I32,7,2))*0.01))</f>
        <v/>
      </c>
      <c r="J32" s="17" t="str">
        <f>IF('200 SF'!J32="","",((MID('200 SF'!J32,1,2))*60)+(MID('200 SF'!J32,4,2))+((MID('200 SF'!J32,7,2))*0.01))</f>
        <v/>
      </c>
      <c r="K32" s="17" t="str">
        <f>IF('200 SF'!K32="","",((MID('200 SF'!K32,1,2))*60)+(MID('200 SF'!K32,4,2))+((MID('200 SF'!K32,7,2))*0.01))</f>
        <v/>
      </c>
      <c r="L32" s="17" t="str">
        <f>IF('200 SF'!L32="","",((MID('200 SF'!L32,1,2))*60)+(MID('200 SF'!L32,4,2))+((MID('200 SF'!L32,7,2))*0.01))</f>
        <v/>
      </c>
      <c r="M32" s="17" t="str">
        <f>IF('200 SF'!M32="","",((MID('200 SF'!M32,1,2))*60)+(MID('200 SF'!M32,4,2))+((MID('200 SF'!M32,7,2))*0.01))</f>
        <v/>
      </c>
      <c r="N32" s="17" t="str">
        <f>IF('200 SF'!N32="","",((MID('200 SF'!N32,1,2))*60)+(MID('200 SF'!N32,4,2))+((MID('200 SF'!N32,7,2))*0.01))</f>
        <v/>
      </c>
      <c r="O32" s="19" t="str">
        <f>IF('200 SF'!O32="","",((MID('200 SF'!O32,1,2))*60)+(MID('200 SF'!O32,4,2))+((MID('200 SF'!O32,7,2))*0.01))</f>
        <v/>
      </c>
    </row>
    <row r="33" spans="1:15" ht="18.75" customHeight="1" x14ac:dyDescent="0.25">
      <c r="A33" s="46" t="str">
        <f>IF(Nageur!A33="","",Nageur!A33)</f>
        <v/>
      </c>
      <c r="B33" s="80" t="str">
        <f>IF(Nageur!G33=1,'Temps de Qualifications'!$I$6,IF(Nageur!G33=2,'Temps de Qualifications'!$I$7,IF(Nageur!G33=3,'Temps de Qualifications'!$I$10,IF(Nageur!G33=4,'Temps de Qualifications'!$I$11,IF(Nageur!G33=5,'Temps de Qualifications'!$I$10,IF(Nageur!G33=6,'Temps de Qualifications'!$I$11,""))))))</f>
        <v/>
      </c>
      <c r="C33" s="80" t="str">
        <f ca="1">IF(Nageur!H33=1,'Temps de Qualifications'!$I$17,IF(Nageur!H33=2,'Temps de Qualifications'!$I$19,IF(Nageur!H33=3,'Temps de Qualifications'!$I$21,IF(Nageur!H33=4,'Temps de Qualifications'!$I$23,IF(Nageur!H33=5,'Temps de Qualifications'!$I$25,IF(Nageur!H33=6,'Temps de Qualifications'!$I$27,IF(Nageur!H33=7,'Temps de Qualifications'!$I$29,IF(Nageur!H33=8,'Temps de Qualifications'!$I$31,IF(Nageur!H33=9,'Temps de Qualifications'!$I$33,IF(Nageur!H33=10,'Temps de Qualifications'!$I$35,IF(Nageur!H33=11,'Temps de Qualifications'!$I$37,IF(Nageur!H33=12,'Temps de Qualifications'!$I$39,IF(Nageur!H33=13,'Temps de Qualifications'!$I$41,IF(Nageur!H33=14,'Temps de Qualifications'!$I$43,""))))))))))))))</f>
        <v/>
      </c>
      <c r="D33" s="17" t="str">
        <f>IF('200 SF'!D33="","",((MID('200 SF'!D33,1,2))*60)+(MID('200 SF'!D33,4,2))+((MID('200 SF'!D33,7,2))*0.01))</f>
        <v/>
      </c>
      <c r="E33" s="17" t="str">
        <f>IF('200 SF'!E33="","",((MID('200 SF'!E33,1,2))*60)+(MID('200 SF'!E33,4,2))+((MID('200 SF'!E33,7,2))*0.01))</f>
        <v/>
      </c>
      <c r="F33" s="17" t="str">
        <f>IF('200 SF'!F33="","",((MID('200 SF'!F33,1,2))*60)+(MID('200 SF'!F33,4,2))+((MID('200 SF'!F33,7,2))*0.01))</f>
        <v/>
      </c>
      <c r="G33" s="17" t="str">
        <f>IF('200 SF'!G33="","",((MID('200 SF'!G33,1,2))*60)+(MID('200 SF'!G33,4,2))+((MID('200 SF'!G33,7,2))*0.01))</f>
        <v/>
      </c>
      <c r="H33" s="17" t="str">
        <f>IF('200 SF'!H33="","",((MID('200 SF'!H33,1,2))*60)+(MID('200 SF'!H33,4,2))+((MID('200 SF'!H33,7,2))*0.01))</f>
        <v/>
      </c>
      <c r="I33" s="17" t="str">
        <f>IF('200 SF'!I33="","",((MID('200 SF'!I33,1,2))*60)+(MID('200 SF'!I33,4,2))+((MID('200 SF'!I33,7,2))*0.01))</f>
        <v/>
      </c>
      <c r="J33" s="17" t="str">
        <f>IF('200 SF'!J33="","",((MID('200 SF'!J33,1,2))*60)+(MID('200 SF'!J33,4,2))+((MID('200 SF'!J33,7,2))*0.01))</f>
        <v/>
      </c>
      <c r="K33" s="17" t="str">
        <f>IF('200 SF'!K33="","",((MID('200 SF'!K33,1,2))*60)+(MID('200 SF'!K33,4,2))+((MID('200 SF'!K33,7,2))*0.01))</f>
        <v/>
      </c>
      <c r="L33" s="17" t="str">
        <f>IF('200 SF'!L33="","",((MID('200 SF'!L33,1,2))*60)+(MID('200 SF'!L33,4,2))+((MID('200 SF'!L33,7,2))*0.01))</f>
        <v/>
      </c>
      <c r="M33" s="17" t="str">
        <f>IF('200 SF'!M33="","",((MID('200 SF'!M33,1,2))*60)+(MID('200 SF'!M33,4,2))+((MID('200 SF'!M33,7,2))*0.01))</f>
        <v/>
      </c>
      <c r="N33" s="17" t="str">
        <f>IF('200 SF'!N33="","",((MID('200 SF'!N33,1,2))*60)+(MID('200 SF'!N33,4,2))+((MID('200 SF'!N33,7,2))*0.01))</f>
        <v/>
      </c>
      <c r="O33" s="19" t="str">
        <f>IF('200 SF'!O33="","",((MID('200 SF'!O33,1,2))*60)+(MID('200 SF'!O33,4,2))+((MID('200 SF'!O33,7,2))*0.01))</f>
        <v/>
      </c>
    </row>
    <row r="34" spans="1:15" ht="18.75" customHeight="1" thickBot="1" x14ac:dyDescent="0.3">
      <c r="A34" s="47" t="str">
        <f>IF(Nageur!A34="","",Nageur!A34)</f>
        <v/>
      </c>
      <c r="B34" s="81" t="str">
        <f>IF(Nageur!G34=1,'Temps de Qualifications'!$I$6,IF(Nageur!G34=2,'Temps de Qualifications'!$I$7,IF(Nageur!G34=3,'Temps de Qualifications'!$I$10,IF(Nageur!G34=4,'Temps de Qualifications'!$I$11,IF(Nageur!G34=5,'Temps de Qualifications'!$I$10,IF(Nageur!G34=6,'Temps de Qualifications'!$I$11,""))))))</f>
        <v/>
      </c>
      <c r="C34" s="81" t="str">
        <f ca="1">IF(Nageur!H34=1,'Temps de Qualifications'!$I$17,IF(Nageur!H34=2,'Temps de Qualifications'!$I$19,IF(Nageur!H34=3,'Temps de Qualifications'!$I$21,IF(Nageur!H34=4,'Temps de Qualifications'!$I$23,IF(Nageur!H34=5,'Temps de Qualifications'!$I$25,IF(Nageur!H34=6,'Temps de Qualifications'!$I$27,IF(Nageur!H34=7,'Temps de Qualifications'!$I$29,IF(Nageur!H34=8,'Temps de Qualifications'!$I$31,IF(Nageur!H34=9,'Temps de Qualifications'!$I$33,IF(Nageur!H34=10,'Temps de Qualifications'!$I$35,IF(Nageur!H34=11,'Temps de Qualifications'!$I$37,IF(Nageur!H34=12,'Temps de Qualifications'!$I$39,IF(Nageur!H34=13,'Temps de Qualifications'!$I$41,IF(Nageur!H34=14,'Temps de Qualifications'!$I$43,""))))))))))))))</f>
        <v/>
      </c>
      <c r="D34" s="27" t="str">
        <f>IF('200 SF'!D34="","",((MID('200 SF'!D34,1,2))*60)+(MID('200 SF'!D34,4,2))+((MID('200 SF'!D34,7,2))*0.01))</f>
        <v/>
      </c>
      <c r="E34" s="27" t="str">
        <f>IF('200 SF'!E34="","",((MID('200 SF'!E34,1,2))*60)+(MID('200 SF'!E34,4,2))+((MID('200 SF'!E34,7,2))*0.01))</f>
        <v/>
      </c>
      <c r="F34" s="27" t="str">
        <f>IF('200 SF'!F34="","",((MID('200 SF'!F34,1,2))*60)+(MID('200 SF'!F34,4,2))+((MID('200 SF'!F34,7,2))*0.01))</f>
        <v/>
      </c>
      <c r="G34" s="27" t="str">
        <f>IF('200 SF'!G34="","",((MID('200 SF'!G34,1,2))*60)+(MID('200 SF'!G34,4,2))+((MID('200 SF'!G34,7,2))*0.01))</f>
        <v/>
      </c>
      <c r="H34" s="27" t="str">
        <f>IF('200 SF'!H34="","",((MID('200 SF'!H34,1,2))*60)+(MID('200 SF'!H34,4,2))+((MID('200 SF'!H34,7,2))*0.01))</f>
        <v/>
      </c>
      <c r="I34" s="27" t="str">
        <f>IF('200 SF'!I34="","",((MID('200 SF'!I34,1,2))*60)+(MID('200 SF'!I34,4,2))+((MID('200 SF'!I34,7,2))*0.01))</f>
        <v/>
      </c>
      <c r="J34" s="27" t="str">
        <f>IF('200 SF'!J34="","",((MID('200 SF'!J34,1,2))*60)+(MID('200 SF'!J34,4,2))+((MID('200 SF'!J34,7,2))*0.01))</f>
        <v/>
      </c>
      <c r="K34" s="27" t="str">
        <f>IF('200 SF'!K34="","",((MID('200 SF'!K34,1,2))*60)+(MID('200 SF'!K34,4,2))+((MID('200 SF'!K34,7,2))*0.01))</f>
        <v/>
      </c>
      <c r="L34" s="27" t="str">
        <f>IF('200 SF'!L34="","",((MID('200 SF'!L34,1,2))*60)+(MID('200 SF'!L34,4,2))+((MID('200 SF'!L34,7,2))*0.01))</f>
        <v/>
      </c>
      <c r="M34" s="27" t="str">
        <f>IF('200 SF'!M34="","",((MID('200 SF'!M34,1,2))*60)+(MID('200 SF'!M34,4,2))+((MID('200 SF'!M34,7,2))*0.01))</f>
        <v/>
      </c>
      <c r="N34" s="27" t="str">
        <f>IF('200 SF'!N34="","",((MID('200 SF'!N34,1,2))*60)+(MID('200 SF'!N34,4,2))+((MID('200 SF'!N34,7,2))*0.01))</f>
        <v/>
      </c>
      <c r="O34" s="28" t="str">
        <f>IF('200 SF'!O34="","",((MID('200 SF'!O34,1,2))*60)+(MID('200 SF'!O34,4,2))+((MID('200 SF'!O34,7,2))*0.01))</f>
        <v/>
      </c>
    </row>
    <row r="36" spans="1:15" ht="18.75" customHeight="1" x14ac:dyDescent="0.25">
      <c r="D36" s="2"/>
      <c r="E36" s="2"/>
    </row>
  </sheetData>
  <sheetProtection password="CF5D" sheet="1" objects="1" scenarios="1" selectLockedCells="1"/>
  <mergeCells count="16">
    <mergeCell ref="A1:O1"/>
    <mergeCell ref="A2:A4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B2:B4"/>
    <mergeCell ref="C2:C4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O36"/>
  <sheetViews>
    <sheetView showGridLines="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E16" sqref="E16"/>
    </sheetView>
  </sheetViews>
  <sheetFormatPr baseColWidth="10" defaultColWidth="12.140625" defaultRowHeight="18.75" customHeight="1" x14ac:dyDescent="0.25"/>
  <cols>
    <col min="1" max="1" width="28.5703125" style="3" customWidth="1"/>
    <col min="2" max="3" width="12.140625" style="3" customWidth="1"/>
    <col min="4" max="16384" width="12.140625" style="3"/>
  </cols>
  <sheetData>
    <row r="1" spans="1:15" ht="18.75" customHeight="1" thickBot="1" x14ac:dyDescent="0.3">
      <c r="A1" s="157" t="s">
        <v>55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</row>
    <row r="2" spans="1:15" ht="18.75" customHeight="1" x14ac:dyDescent="0.25">
      <c r="A2" s="174" t="s">
        <v>1</v>
      </c>
      <c r="B2" s="171" t="s">
        <v>327</v>
      </c>
      <c r="C2" s="171" t="s">
        <v>328</v>
      </c>
      <c r="D2" s="204" t="s">
        <v>32</v>
      </c>
      <c r="E2" s="209" t="s">
        <v>133</v>
      </c>
      <c r="F2" s="209" t="s">
        <v>134</v>
      </c>
      <c r="G2" s="209"/>
      <c r="H2" s="209"/>
      <c r="I2" s="209"/>
      <c r="J2" s="209"/>
      <c r="K2" s="209"/>
      <c r="L2" s="209"/>
      <c r="M2" s="209"/>
      <c r="N2" s="209"/>
      <c r="O2" s="211"/>
    </row>
    <row r="3" spans="1:15" ht="18.75" customHeight="1" x14ac:dyDescent="0.25">
      <c r="A3" s="200"/>
      <c r="B3" s="201"/>
      <c r="C3" s="201"/>
      <c r="D3" s="205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2"/>
    </row>
    <row r="4" spans="1:15" ht="18.75" customHeight="1" thickBot="1" x14ac:dyDescent="0.3">
      <c r="A4" s="175"/>
      <c r="B4" s="172"/>
      <c r="C4" s="172"/>
      <c r="D4" s="66" t="s">
        <v>302</v>
      </c>
      <c r="E4" s="66">
        <v>41952</v>
      </c>
      <c r="F4" s="66">
        <v>41966</v>
      </c>
      <c r="G4" s="66"/>
      <c r="H4" s="66"/>
      <c r="I4" s="66"/>
      <c r="J4" s="66"/>
      <c r="K4" s="66"/>
      <c r="L4" s="66"/>
      <c r="M4" s="66"/>
      <c r="N4" s="66"/>
      <c r="O4" s="75"/>
    </row>
    <row r="5" spans="1:15" ht="18.75" customHeight="1" x14ac:dyDescent="0.25">
      <c r="A5" s="45" t="str">
        <f>IF(Nageur!A5="","",Nageur!A5)</f>
        <v>ANQUETIL Noa</v>
      </c>
      <c r="B5" s="79" t="str">
        <f ca="1">IF(Nageur!G5=1,'Temps de Qualifications'!$J$5,IF(Nageur!G5=2,'Temps de Qualifications'!$J$8,IF(Nageur!G5=3,'Temps de Qualifications'!$J$9,IF(Nageur!G5=4,'Temps de Qualifications'!$J$12,IF(Nageur!G5=5,'Temps de Qualifications'!$J$9,IF(Nageur!G5=6,'Temps de Qualifications'!$J$12,""))))))</f>
        <v>02'19"72</v>
      </c>
      <c r="C5" s="79" t="str">
        <f ca="1">IF(Nageur!H5=1,'Temps de Qualifications'!$J$16,IF(Nageur!H5=2,'Temps de Qualifications'!$J$18,IF(Nageur!H5=3,'Temps de Qualifications'!$J$20,IF(Nageur!H5=4,'Temps de Qualifications'!$J$22,IF(Nageur!H5=5,'Temps de Qualifications'!$J$24,IF(Nageur!H5=6,'Temps de Qualifications'!$J$26,IF(Nageur!H5=7,'Temps de Qualifications'!$J$28,IF(Nageur!H5=8,'Temps de Qualifications'!$J$30,IF(Nageur!H5=9,'Temps de Qualifications'!$J$32,IF(Nageur!H5=10,'Temps de Qualifications'!$J$34,IF(Nageur!H5=11,'Temps de Qualifications'!$J$36,IF(Nageur!H5=12,'Temps de Qualifications'!$J$38,IF(Nageur!H5=13,'Temps de Qualifications'!$J$40,IF(Nageur!H5=14,'Temps de Qualifications'!$J$42,""))))))))))))))</f>
        <v>03'07"80</v>
      </c>
      <c r="D5" s="30"/>
      <c r="E5" s="30" t="s">
        <v>152</v>
      </c>
      <c r="F5" s="30" t="s">
        <v>174</v>
      </c>
      <c r="G5" s="30"/>
      <c r="H5" s="30"/>
      <c r="I5" s="30"/>
      <c r="J5" s="30"/>
      <c r="K5" s="30"/>
      <c r="L5" s="30"/>
      <c r="M5" s="30"/>
      <c r="N5" s="30"/>
      <c r="O5" s="54"/>
    </row>
    <row r="6" spans="1:15" ht="18.75" customHeight="1" x14ac:dyDescent="0.25">
      <c r="A6" s="46" t="str">
        <f>IF(Nageur!A6="","",Nageur!A6)</f>
        <v>HAMELIN Bertrand</v>
      </c>
      <c r="B6" s="80" t="str">
        <f ca="1">IF(Nageur!G6=1,'Temps de Qualifications'!$J$5,IF(Nageur!G6=2,'Temps de Qualifications'!$J$8,IF(Nageur!G6=3,'Temps de Qualifications'!$J$9,IF(Nageur!G6=4,'Temps de Qualifications'!$J$12,IF(Nageur!G6=5,'Temps de Qualifications'!$J$9,IF(Nageur!G6=6,'Temps de Qualifications'!$J$12,""))))))</f>
        <v>02'06"87</v>
      </c>
      <c r="C6" s="80" t="str">
        <f ca="1">IF(Nageur!H6=1,'Temps de Qualifications'!$J$16,IF(Nageur!H6=2,'Temps de Qualifications'!$J$18,IF(Nageur!H6=3,'Temps de Qualifications'!$J$20,IF(Nageur!H6=4,'Temps de Qualifications'!$J$22,IF(Nageur!H6=5,'Temps de Qualifications'!$J$24,IF(Nageur!H6=6,'Temps de Qualifications'!$J$26,IF(Nageur!H6=7,'Temps de Qualifications'!$J$28,IF(Nageur!H6=8,'Temps de Qualifications'!$J$30,IF(Nageur!H6=9,'Temps de Qualifications'!$J$32,IF(Nageur!H6=10,'Temps de Qualifications'!$J$34,IF(Nageur!H6=11,'Temps de Qualifications'!$J$36,IF(Nageur!H6=12,'Temps de Qualifications'!$J$38,IF(Nageur!H6=13,'Temps de Qualifications'!$J$40,IF(Nageur!H6=14,'Temps de Qualifications'!$J$42,""))))))))))))))</f>
        <v>02'32"29</v>
      </c>
      <c r="D6" s="32" t="s">
        <v>222</v>
      </c>
      <c r="E6" s="32" t="s">
        <v>154</v>
      </c>
      <c r="F6" s="32"/>
      <c r="G6" s="32"/>
      <c r="H6" s="32"/>
      <c r="I6" s="32"/>
      <c r="J6" s="32"/>
      <c r="K6" s="32"/>
      <c r="L6" s="32"/>
      <c r="M6" s="32"/>
      <c r="N6" s="32"/>
      <c r="O6" s="55"/>
    </row>
    <row r="7" spans="1:15" ht="18.75" customHeight="1" x14ac:dyDescent="0.25">
      <c r="A7" s="46" t="str">
        <f>IF(Nageur!A7="","",Nageur!A7)</f>
        <v>HAMELIN Marina</v>
      </c>
      <c r="B7" s="80" t="str">
        <f ca="1">IF(Nageur!G7=1,'Temps de Qualifications'!$J$5,IF(Nageur!G7=2,'Temps de Qualifications'!$J$8,IF(Nageur!G7=3,'Temps de Qualifications'!$J$9,IF(Nageur!G7=4,'Temps de Qualifications'!$J$12,IF(Nageur!G7=5,'Temps de Qualifications'!$J$9,IF(Nageur!G7=6,'Temps de Qualifications'!$J$12,""))))))</f>
        <v>02'31"36</v>
      </c>
      <c r="C7" s="80" t="str">
        <f ca="1">IF(Nageur!H7=1,'Temps de Qualifications'!$J$16,IF(Nageur!H7=2,'Temps de Qualifications'!$J$18,IF(Nageur!H7=3,'Temps de Qualifications'!$J$20,IF(Nageur!H7=4,'Temps de Qualifications'!$J$22,IF(Nageur!H7=5,'Temps de Qualifications'!$J$24,IF(Nageur!H7=6,'Temps de Qualifications'!$J$26,IF(Nageur!H7=7,'Temps de Qualifications'!$J$28,IF(Nageur!H7=8,'Temps de Qualifications'!$J$30,IF(Nageur!H7=9,'Temps de Qualifications'!$J$32,IF(Nageur!H7=10,'Temps de Qualifications'!$J$34,IF(Nageur!H7=11,'Temps de Qualifications'!$J$36,IF(Nageur!H7=12,'Temps de Qualifications'!$J$38,IF(Nageur!H7=13,'Temps de Qualifications'!$J$40,IF(Nageur!H7=14,'Temps de Qualifications'!$J$42,""))))))))))))))</f>
        <v>02'59"88</v>
      </c>
      <c r="D7" s="32" t="s">
        <v>228</v>
      </c>
      <c r="E7" s="32" t="s">
        <v>158</v>
      </c>
      <c r="F7" s="32" t="s">
        <v>179</v>
      </c>
      <c r="G7" s="32"/>
      <c r="H7" s="32"/>
      <c r="I7" s="32"/>
      <c r="J7" s="32"/>
      <c r="K7" s="32"/>
      <c r="L7" s="32"/>
      <c r="M7" s="32"/>
      <c r="N7" s="32"/>
      <c r="O7" s="55"/>
    </row>
    <row r="8" spans="1:15" ht="18.75" customHeight="1" x14ac:dyDescent="0.25">
      <c r="A8" s="46" t="str">
        <f>IF(Nageur!A8="","",Nageur!A8)</f>
        <v>LE PELLETIER Pablo</v>
      </c>
      <c r="B8" s="80" t="str">
        <f ca="1">IF(Nageur!G8=1,'Temps de Qualifications'!$J$5,IF(Nageur!G8=2,'Temps de Qualifications'!$J$8,IF(Nageur!G8=3,'Temps de Qualifications'!$J$9,IF(Nageur!G8=4,'Temps de Qualifications'!$J$12,IF(Nageur!G8=5,'Temps de Qualifications'!$J$9,IF(Nageur!G8=6,'Temps de Qualifications'!$J$12,""))))))</f>
        <v>02'19"72</v>
      </c>
      <c r="C8" s="80" t="str">
        <f ca="1">IF(Nageur!H8=1,'Temps de Qualifications'!$J$16,IF(Nageur!H8=2,'Temps de Qualifications'!$J$18,IF(Nageur!H8=3,'Temps de Qualifications'!$J$20,IF(Nageur!H8=4,'Temps de Qualifications'!$J$22,IF(Nageur!H8=5,'Temps de Qualifications'!$J$24,IF(Nageur!H8=6,'Temps de Qualifications'!$J$26,IF(Nageur!H8=7,'Temps de Qualifications'!$J$28,IF(Nageur!H8=8,'Temps de Qualifications'!$J$30,IF(Nageur!H8=9,'Temps de Qualifications'!$J$32,IF(Nageur!H8=10,'Temps de Qualifications'!$J$34,IF(Nageur!H8=11,'Temps de Qualifications'!$J$36,IF(Nageur!H8=12,'Temps de Qualifications'!$J$38,IF(Nageur!H8=13,'Temps de Qualifications'!$J$40,IF(Nageur!H8=14,'Temps de Qualifications'!$J$42,""))))))))))))))</f>
        <v>03'07"80</v>
      </c>
      <c r="D8" s="32" t="s">
        <v>235</v>
      </c>
      <c r="E8" s="32" t="s">
        <v>153</v>
      </c>
      <c r="F8" s="32" t="s">
        <v>175</v>
      </c>
      <c r="G8" s="32"/>
      <c r="H8" s="32"/>
      <c r="I8" s="32"/>
      <c r="J8" s="32"/>
      <c r="K8" s="32"/>
      <c r="L8" s="32"/>
      <c r="M8" s="32"/>
      <c r="N8" s="32"/>
      <c r="O8" s="55"/>
    </row>
    <row r="9" spans="1:15" ht="18.75" customHeight="1" x14ac:dyDescent="0.25">
      <c r="A9" s="46" t="str">
        <f>IF(Nageur!A9="","",Nageur!A9)</f>
        <v>LESOIF Lisa</v>
      </c>
      <c r="B9" s="80" t="str">
        <f ca="1">IF(Nageur!G9=1,'Temps de Qualifications'!$J$5,IF(Nageur!G9=2,'Temps de Qualifications'!$J$8,IF(Nageur!G9=3,'Temps de Qualifications'!$J$9,IF(Nageur!G9=4,'Temps de Qualifications'!$J$12,IF(Nageur!G9=5,'Temps de Qualifications'!$J$9,IF(Nageur!G9=6,'Temps de Qualifications'!$J$12,""))))))</f>
        <v>02'31"36</v>
      </c>
      <c r="C9" s="80" t="str">
        <f ca="1">IF(Nageur!H9=1,'Temps de Qualifications'!$J$16,IF(Nageur!H9=2,'Temps de Qualifications'!$J$18,IF(Nageur!H9=3,'Temps de Qualifications'!$J$20,IF(Nageur!H9=4,'Temps de Qualifications'!$J$22,IF(Nageur!H9=5,'Temps de Qualifications'!$J$24,IF(Nageur!H9=6,'Temps de Qualifications'!$J$26,IF(Nageur!H9=7,'Temps de Qualifications'!$J$28,IF(Nageur!H9=8,'Temps de Qualifications'!$J$30,IF(Nageur!H9=9,'Temps de Qualifications'!$J$32,IF(Nageur!H9=10,'Temps de Qualifications'!$J$34,IF(Nageur!H9=11,'Temps de Qualifications'!$J$36,IF(Nageur!H9=12,'Temps de Qualifications'!$J$38,IF(Nageur!H9=13,'Temps de Qualifications'!$J$40,IF(Nageur!H9=14,'Temps de Qualifications'!$J$42,""))))))))))))))</f>
        <v>03'29"75</v>
      </c>
      <c r="D9" s="32" t="s">
        <v>241</v>
      </c>
      <c r="E9" s="32"/>
      <c r="F9" s="32"/>
      <c r="G9" s="32"/>
      <c r="H9" s="32"/>
      <c r="I9" s="32"/>
      <c r="J9" s="32"/>
      <c r="K9" s="32"/>
      <c r="L9" s="32"/>
      <c r="M9" s="32"/>
      <c r="N9" s="32"/>
      <c r="O9" s="55"/>
    </row>
    <row r="10" spans="1:15" ht="18.75" customHeight="1" x14ac:dyDescent="0.25">
      <c r="A10" s="46" t="str">
        <f>IF(Nageur!A10="","",Nageur!A10)</f>
        <v>RENOUF Valérie</v>
      </c>
      <c r="B10" s="80" t="str">
        <f ca="1">IF(Nageur!G10=1,'Temps de Qualifications'!$J$5,IF(Nageur!G10=2,'Temps de Qualifications'!$J$8,IF(Nageur!G10=3,'Temps de Qualifications'!$J$9,IF(Nageur!G10=4,'Temps de Qualifications'!$J$12,IF(Nageur!G10=5,'Temps de Qualifications'!$J$9,IF(Nageur!G10=6,'Temps de Qualifications'!$J$12,""))))))</f>
        <v>02'22"53</v>
      </c>
      <c r="C10" s="80" t="str">
        <f ca="1">IF(Nageur!H10=1,'Temps de Qualifications'!$J$16,IF(Nageur!H10=2,'Temps de Qualifications'!$J$18,IF(Nageur!H10=3,'Temps de Qualifications'!$J$20,IF(Nageur!H10=4,'Temps de Qualifications'!$J$22,IF(Nageur!H10=5,'Temps de Qualifications'!$J$24,IF(Nageur!H10=6,'Temps de Qualifications'!$J$26,IF(Nageur!H10=7,'Temps de Qualifications'!$J$28,IF(Nageur!H10=8,'Temps de Qualifications'!$J$30,IF(Nageur!H10=9,'Temps de Qualifications'!$J$32,IF(Nageur!H10=10,'Temps de Qualifications'!$J$34,IF(Nageur!H10=11,'Temps de Qualifications'!$J$36,IF(Nageur!H10=12,'Temps de Qualifications'!$J$38,IF(Nageur!H10=13,'Temps de Qualifications'!$J$40,IF(Nageur!H10=14,'Temps de Qualifications'!$J$42,""))))))))))))))</f>
        <v>02'50"00</v>
      </c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55"/>
    </row>
    <row r="11" spans="1:15" ht="18.75" customHeight="1" x14ac:dyDescent="0.25">
      <c r="A11" s="46" t="str">
        <f>IF(Nageur!A11="","",Nageur!A11)</f>
        <v>TESSON Benjamin</v>
      </c>
      <c r="B11" s="80" t="str">
        <f ca="1">IF(Nageur!G11=1,'Temps de Qualifications'!$J$5,IF(Nageur!G11=2,'Temps de Qualifications'!$J$8,IF(Nageur!G11=3,'Temps de Qualifications'!$J$9,IF(Nageur!G11=4,'Temps de Qualifications'!$J$12,IF(Nageur!G11=5,'Temps de Qualifications'!$J$9,IF(Nageur!G11=6,'Temps de Qualifications'!$J$12,""))))))</f>
        <v>02'06"87</v>
      </c>
      <c r="C11" s="80" t="str">
        <f ca="1">IF(Nageur!H11=1,'Temps de Qualifications'!$J$16,IF(Nageur!H11=2,'Temps de Qualifications'!$J$18,IF(Nageur!H11=3,'Temps de Qualifications'!$J$20,IF(Nageur!H11=4,'Temps de Qualifications'!$J$22,IF(Nageur!H11=5,'Temps de Qualifications'!$J$24,IF(Nageur!H11=6,'Temps de Qualifications'!$J$26,IF(Nageur!H11=7,'Temps de Qualifications'!$J$28,IF(Nageur!H11=8,'Temps de Qualifications'!$J$30,IF(Nageur!H11=9,'Temps de Qualifications'!$J$32,IF(Nageur!H11=10,'Temps de Qualifications'!$J$34,IF(Nageur!H11=11,'Temps de Qualifications'!$J$36,IF(Nageur!H11=12,'Temps de Qualifications'!$J$38,IF(Nageur!H11=13,'Temps de Qualifications'!$J$40,IF(Nageur!H11=14,'Temps de Qualifications'!$J$42,""))))))))))))))</f>
        <v>02'18"74</v>
      </c>
      <c r="D11" s="32" t="s">
        <v>259</v>
      </c>
      <c r="E11" s="32" t="s">
        <v>155</v>
      </c>
      <c r="F11" s="32" t="s">
        <v>176</v>
      </c>
      <c r="G11" s="32"/>
      <c r="H11" s="32"/>
      <c r="I11" s="32"/>
      <c r="J11" s="32"/>
      <c r="K11" s="32"/>
      <c r="L11" s="32"/>
      <c r="M11" s="32"/>
      <c r="N11" s="32"/>
      <c r="O11" s="55"/>
    </row>
    <row r="12" spans="1:15" ht="18.75" customHeight="1" x14ac:dyDescent="0.25">
      <c r="A12" s="46" t="str">
        <f>IF(Nageur!A12="","",Nageur!A12)</f>
        <v>TESSON Florian</v>
      </c>
      <c r="B12" s="80" t="str">
        <f ca="1">IF(Nageur!G12=1,'Temps de Qualifications'!$J$5,IF(Nageur!G12=2,'Temps de Qualifications'!$J$8,IF(Nageur!G12=3,'Temps de Qualifications'!$J$9,IF(Nageur!G12=4,'Temps de Qualifications'!$J$12,IF(Nageur!G12=5,'Temps de Qualifications'!$J$9,IF(Nageur!G12=6,'Temps de Qualifications'!$J$12,""))))))</f>
        <v>02'06"87</v>
      </c>
      <c r="C12" s="80" t="str">
        <f ca="1">IF(Nageur!H12=1,'Temps de Qualifications'!$J$16,IF(Nageur!H12=2,'Temps de Qualifications'!$J$18,IF(Nageur!H12=3,'Temps de Qualifications'!$J$20,IF(Nageur!H12=4,'Temps de Qualifications'!$J$22,IF(Nageur!H12=5,'Temps de Qualifications'!$J$24,IF(Nageur!H12=6,'Temps de Qualifications'!$J$26,IF(Nageur!H12=7,'Temps de Qualifications'!$J$28,IF(Nageur!H12=8,'Temps de Qualifications'!$J$30,IF(Nageur!H12=9,'Temps de Qualifications'!$J$32,IF(Nageur!H12=10,'Temps de Qualifications'!$J$34,IF(Nageur!H12=11,'Temps de Qualifications'!$J$36,IF(Nageur!H12=12,'Temps de Qualifications'!$J$38,IF(Nageur!H12=13,'Temps de Qualifications'!$J$40,IF(Nageur!H12=14,'Temps de Qualifications'!$J$42,""))))))))))))))</f>
        <v>02'32"29</v>
      </c>
      <c r="D12" s="32"/>
      <c r="E12" s="32" t="s">
        <v>156</v>
      </c>
      <c r="F12" s="32" t="s">
        <v>177</v>
      </c>
      <c r="G12" s="32"/>
      <c r="H12" s="32"/>
      <c r="I12" s="32"/>
      <c r="J12" s="32"/>
      <c r="K12" s="32"/>
      <c r="L12" s="32"/>
      <c r="M12" s="32"/>
      <c r="N12" s="32"/>
      <c r="O12" s="55"/>
    </row>
    <row r="13" spans="1:15" ht="18.75" customHeight="1" x14ac:dyDescent="0.25">
      <c r="A13" s="46" t="str">
        <f>IF(Nageur!A13="","",Nageur!A13)</f>
        <v>TOLLEMER Adèle</v>
      </c>
      <c r="B13" s="80" t="str">
        <f ca="1">IF(Nageur!G13=1,'Temps de Qualifications'!$J$5,IF(Nageur!G13=2,'Temps de Qualifications'!$J$8,IF(Nageur!G13=3,'Temps de Qualifications'!$J$9,IF(Nageur!G13=4,'Temps de Qualifications'!$J$12,IF(Nageur!G13=5,'Temps de Qualifications'!$J$9,IF(Nageur!G13=6,'Temps de Qualifications'!$J$12,""))))))</f>
        <v>02'31"36</v>
      </c>
      <c r="C13" s="80" t="str">
        <f ca="1">IF(Nageur!H13=1,'Temps de Qualifications'!$J$16,IF(Nageur!H13=2,'Temps de Qualifications'!$J$18,IF(Nageur!H13=3,'Temps de Qualifications'!$J$20,IF(Nageur!H13=4,'Temps de Qualifications'!$J$22,IF(Nageur!H13=5,'Temps de Qualifications'!$J$24,IF(Nageur!H13=6,'Temps de Qualifications'!$J$26,IF(Nageur!H13=7,'Temps de Qualifications'!$J$28,IF(Nageur!H13=8,'Temps de Qualifications'!$J$30,IF(Nageur!H13=9,'Temps de Qualifications'!$J$32,IF(Nageur!H13=10,'Temps de Qualifications'!$J$34,IF(Nageur!H13=11,'Temps de Qualifications'!$J$36,IF(Nageur!H13=12,'Temps de Qualifications'!$J$38,IF(Nageur!H13=13,'Temps de Qualifications'!$J$40,IF(Nageur!H13=14,'Temps de Qualifications'!$J$42,""))))))))))))))</f>
        <v>03'29"75</v>
      </c>
      <c r="D13" s="32" t="s">
        <v>270</v>
      </c>
      <c r="E13" s="32" t="s">
        <v>157</v>
      </c>
      <c r="F13" s="32" t="s">
        <v>178</v>
      </c>
      <c r="G13" s="32"/>
      <c r="H13" s="32"/>
      <c r="I13" s="32"/>
      <c r="J13" s="32"/>
      <c r="K13" s="32"/>
      <c r="L13" s="32"/>
      <c r="M13" s="32"/>
      <c r="N13" s="32"/>
      <c r="O13" s="55"/>
    </row>
    <row r="14" spans="1:15" ht="18.75" customHeight="1" x14ac:dyDescent="0.25">
      <c r="A14" s="46" t="str">
        <f>IF(Nageur!A14="","",Nageur!A14)</f>
        <v/>
      </c>
      <c r="B14" s="80" t="str">
        <f>IF(Nageur!G14=1,'Temps de Qualifications'!$J$5,IF(Nageur!G14=2,'Temps de Qualifications'!$J$8,IF(Nageur!G14=3,'Temps de Qualifications'!$J$9,IF(Nageur!G14=4,'Temps de Qualifications'!$J$12,IF(Nageur!G14=5,'Temps de Qualifications'!$J$9,IF(Nageur!G14=6,'Temps de Qualifications'!$J$12,""))))))</f>
        <v/>
      </c>
      <c r="C14" s="80" t="str">
        <f ca="1">IF(Nageur!H14=1,'Temps de Qualifications'!$J$16,IF(Nageur!H14=2,'Temps de Qualifications'!$J$18,IF(Nageur!H14=3,'Temps de Qualifications'!$J$20,IF(Nageur!H14=4,'Temps de Qualifications'!$J$22,IF(Nageur!H14=5,'Temps de Qualifications'!$J$24,IF(Nageur!H14=6,'Temps de Qualifications'!$J$26,IF(Nageur!H14=7,'Temps de Qualifications'!$J$28,IF(Nageur!H14=8,'Temps de Qualifications'!$J$30,IF(Nageur!H14=9,'Temps de Qualifications'!$J$32,IF(Nageur!H14=10,'Temps de Qualifications'!$J$34,IF(Nageur!H14=11,'Temps de Qualifications'!$J$36,IF(Nageur!H14=12,'Temps de Qualifications'!$J$38,IF(Nageur!H14=13,'Temps de Qualifications'!$J$40,IF(Nageur!H14=14,'Temps de Qualifications'!$J$42,""))))))))))))))</f>
        <v/>
      </c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55"/>
    </row>
    <row r="15" spans="1:15" ht="18.75" customHeight="1" x14ac:dyDescent="0.25">
      <c r="A15" s="46" t="str">
        <f>IF(Nageur!A15="","",Nageur!A15)</f>
        <v/>
      </c>
      <c r="B15" s="80" t="str">
        <f>IF(Nageur!G15=1,'Temps de Qualifications'!$J$5,IF(Nageur!G15=2,'Temps de Qualifications'!$J$8,IF(Nageur!G15=3,'Temps de Qualifications'!$J$9,IF(Nageur!G15=4,'Temps de Qualifications'!$J$12,IF(Nageur!G15=5,'Temps de Qualifications'!$J$9,IF(Nageur!G15=6,'Temps de Qualifications'!$J$12,""))))))</f>
        <v/>
      </c>
      <c r="C15" s="80" t="str">
        <f ca="1">IF(Nageur!H15=1,'Temps de Qualifications'!$J$16,IF(Nageur!H15=2,'Temps de Qualifications'!$J$18,IF(Nageur!H15=3,'Temps de Qualifications'!$J$20,IF(Nageur!H15=4,'Temps de Qualifications'!$J$22,IF(Nageur!H15=5,'Temps de Qualifications'!$J$24,IF(Nageur!H15=6,'Temps de Qualifications'!$J$26,IF(Nageur!H15=7,'Temps de Qualifications'!$J$28,IF(Nageur!H15=8,'Temps de Qualifications'!$J$30,IF(Nageur!H15=9,'Temps de Qualifications'!$J$32,IF(Nageur!H15=10,'Temps de Qualifications'!$J$34,IF(Nageur!H15=11,'Temps de Qualifications'!$J$36,IF(Nageur!H15=12,'Temps de Qualifications'!$J$38,IF(Nageur!H15=13,'Temps de Qualifications'!$J$40,IF(Nageur!H15=14,'Temps de Qualifications'!$J$42,""))))))))))))))</f>
        <v/>
      </c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55"/>
    </row>
    <row r="16" spans="1:15" ht="18.75" customHeight="1" x14ac:dyDescent="0.25">
      <c r="A16" s="46" t="str">
        <f>IF(Nageur!A16="","",Nageur!A16)</f>
        <v/>
      </c>
      <c r="B16" s="80" t="str">
        <f>IF(Nageur!G16=1,'Temps de Qualifications'!$J$5,IF(Nageur!G16=2,'Temps de Qualifications'!$J$8,IF(Nageur!G16=3,'Temps de Qualifications'!$J$9,IF(Nageur!G16=4,'Temps de Qualifications'!$J$12,IF(Nageur!G16=5,'Temps de Qualifications'!$J$9,IF(Nageur!G16=6,'Temps de Qualifications'!$J$12,""))))))</f>
        <v/>
      </c>
      <c r="C16" s="80" t="str">
        <f ca="1">IF(Nageur!H16=1,'Temps de Qualifications'!$J$16,IF(Nageur!H16=2,'Temps de Qualifications'!$J$18,IF(Nageur!H16=3,'Temps de Qualifications'!$J$20,IF(Nageur!H16=4,'Temps de Qualifications'!$J$22,IF(Nageur!H16=5,'Temps de Qualifications'!$J$24,IF(Nageur!H16=6,'Temps de Qualifications'!$J$26,IF(Nageur!H16=7,'Temps de Qualifications'!$J$28,IF(Nageur!H16=8,'Temps de Qualifications'!$J$30,IF(Nageur!H16=9,'Temps de Qualifications'!$J$32,IF(Nageur!H16=10,'Temps de Qualifications'!$J$34,IF(Nageur!H16=11,'Temps de Qualifications'!$J$36,IF(Nageur!H16=12,'Temps de Qualifications'!$J$38,IF(Nageur!H16=13,'Temps de Qualifications'!$J$40,IF(Nageur!H16=14,'Temps de Qualifications'!$J$42,""))))))))))))))</f>
        <v/>
      </c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55"/>
    </row>
    <row r="17" spans="1:15" ht="18.75" customHeight="1" x14ac:dyDescent="0.25">
      <c r="A17" s="46" t="str">
        <f>IF(Nageur!A17="","",Nageur!A17)</f>
        <v/>
      </c>
      <c r="B17" s="80" t="str">
        <f>IF(Nageur!G17=1,'Temps de Qualifications'!$J$5,IF(Nageur!G17=2,'Temps de Qualifications'!$J$8,IF(Nageur!G17=3,'Temps de Qualifications'!$J$9,IF(Nageur!G17=4,'Temps de Qualifications'!$J$12,IF(Nageur!G17=5,'Temps de Qualifications'!$J$9,IF(Nageur!G17=6,'Temps de Qualifications'!$J$12,""))))))</f>
        <v/>
      </c>
      <c r="C17" s="80" t="str">
        <f ca="1">IF(Nageur!H17=1,'Temps de Qualifications'!$J$16,IF(Nageur!H17=2,'Temps de Qualifications'!$J$18,IF(Nageur!H17=3,'Temps de Qualifications'!$J$20,IF(Nageur!H17=4,'Temps de Qualifications'!$J$22,IF(Nageur!H17=5,'Temps de Qualifications'!$J$24,IF(Nageur!H17=6,'Temps de Qualifications'!$J$26,IF(Nageur!H17=7,'Temps de Qualifications'!$J$28,IF(Nageur!H17=8,'Temps de Qualifications'!$J$30,IF(Nageur!H17=9,'Temps de Qualifications'!$J$32,IF(Nageur!H17=10,'Temps de Qualifications'!$J$34,IF(Nageur!H17=11,'Temps de Qualifications'!$J$36,IF(Nageur!H17=12,'Temps de Qualifications'!$J$38,IF(Nageur!H17=13,'Temps de Qualifications'!$J$40,IF(Nageur!H17=14,'Temps de Qualifications'!$J$42,""))))))))))))))</f>
        <v/>
      </c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55"/>
    </row>
    <row r="18" spans="1:15" ht="18.75" customHeight="1" x14ac:dyDescent="0.25">
      <c r="A18" s="46" t="str">
        <f>IF(Nageur!A18="","",Nageur!A18)</f>
        <v/>
      </c>
      <c r="B18" s="80" t="str">
        <f>IF(Nageur!G18=1,'Temps de Qualifications'!$J$5,IF(Nageur!G18=2,'Temps de Qualifications'!$J$8,IF(Nageur!G18=3,'Temps de Qualifications'!$J$9,IF(Nageur!G18=4,'Temps de Qualifications'!$J$12,IF(Nageur!G18=5,'Temps de Qualifications'!$J$9,IF(Nageur!G18=6,'Temps de Qualifications'!$J$12,""))))))</f>
        <v/>
      </c>
      <c r="C18" s="80" t="str">
        <f ca="1">IF(Nageur!H18=1,'Temps de Qualifications'!$J$16,IF(Nageur!H18=2,'Temps de Qualifications'!$J$18,IF(Nageur!H18=3,'Temps de Qualifications'!$J$20,IF(Nageur!H18=4,'Temps de Qualifications'!$J$22,IF(Nageur!H18=5,'Temps de Qualifications'!$J$24,IF(Nageur!H18=6,'Temps de Qualifications'!$J$26,IF(Nageur!H18=7,'Temps de Qualifications'!$J$28,IF(Nageur!H18=8,'Temps de Qualifications'!$J$30,IF(Nageur!H18=9,'Temps de Qualifications'!$J$32,IF(Nageur!H18=10,'Temps de Qualifications'!$J$34,IF(Nageur!H18=11,'Temps de Qualifications'!$J$36,IF(Nageur!H18=12,'Temps de Qualifications'!$J$38,IF(Nageur!H18=13,'Temps de Qualifications'!$J$40,IF(Nageur!H18=14,'Temps de Qualifications'!$J$42,""))))))))))))))</f>
        <v/>
      </c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55"/>
    </row>
    <row r="19" spans="1:15" ht="18.75" customHeight="1" x14ac:dyDescent="0.25">
      <c r="A19" s="46" t="str">
        <f>IF(Nageur!A19="","",Nageur!A19)</f>
        <v/>
      </c>
      <c r="B19" s="80" t="str">
        <f>IF(Nageur!G19=1,'Temps de Qualifications'!$J$5,IF(Nageur!G19=2,'Temps de Qualifications'!$J$8,IF(Nageur!G19=3,'Temps de Qualifications'!$J$9,IF(Nageur!G19=4,'Temps de Qualifications'!$J$12,IF(Nageur!G19=5,'Temps de Qualifications'!$J$9,IF(Nageur!G19=6,'Temps de Qualifications'!$J$12,""))))))</f>
        <v/>
      </c>
      <c r="C19" s="80" t="str">
        <f ca="1">IF(Nageur!H19=1,'Temps de Qualifications'!$J$16,IF(Nageur!H19=2,'Temps de Qualifications'!$J$18,IF(Nageur!H19=3,'Temps de Qualifications'!$J$20,IF(Nageur!H19=4,'Temps de Qualifications'!$J$22,IF(Nageur!H19=5,'Temps de Qualifications'!$J$24,IF(Nageur!H19=6,'Temps de Qualifications'!$J$26,IF(Nageur!H19=7,'Temps de Qualifications'!$J$28,IF(Nageur!H19=8,'Temps de Qualifications'!$J$30,IF(Nageur!H19=9,'Temps de Qualifications'!$J$32,IF(Nageur!H19=10,'Temps de Qualifications'!$J$34,IF(Nageur!H19=11,'Temps de Qualifications'!$J$36,IF(Nageur!H19=12,'Temps de Qualifications'!$J$38,IF(Nageur!H19=13,'Temps de Qualifications'!$J$40,IF(Nageur!H19=14,'Temps de Qualifications'!$J$42,""))))))))))))))</f>
        <v/>
      </c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55"/>
    </row>
    <row r="20" spans="1:15" ht="18.75" customHeight="1" x14ac:dyDescent="0.25">
      <c r="A20" s="46" t="str">
        <f>IF(Nageur!A20="","",Nageur!A20)</f>
        <v/>
      </c>
      <c r="B20" s="80" t="str">
        <f>IF(Nageur!G20=1,'Temps de Qualifications'!$J$5,IF(Nageur!G20=2,'Temps de Qualifications'!$J$8,IF(Nageur!G20=3,'Temps de Qualifications'!$J$9,IF(Nageur!G20=4,'Temps de Qualifications'!$J$12,IF(Nageur!G20=5,'Temps de Qualifications'!$J$9,IF(Nageur!G20=6,'Temps de Qualifications'!$J$12,""))))))</f>
        <v/>
      </c>
      <c r="C20" s="80" t="str">
        <f ca="1">IF(Nageur!H20=1,'Temps de Qualifications'!$J$16,IF(Nageur!H20=2,'Temps de Qualifications'!$J$18,IF(Nageur!H20=3,'Temps de Qualifications'!$J$20,IF(Nageur!H20=4,'Temps de Qualifications'!$J$22,IF(Nageur!H20=5,'Temps de Qualifications'!$J$24,IF(Nageur!H20=6,'Temps de Qualifications'!$J$26,IF(Nageur!H20=7,'Temps de Qualifications'!$J$28,IF(Nageur!H20=8,'Temps de Qualifications'!$J$30,IF(Nageur!H20=9,'Temps de Qualifications'!$J$32,IF(Nageur!H20=10,'Temps de Qualifications'!$J$34,IF(Nageur!H20=11,'Temps de Qualifications'!$J$36,IF(Nageur!H20=12,'Temps de Qualifications'!$J$38,IF(Nageur!H20=13,'Temps de Qualifications'!$J$40,IF(Nageur!H20=14,'Temps de Qualifications'!$J$42,""))))))))))))))</f>
        <v/>
      </c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55"/>
    </row>
    <row r="21" spans="1:15" ht="18.75" customHeight="1" x14ac:dyDescent="0.25">
      <c r="A21" s="46" t="str">
        <f>IF(Nageur!A21="","",Nageur!A21)</f>
        <v/>
      </c>
      <c r="B21" s="80" t="str">
        <f>IF(Nageur!G21=1,'Temps de Qualifications'!$J$5,IF(Nageur!G21=2,'Temps de Qualifications'!$J$8,IF(Nageur!G21=3,'Temps de Qualifications'!$J$9,IF(Nageur!G21=4,'Temps de Qualifications'!$J$12,IF(Nageur!G21=5,'Temps de Qualifications'!$J$9,IF(Nageur!G21=6,'Temps de Qualifications'!$J$12,""))))))</f>
        <v/>
      </c>
      <c r="C21" s="80" t="str">
        <f ca="1">IF(Nageur!H21=1,'Temps de Qualifications'!$J$16,IF(Nageur!H21=2,'Temps de Qualifications'!$J$18,IF(Nageur!H21=3,'Temps de Qualifications'!$J$20,IF(Nageur!H21=4,'Temps de Qualifications'!$J$22,IF(Nageur!H21=5,'Temps de Qualifications'!$J$24,IF(Nageur!H21=6,'Temps de Qualifications'!$J$26,IF(Nageur!H21=7,'Temps de Qualifications'!$J$28,IF(Nageur!H21=8,'Temps de Qualifications'!$J$30,IF(Nageur!H21=9,'Temps de Qualifications'!$J$32,IF(Nageur!H21=10,'Temps de Qualifications'!$J$34,IF(Nageur!H21=11,'Temps de Qualifications'!$J$36,IF(Nageur!H21=12,'Temps de Qualifications'!$J$38,IF(Nageur!H21=13,'Temps de Qualifications'!$J$40,IF(Nageur!H21=14,'Temps de Qualifications'!$J$42,""))))))))))))))</f>
        <v/>
      </c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55"/>
    </row>
    <row r="22" spans="1:15" ht="18.75" customHeight="1" x14ac:dyDescent="0.25">
      <c r="A22" s="46" t="str">
        <f>IF(Nageur!A22="","",Nageur!A22)</f>
        <v/>
      </c>
      <c r="B22" s="80" t="str">
        <f>IF(Nageur!G22=1,'Temps de Qualifications'!$J$5,IF(Nageur!G22=2,'Temps de Qualifications'!$J$8,IF(Nageur!G22=3,'Temps de Qualifications'!$J$9,IF(Nageur!G22=4,'Temps de Qualifications'!$J$12,IF(Nageur!G22=5,'Temps de Qualifications'!$J$9,IF(Nageur!G22=6,'Temps de Qualifications'!$J$12,""))))))</f>
        <v/>
      </c>
      <c r="C22" s="80" t="str">
        <f ca="1">IF(Nageur!H22=1,'Temps de Qualifications'!$J$16,IF(Nageur!H22=2,'Temps de Qualifications'!$J$18,IF(Nageur!H22=3,'Temps de Qualifications'!$J$20,IF(Nageur!H22=4,'Temps de Qualifications'!$J$22,IF(Nageur!H22=5,'Temps de Qualifications'!$J$24,IF(Nageur!H22=6,'Temps de Qualifications'!$J$26,IF(Nageur!H22=7,'Temps de Qualifications'!$J$28,IF(Nageur!H22=8,'Temps de Qualifications'!$J$30,IF(Nageur!H22=9,'Temps de Qualifications'!$J$32,IF(Nageur!H22=10,'Temps de Qualifications'!$J$34,IF(Nageur!H22=11,'Temps de Qualifications'!$J$36,IF(Nageur!H22=12,'Temps de Qualifications'!$J$38,IF(Nageur!H22=13,'Temps de Qualifications'!$J$40,IF(Nageur!H22=14,'Temps de Qualifications'!$J$42,""))))))))))))))</f>
        <v/>
      </c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55"/>
    </row>
    <row r="23" spans="1:15" ht="18.75" customHeight="1" x14ac:dyDescent="0.25">
      <c r="A23" s="46" t="str">
        <f>IF(Nageur!A23="","",Nageur!A23)</f>
        <v/>
      </c>
      <c r="B23" s="80" t="str">
        <f>IF(Nageur!G23=1,'Temps de Qualifications'!$J$5,IF(Nageur!G23=2,'Temps de Qualifications'!$J$8,IF(Nageur!G23=3,'Temps de Qualifications'!$J$9,IF(Nageur!G23=4,'Temps de Qualifications'!$J$12,IF(Nageur!G23=5,'Temps de Qualifications'!$J$9,IF(Nageur!G23=6,'Temps de Qualifications'!$J$12,""))))))</f>
        <v/>
      </c>
      <c r="C23" s="80" t="str">
        <f ca="1">IF(Nageur!H23=1,'Temps de Qualifications'!$J$16,IF(Nageur!H23=2,'Temps de Qualifications'!$J$18,IF(Nageur!H23=3,'Temps de Qualifications'!$J$20,IF(Nageur!H23=4,'Temps de Qualifications'!$J$22,IF(Nageur!H23=5,'Temps de Qualifications'!$J$24,IF(Nageur!H23=6,'Temps de Qualifications'!$J$26,IF(Nageur!H23=7,'Temps de Qualifications'!$J$28,IF(Nageur!H23=8,'Temps de Qualifications'!$J$30,IF(Nageur!H23=9,'Temps de Qualifications'!$J$32,IF(Nageur!H23=10,'Temps de Qualifications'!$J$34,IF(Nageur!H23=11,'Temps de Qualifications'!$J$36,IF(Nageur!H23=12,'Temps de Qualifications'!$J$38,IF(Nageur!H23=13,'Temps de Qualifications'!$J$40,IF(Nageur!H23=14,'Temps de Qualifications'!$J$42,""))))))))))))))</f>
        <v/>
      </c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55"/>
    </row>
    <row r="24" spans="1:15" ht="18.75" customHeight="1" x14ac:dyDescent="0.25">
      <c r="A24" s="46" t="str">
        <f>IF(Nageur!A24="","",Nageur!A24)</f>
        <v/>
      </c>
      <c r="B24" s="80" t="str">
        <f>IF(Nageur!G24=1,'Temps de Qualifications'!$J$5,IF(Nageur!G24=2,'Temps de Qualifications'!$J$8,IF(Nageur!G24=3,'Temps de Qualifications'!$J$9,IF(Nageur!G24=4,'Temps de Qualifications'!$J$12,IF(Nageur!G24=5,'Temps de Qualifications'!$J$9,IF(Nageur!G24=6,'Temps de Qualifications'!$J$12,""))))))</f>
        <v/>
      </c>
      <c r="C24" s="80" t="str">
        <f ca="1">IF(Nageur!H24=1,'Temps de Qualifications'!$J$16,IF(Nageur!H24=2,'Temps de Qualifications'!$J$18,IF(Nageur!H24=3,'Temps de Qualifications'!$J$20,IF(Nageur!H24=4,'Temps de Qualifications'!$J$22,IF(Nageur!H24=5,'Temps de Qualifications'!$J$24,IF(Nageur!H24=6,'Temps de Qualifications'!$J$26,IF(Nageur!H24=7,'Temps de Qualifications'!$J$28,IF(Nageur!H24=8,'Temps de Qualifications'!$J$30,IF(Nageur!H24=9,'Temps de Qualifications'!$J$32,IF(Nageur!H24=10,'Temps de Qualifications'!$J$34,IF(Nageur!H24=11,'Temps de Qualifications'!$J$36,IF(Nageur!H24=12,'Temps de Qualifications'!$J$38,IF(Nageur!H24=13,'Temps de Qualifications'!$J$40,IF(Nageur!H24=14,'Temps de Qualifications'!$J$42,""))))))))))))))</f>
        <v/>
      </c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55"/>
    </row>
    <row r="25" spans="1:15" ht="18.75" customHeight="1" x14ac:dyDescent="0.25">
      <c r="A25" s="46" t="str">
        <f>IF(Nageur!A25="","",Nageur!A25)</f>
        <v/>
      </c>
      <c r="B25" s="80" t="str">
        <f>IF(Nageur!G25=1,'Temps de Qualifications'!$J$5,IF(Nageur!G25=2,'Temps de Qualifications'!$J$8,IF(Nageur!G25=3,'Temps de Qualifications'!$J$9,IF(Nageur!G25=4,'Temps de Qualifications'!$J$12,IF(Nageur!G25=5,'Temps de Qualifications'!$J$9,IF(Nageur!G25=6,'Temps de Qualifications'!$J$12,""))))))</f>
        <v/>
      </c>
      <c r="C25" s="80" t="str">
        <f ca="1">IF(Nageur!H25=1,'Temps de Qualifications'!$J$16,IF(Nageur!H25=2,'Temps de Qualifications'!$J$18,IF(Nageur!H25=3,'Temps de Qualifications'!$J$20,IF(Nageur!H25=4,'Temps de Qualifications'!$J$22,IF(Nageur!H25=5,'Temps de Qualifications'!$J$24,IF(Nageur!H25=6,'Temps de Qualifications'!$J$26,IF(Nageur!H25=7,'Temps de Qualifications'!$J$28,IF(Nageur!H25=8,'Temps de Qualifications'!$J$30,IF(Nageur!H25=9,'Temps de Qualifications'!$J$32,IF(Nageur!H25=10,'Temps de Qualifications'!$J$34,IF(Nageur!H25=11,'Temps de Qualifications'!$J$36,IF(Nageur!H25=12,'Temps de Qualifications'!$J$38,IF(Nageur!H25=13,'Temps de Qualifications'!$J$40,IF(Nageur!H25=14,'Temps de Qualifications'!$J$42,""))))))))))))))</f>
        <v/>
      </c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55"/>
    </row>
    <row r="26" spans="1:15" ht="18.75" customHeight="1" x14ac:dyDescent="0.25">
      <c r="A26" s="46" t="str">
        <f>IF(Nageur!A26="","",Nageur!A26)</f>
        <v/>
      </c>
      <c r="B26" s="80" t="str">
        <f>IF(Nageur!G26=1,'Temps de Qualifications'!$J$5,IF(Nageur!G26=2,'Temps de Qualifications'!$J$8,IF(Nageur!G26=3,'Temps de Qualifications'!$J$9,IF(Nageur!G26=4,'Temps de Qualifications'!$J$12,IF(Nageur!G26=5,'Temps de Qualifications'!$J$9,IF(Nageur!G26=6,'Temps de Qualifications'!$J$12,""))))))</f>
        <v/>
      </c>
      <c r="C26" s="80" t="str">
        <f ca="1">IF(Nageur!H26=1,'Temps de Qualifications'!$J$16,IF(Nageur!H26=2,'Temps de Qualifications'!$J$18,IF(Nageur!H26=3,'Temps de Qualifications'!$J$20,IF(Nageur!H26=4,'Temps de Qualifications'!$J$22,IF(Nageur!H26=5,'Temps de Qualifications'!$J$24,IF(Nageur!H26=6,'Temps de Qualifications'!$J$26,IF(Nageur!H26=7,'Temps de Qualifications'!$J$28,IF(Nageur!H26=8,'Temps de Qualifications'!$J$30,IF(Nageur!H26=9,'Temps de Qualifications'!$J$32,IF(Nageur!H26=10,'Temps de Qualifications'!$J$34,IF(Nageur!H26=11,'Temps de Qualifications'!$J$36,IF(Nageur!H26=12,'Temps de Qualifications'!$J$38,IF(Nageur!H26=13,'Temps de Qualifications'!$J$40,IF(Nageur!H26=14,'Temps de Qualifications'!$J$42,""))))))))))))))</f>
        <v/>
      </c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55"/>
    </row>
    <row r="27" spans="1:15" ht="18.75" customHeight="1" x14ac:dyDescent="0.25">
      <c r="A27" s="46" t="str">
        <f>IF(Nageur!A27="","",Nageur!A27)</f>
        <v/>
      </c>
      <c r="B27" s="80" t="str">
        <f>IF(Nageur!G27=1,'Temps de Qualifications'!$J$5,IF(Nageur!G27=2,'Temps de Qualifications'!$J$8,IF(Nageur!G27=3,'Temps de Qualifications'!$J$9,IF(Nageur!G27=4,'Temps de Qualifications'!$J$12,IF(Nageur!G27=5,'Temps de Qualifications'!$J$9,IF(Nageur!G27=6,'Temps de Qualifications'!$J$12,""))))))</f>
        <v/>
      </c>
      <c r="C27" s="80" t="str">
        <f ca="1">IF(Nageur!H27=1,'Temps de Qualifications'!$J$16,IF(Nageur!H27=2,'Temps de Qualifications'!$J$18,IF(Nageur!H27=3,'Temps de Qualifications'!$J$20,IF(Nageur!H27=4,'Temps de Qualifications'!$J$22,IF(Nageur!H27=5,'Temps de Qualifications'!$J$24,IF(Nageur!H27=6,'Temps de Qualifications'!$J$26,IF(Nageur!H27=7,'Temps de Qualifications'!$J$28,IF(Nageur!H27=8,'Temps de Qualifications'!$J$30,IF(Nageur!H27=9,'Temps de Qualifications'!$J$32,IF(Nageur!H27=10,'Temps de Qualifications'!$J$34,IF(Nageur!H27=11,'Temps de Qualifications'!$J$36,IF(Nageur!H27=12,'Temps de Qualifications'!$J$38,IF(Nageur!H27=13,'Temps de Qualifications'!$J$40,IF(Nageur!H27=14,'Temps de Qualifications'!$J$42,""))))))))))))))</f>
        <v/>
      </c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55"/>
    </row>
    <row r="28" spans="1:15" ht="18.75" customHeight="1" x14ac:dyDescent="0.25">
      <c r="A28" s="46" t="str">
        <f>IF(Nageur!A28="","",Nageur!A28)</f>
        <v/>
      </c>
      <c r="B28" s="80" t="str">
        <f>IF(Nageur!G28=1,'Temps de Qualifications'!$J$5,IF(Nageur!G28=2,'Temps de Qualifications'!$J$8,IF(Nageur!G28=3,'Temps de Qualifications'!$J$9,IF(Nageur!G28=4,'Temps de Qualifications'!$J$12,IF(Nageur!G28=5,'Temps de Qualifications'!$J$9,IF(Nageur!G28=6,'Temps de Qualifications'!$J$12,""))))))</f>
        <v/>
      </c>
      <c r="C28" s="80" t="str">
        <f ca="1">IF(Nageur!H28=1,'Temps de Qualifications'!$J$16,IF(Nageur!H28=2,'Temps de Qualifications'!$J$18,IF(Nageur!H28=3,'Temps de Qualifications'!$J$20,IF(Nageur!H28=4,'Temps de Qualifications'!$J$22,IF(Nageur!H28=5,'Temps de Qualifications'!$J$24,IF(Nageur!H28=6,'Temps de Qualifications'!$J$26,IF(Nageur!H28=7,'Temps de Qualifications'!$J$28,IF(Nageur!H28=8,'Temps de Qualifications'!$J$30,IF(Nageur!H28=9,'Temps de Qualifications'!$J$32,IF(Nageur!H28=10,'Temps de Qualifications'!$J$34,IF(Nageur!H28=11,'Temps de Qualifications'!$J$36,IF(Nageur!H28=12,'Temps de Qualifications'!$J$38,IF(Nageur!H28=13,'Temps de Qualifications'!$J$40,IF(Nageur!H28=14,'Temps de Qualifications'!$J$42,""))))))))))))))</f>
        <v/>
      </c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55"/>
    </row>
    <row r="29" spans="1:15" ht="18.75" customHeight="1" x14ac:dyDescent="0.25">
      <c r="A29" s="46" t="str">
        <f>IF(Nageur!A29="","",Nageur!A29)</f>
        <v/>
      </c>
      <c r="B29" s="80" t="str">
        <f>IF(Nageur!G29=1,'Temps de Qualifications'!$J$5,IF(Nageur!G29=2,'Temps de Qualifications'!$J$8,IF(Nageur!G29=3,'Temps de Qualifications'!$J$9,IF(Nageur!G29=4,'Temps de Qualifications'!$J$12,IF(Nageur!G29=5,'Temps de Qualifications'!$J$9,IF(Nageur!G29=6,'Temps de Qualifications'!$J$12,""))))))</f>
        <v/>
      </c>
      <c r="C29" s="80" t="str">
        <f ca="1">IF(Nageur!H29=1,'Temps de Qualifications'!$J$16,IF(Nageur!H29=2,'Temps de Qualifications'!$J$18,IF(Nageur!H29=3,'Temps de Qualifications'!$J$20,IF(Nageur!H29=4,'Temps de Qualifications'!$J$22,IF(Nageur!H29=5,'Temps de Qualifications'!$J$24,IF(Nageur!H29=6,'Temps de Qualifications'!$J$26,IF(Nageur!H29=7,'Temps de Qualifications'!$J$28,IF(Nageur!H29=8,'Temps de Qualifications'!$J$30,IF(Nageur!H29=9,'Temps de Qualifications'!$J$32,IF(Nageur!H29=10,'Temps de Qualifications'!$J$34,IF(Nageur!H29=11,'Temps de Qualifications'!$J$36,IF(Nageur!H29=12,'Temps de Qualifications'!$J$38,IF(Nageur!H29=13,'Temps de Qualifications'!$J$40,IF(Nageur!H29=14,'Temps de Qualifications'!$J$42,""))))))))))))))</f>
        <v/>
      </c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55"/>
    </row>
    <row r="30" spans="1:15" ht="18.75" customHeight="1" x14ac:dyDescent="0.25">
      <c r="A30" s="46" t="str">
        <f>IF(Nageur!A30="","",Nageur!A30)</f>
        <v/>
      </c>
      <c r="B30" s="80" t="str">
        <f>IF(Nageur!G30=1,'Temps de Qualifications'!$J$5,IF(Nageur!G30=2,'Temps de Qualifications'!$J$8,IF(Nageur!G30=3,'Temps de Qualifications'!$J$9,IF(Nageur!G30=4,'Temps de Qualifications'!$J$12,IF(Nageur!G30=5,'Temps de Qualifications'!$J$9,IF(Nageur!G30=6,'Temps de Qualifications'!$J$12,""))))))</f>
        <v/>
      </c>
      <c r="C30" s="80" t="str">
        <f ca="1">IF(Nageur!H30=1,'Temps de Qualifications'!$J$16,IF(Nageur!H30=2,'Temps de Qualifications'!$J$18,IF(Nageur!H30=3,'Temps de Qualifications'!$J$20,IF(Nageur!H30=4,'Temps de Qualifications'!$J$22,IF(Nageur!H30=5,'Temps de Qualifications'!$J$24,IF(Nageur!H30=6,'Temps de Qualifications'!$J$26,IF(Nageur!H30=7,'Temps de Qualifications'!$J$28,IF(Nageur!H30=8,'Temps de Qualifications'!$J$30,IF(Nageur!H30=9,'Temps de Qualifications'!$J$32,IF(Nageur!H30=10,'Temps de Qualifications'!$J$34,IF(Nageur!H30=11,'Temps de Qualifications'!$J$36,IF(Nageur!H30=12,'Temps de Qualifications'!$J$38,IF(Nageur!H30=13,'Temps de Qualifications'!$J$40,IF(Nageur!H30=14,'Temps de Qualifications'!$J$42,""))))))))))))))</f>
        <v/>
      </c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55"/>
    </row>
    <row r="31" spans="1:15" ht="18.75" customHeight="1" x14ac:dyDescent="0.25">
      <c r="A31" s="46" t="str">
        <f>IF(Nageur!A31="","",Nageur!A31)</f>
        <v/>
      </c>
      <c r="B31" s="80" t="str">
        <f>IF(Nageur!G31=1,'Temps de Qualifications'!$J$5,IF(Nageur!G31=2,'Temps de Qualifications'!$J$8,IF(Nageur!G31=3,'Temps de Qualifications'!$J$9,IF(Nageur!G31=4,'Temps de Qualifications'!$J$12,IF(Nageur!G31=5,'Temps de Qualifications'!$J$9,IF(Nageur!G31=6,'Temps de Qualifications'!$J$12,""))))))</f>
        <v/>
      </c>
      <c r="C31" s="80" t="str">
        <f ca="1">IF(Nageur!H31=1,'Temps de Qualifications'!$J$16,IF(Nageur!H31=2,'Temps de Qualifications'!$J$18,IF(Nageur!H31=3,'Temps de Qualifications'!$J$20,IF(Nageur!H31=4,'Temps de Qualifications'!$J$22,IF(Nageur!H31=5,'Temps de Qualifications'!$J$24,IF(Nageur!H31=6,'Temps de Qualifications'!$J$26,IF(Nageur!H31=7,'Temps de Qualifications'!$J$28,IF(Nageur!H31=8,'Temps de Qualifications'!$J$30,IF(Nageur!H31=9,'Temps de Qualifications'!$J$32,IF(Nageur!H31=10,'Temps de Qualifications'!$J$34,IF(Nageur!H31=11,'Temps de Qualifications'!$J$36,IF(Nageur!H31=12,'Temps de Qualifications'!$J$38,IF(Nageur!H31=13,'Temps de Qualifications'!$J$40,IF(Nageur!H31=14,'Temps de Qualifications'!$J$42,""))))))))))))))</f>
        <v/>
      </c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55"/>
    </row>
    <row r="32" spans="1:15" ht="18.75" customHeight="1" x14ac:dyDescent="0.25">
      <c r="A32" s="46" t="str">
        <f>IF(Nageur!A32="","",Nageur!A32)</f>
        <v/>
      </c>
      <c r="B32" s="80" t="str">
        <f>IF(Nageur!G32=1,'Temps de Qualifications'!$J$5,IF(Nageur!G32=2,'Temps de Qualifications'!$J$8,IF(Nageur!G32=3,'Temps de Qualifications'!$J$9,IF(Nageur!G32=4,'Temps de Qualifications'!$J$12,IF(Nageur!G32=5,'Temps de Qualifications'!$J$9,IF(Nageur!G32=6,'Temps de Qualifications'!$J$12,""))))))</f>
        <v/>
      </c>
      <c r="C32" s="80" t="str">
        <f ca="1">IF(Nageur!H32=1,'Temps de Qualifications'!$J$16,IF(Nageur!H32=2,'Temps de Qualifications'!$J$18,IF(Nageur!H32=3,'Temps de Qualifications'!$J$20,IF(Nageur!H32=4,'Temps de Qualifications'!$J$22,IF(Nageur!H32=5,'Temps de Qualifications'!$J$24,IF(Nageur!H32=6,'Temps de Qualifications'!$J$26,IF(Nageur!H32=7,'Temps de Qualifications'!$J$28,IF(Nageur!H32=8,'Temps de Qualifications'!$J$30,IF(Nageur!H32=9,'Temps de Qualifications'!$J$32,IF(Nageur!H32=10,'Temps de Qualifications'!$J$34,IF(Nageur!H32=11,'Temps de Qualifications'!$J$36,IF(Nageur!H32=12,'Temps de Qualifications'!$J$38,IF(Nageur!H32=13,'Temps de Qualifications'!$J$40,IF(Nageur!H32=14,'Temps de Qualifications'!$J$42,""))))))))))))))</f>
        <v/>
      </c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55"/>
    </row>
    <row r="33" spans="1:15" ht="18.75" customHeight="1" x14ac:dyDescent="0.25">
      <c r="A33" s="46" t="str">
        <f>IF(Nageur!A33="","",Nageur!A33)</f>
        <v/>
      </c>
      <c r="B33" s="80" t="str">
        <f>IF(Nageur!G33=1,'Temps de Qualifications'!$J$5,IF(Nageur!G33=2,'Temps de Qualifications'!$J$8,IF(Nageur!G33=3,'Temps de Qualifications'!$J$9,IF(Nageur!G33=4,'Temps de Qualifications'!$J$12,IF(Nageur!G33=5,'Temps de Qualifications'!$J$9,IF(Nageur!G33=6,'Temps de Qualifications'!$J$12,""))))))</f>
        <v/>
      </c>
      <c r="C33" s="80" t="str">
        <f ca="1">IF(Nageur!H33=1,'Temps de Qualifications'!$J$16,IF(Nageur!H33=2,'Temps de Qualifications'!$J$18,IF(Nageur!H33=3,'Temps de Qualifications'!$J$20,IF(Nageur!H33=4,'Temps de Qualifications'!$J$22,IF(Nageur!H33=5,'Temps de Qualifications'!$J$24,IF(Nageur!H33=6,'Temps de Qualifications'!$J$26,IF(Nageur!H33=7,'Temps de Qualifications'!$J$28,IF(Nageur!H33=8,'Temps de Qualifications'!$J$30,IF(Nageur!H33=9,'Temps de Qualifications'!$J$32,IF(Nageur!H33=10,'Temps de Qualifications'!$J$34,IF(Nageur!H33=11,'Temps de Qualifications'!$J$36,IF(Nageur!H33=12,'Temps de Qualifications'!$J$38,IF(Nageur!H33=13,'Temps de Qualifications'!$J$40,IF(Nageur!H33=14,'Temps de Qualifications'!$J$42,""))))))))))))))</f>
        <v/>
      </c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55"/>
    </row>
    <row r="34" spans="1:15" ht="18.75" customHeight="1" thickBot="1" x14ac:dyDescent="0.3">
      <c r="A34" s="47" t="str">
        <f>IF(Nageur!A34="","",Nageur!A34)</f>
        <v/>
      </c>
      <c r="B34" s="81" t="str">
        <f>IF(Nageur!G34=1,'Temps de Qualifications'!$J$5,IF(Nageur!G34=2,'Temps de Qualifications'!$J$8,IF(Nageur!G34=3,'Temps de Qualifications'!$J$9,IF(Nageur!G34=4,'Temps de Qualifications'!$J$12,IF(Nageur!G34=5,'Temps de Qualifications'!$J$9,IF(Nageur!G34=6,'Temps de Qualifications'!$J$12,""))))))</f>
        <v/>
      </c>
      <c r="C34" s="81" t="str">
        <f ca="1">IF(Nageur!H34=1,'Temps de Qualifications'!$J$16,IF(Nageur!H34=2,'Temps de Qualifications'!$J$18,IF(Nageur!H34=3,'Temps de Qualifications'!$J$20,IF(Nageur!H34=4,'Temps de Qualifications'!$J$22,IF(Nageur!H34=5,'Temps de Qualifications'!$J$24,IF(Nageur!H34=6,'Temps de Qualifications'!$J$26,IF(Nageur!H34=7,'Temps de Qualifications'!$J$28,IF(Nageur!H34=8,'Temps de Qualifications'!$J$30,IF(Nageur!H34=9,'Temps de Qualifications'!$J$32,IF(Nageur!H34=10,'Temps de Qualifications'!$J$34,IF(Nageur!H34=11,'Temps de Qualifications'!$J$36,IF(Nageur!H34=12,'Temps de Qualifications'!$J$38,IF(Nageur!H34=13,'Temps de Qualifications'!$J$40,IF(Nageur!H34=14,'Temps de Qualifications'!$J$42,""))))))))))))))</f>
        <v/>
      </c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56"/>
    </row>
    <row r="36" spans="1:15" ht="18.75" customHeight="1" x14ac:dyDescent="0.25">
      <c r="D36" s="2"/>
      <c r="E36" s="2"/>
    </row>
  </sheetData>
  <sheetProtection password="CF5D" sheet="1" objects="1" scenarios="1" selectLockedCells="1"/>
  <mergeCells count="16">
    <mergeCell ref="A1:O1"/>
    <mergeCell ref="A2:A4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B2:B4"/>
    <mergeCell ref="C2:C4"/>
  </mergeCells>
  <pageMargins left="0.7" right="0.7" top="0.75" bottom="0.75" header="0.3" footer="0.3"/>
  <legacy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18" id="{1B7F5143-D6DF-4DA4-8931-D83BBB1717FB}">
            <xm:f>'200 SF BI (2)'!D34&lt;='200 SF BI (2)'!$B34</xm:f>
            <x14:dxf>
              <font>
                <b/>
                <i val="0"/>
                <u/>
                <color rgb="FFFF0000"/>
              </font>
              <fill>
                <patternFill>
                  <bgColor theme="9" tint="0.59996337778862885"/>
                </patternFill>
              </fill>
            </x14:dxf>
          </x14:cfRule>
          <xm:sqref>D24:O33</xm:sqref>
        </x14:conditionalFormatting>
        <x14:conditionalFormatting xmlns:xm="http://schemas.microsoft.com/office/excel/2006/main">
          <x14:cfRule type="expression" priority="1" id="{1B7F5143-D6DF-4DA4-8931-D83BBB1717FB}">
            <xm:f>'200 SF BI (2)'!D5&lt;='200 SF BI (2)'!$B5</xm:f>
            <x14:dxf>
              <font>
                <b/>
                <i val="0"/>
                <u/>
                <color rgb="FFFF0000"/>
              </font>
              <fill>
                <patternFill>
                  <bgColor theme="9" tint="0.59996337778862885"/>
                </patternFill>
              </fill>
            </x14:dxf>
          </x14:cfRule>
          <x14:cfRule type="expression" priority="516" id="{55598E62-5300-4C63-B674-32DAB4A25A35}">
            <xm:f>'200 SF BI (2)'!D5&lt;='200 SF BI (2)'!$C5</xm:f>
            <x14:dxf>
              <font>
                <b/>
                <i val="0"/>
                <u/>
                <color rgb="FF0070C0"/>
              </font>
              <fill>
                <patternFill>
                  <bgColor theme="9" tint="0.59996337778862885"/>
                </patternFill>
              </fill>
            </x14:dxf>
          </x14:cfRule>
          <xm:sqref>D5:O34</xm:sqref>
        </x14:conditionalFormatting>
      </x14:conditionalFormatting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O36"/>
  <sheetViews>
    <sheetView showGridLines="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D37" sqref="D37"/>
    </sheetView>
  </sheetViews>
  <sheetFormatPr baseColWidth="10" defaultColWidth="12.140625" defaultRowHeight="18.75" customHeight="1" x14ac:dyDescent="0.25"/>
  <cols>
    <col min="1" max="1" width="28.5703125" style="3" customWidth="1"/>
    <col min="2" max="16384" width="12.140625" style="3"/>
  </cols>
  <sheetData>
    <row r="1" spans="1:15" ht="18.75" customHeight="1" thickBot="1" x14ac:dyDescent="0.3">
      <c r="A1" s="157" t="s">
        <v>55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</row>
    <row r="2" spans="1:15" ht="18.75" customHeight="1" x14ac:dyDescent="0.25">
      <c r="A2" s="174" t="s">
        <v>1</v>
      </c>
      <c r="B2" s="171" t="s">
        <v>327</v>
      </c>
      <c r="C2" s="171" t="s">
        <v>328</v>
      </c>
      <c r="D2" s="187" t="str">
        <f>'200 SF BI'!D2:D3</f>
        <v>Meilleurs Temps</v>
      </c>
      <c r="E2" s="187" t="str">
        <f>'200 SF BI'!E2:E3</f>
        <v>Interclub Caen</v>
      </c>
      <c r="F2" s="187" t="str">
        <f>'200 SF BI'!F2:F3</f>
        <v>Interclub Gravenchon</v>
      </c>
      <c r="G2" s="187">
        <f>'200 SF BI'!G2:G3</f>
        <v>0</v>
      </c>
      <c r="H2" s="187">
        <f>'200 SF BI'!H2:H3</f>
        <v>0</v>
      </c>
      <c r="I2" s="187">
        <f>'200 SF BI'!I2:I3</f>
        <v>0</v>
      </c>
      <c r="J2" s="187">
        <f>'200 SF BI'!J2:J3</f>
        <v>0</v>
      </c>
      <c r="K2" s="187">
        <f>'200 SF BI'!K2:K3</f>
        <v>0</v>
      </c>
      <c r="L2" s="187">
        <f>'200 SF BI'!L2:L3</f>
        <v>0</v>
      </c>
      <c r="M2" s="187">
        <f>'200 SF BI'!M2:M3</f>
        <v>0</v>
      </c>
      <c r="N2" s="187">
        <f>'200 SF BI'!N2:N3</f>
        <v>0</v>
      </c>
      <c r="O2" s="207">
        <f>'200 SF BI'!O2:O3</f>
        <v>0</v>
      </c>
    </row>
    <row r="3" spans="1:15" ht="18.75" customHeight="1" x14ac:dyDescent="0.25">
      <c r="A3" s="200"/>
      <c r="B3" s="201"/>
      <c r="C3" s="201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208"/>
    </row>
    <row r="4" spans="1:15" ht="18.75" customHeight="1" thickBot="1" x14ac:dyDescent="0.3">
      <c r="A4" s="175"/>
      <c r="B4" s="172"/>
      <c r="C4" s="172"/>
      <c r="D4" s="73" t="str">
        <f>'200 SF BI'!D4</f>
        <v>2005/2014</v>
      </c>
      <c r="E4" s="73">
        <f>'200 SF BI'!E4</f>
        <v>41952</v>
      </c>
      <c r="F4" s="73">
        <f>'200 SF BI'!F4</f>
        <v>41966</v>
      </c>
      <c r="G4" s="73">
        <f>'200 SF BI'!G4</f>
        <v>0</v>
      </c>
      <c r="H4" s="73">
        <f>'200 SF BI'!H4</f>
        <v>0</v>
      </c>
      <c r="I4" s="73">
        <f>'200 SF BI'!I4</f>
        <v>0</v>
      </c>
      <c r="J4" s="73">
        <f>'200 SF BI'!J4</f>
        <v>0</v>
      </c>
      <c r="K4" s="73">
        <f>'200 SF BI'!K4</f>
        <v>0</v>
      </c>
      <c r="L4" s="73">
        <f>'200 SF BI'!L4</f>
        <v>0</v>
      </c>
      <c r="M4" s="73">
        <f>'200 SF BI'!M4</f>
        <v>0</v>
      </c>
      <c r="N4" s="73">
        <f>'200 SF BI'!N4</f>
        <v>0</v>
      </c>
      <c r="O4" s="74">
        <f>'200 SF BI'!O4</f>
        <v>0</v>
      </c>
    </row>
    <row r="5" spans="1:15" ht="18.75" customHeight="1" x14ac:dyDescent="0.25">
      <c r="A5" s="45" t="str">
        <f>IF(Nageur!A5="","",Nageur!A5)</f>
        <v>ANQUETIL Noa</v>
      </c>
      <c r="B5" s="79">
        <f ca="1">IF(Nageur!G5=1,'Temps de Qualifications'!$J$6,IF(Nageur!G5=2,'Temps de Qualifications'!$J$7,IF(Nageur!G5=3,'Temps de Qualifications'!$J$10,IF(Nageur!G5=4,'Temps de Qualifications'!$J$11,IF(Nageur!G5=5,'Temps de Qualifications'!$J$10,IF(Nageur!G5=6,'Temps de Qualifications'!$J$11,""))))))</f>
        <v>139.72</v>
      </c>
      <c r="C5" s="79">
        <f ca="1">IF(Nageur!H5=1,'Temps de Qualifications'!$J$17,IF(Nageur!H5=2,'Temps de Qualifications'!$J$19,IF(Nageur!H5=3,'Temps de Qualifications'!$J$21,IF(Nageur!H5=4,'Temps de Qualifications'!$J$23,IF(Nageur!H5=5,'Temps de Qualifications'!$J$25,IF(Nageur!H5=6,'Temps de Qualifications'!$J$27,IF(Nageur!H5=7,'Temps de Qualifications'!$J$29,IF(Nageur!H5=8,'Temps de Qualifications'!$J$31,IF(Nageur!H5=9,'Temps de Qualifications'!$J$33,IF(Nageur!H5=10,'Temps de Qualifications'!$J$35,IF(Nageur!H5=11,'Temps de Qualifications'!$J$37,IF(Nageur!H5=12,'Temps de Qualifications'!$J$39,IF(Nageur!H5=13,'Temps de Qualifications'!$J$41,IF(Nageur!H5=14,'Temps de Qualifications'!$J$43,""))))))))))))))</f>
        <v>187.8</v>
      </c>
      <c r="D5" s="8" t="str">
        <f>IF('200 SF BI'!D5="","",((MID('200 SF BI'!D5,1,2))*60)+(MID('200 SF BI'!D5,4,2))+((MID('200 SF BI'!D5,7,2))*0.01))</f>
        <v/>
      </c>
      <c r="E5" s="8">
        <f>IF('200 SF BI'!E5="","",((MID('200 SF BI'!E5,1,2))*60)+(MID('200 SF BI'!E5,4,2))+((MID('200 SF BI'!E5,7,2))*0.01))</f>
        <v>194.21</v>
      </c>
      <c r="F5" s="8">
        <f>IF('200 SF BI'!F5="","",((MID('200 SF BI'!F5,1,2))*60)+(MID('200 SF BI'!F5,4,2))+((MID('200 SF BI'!F5,7,2))*0.01))</f>
        <v>189.89</v>
      </c>
      <c r="G5" s="8" t="str">
        <f>IF('200 SF BI'!G5="","",((MID('200 SF BI'!G5,1,2))*60)+(MID('200 SF BI'!G5,4,2))+((MID('200 SF BI'!G5,7,2))*0.01))</f>
        <v/>
      </c>
      <c r="H5" s="8" t="str">
        <f>IF('200 SF BI'!H5="","",((MID('200 SF BI'!H5,1,2))*60)+(MID('200 SF BI'!H5,4,2))+((MID('200 SF BI'!H5,7,2))*0.01))</f>
        <v/>
      </c>
      <c r="I5" s="8" t="str">
        <f>IF('200 SF BI'!I5="","",((MID('200 SF BI'!I5,1,2))*60)+(MID('200 SF BI'!I5,4,2))+((MID('200 SF BI'!I5,7,2))*0.01))</f>
        <v/>
      </c>
      <c r="J5" s="8" t="str">
        <f>IF('200 SF BI'!J5="","",((MID('200 SF BI'!J5,1,2))*60)+(MID('200 SF BI'!J5,4,2))+((MID('200 SF BI'!J5,7,2))*0.01))</f>
        <v/>
      </c>
      <c r="K5" s="8" t="str">
        <f>IF('200 SF BI'!K5="","",((MID('200 SF BI'!K5,1,2))*60)+(MID('200 SF BI'!K5,4,2))+((MID('200 SF BI'!K5,7,2))*0.01))</f>
        <v/>
      </c>
      <c r="L5" s="8" t="str">
        <f>IF('200 SF BI'!L5="","",((MID('200 SF BI'!L5,1,2))*60)+(MID('200 SF BI'!L5,4,2))+((MID('200 SF BI'!L5,7,2))*0.01))</f>
        <v/>
      </c>
      <c r="M5" s="8" t="str">
        <f>IF('200 SF BI'!M5="","",((MID('200 SF BI'!M5,1,2))*60)+(MID('200 SF BI'!M5,4,2))+((MID('200 SF BI'!M5,7,2))*0.01))</f>
        <v/>
      </c>
      <c r="N5" s="8" t="str">
        <f>IF('200 SF BI'!N5="","",((MID('200 SF BI'!N5,1,2))*60)+(MID('200 SF BI'!N5,4,2))+((MID('200 SF BI'!N5,7,2))*0.01))</f>
        <v/>
      </c>
      <c r="O5" s="37" t="str">
        <f>IF('200 SF BI'!O5="","",((MID('200 SF BI'!O5,1,2))*60)+(MID('200 SF BI'!O5,4,2))+((MID('200 SF BI'!O5,7,2))*0.01))</f>
        <v/>
      </c>
    </row>
    <row r="6" spans="1:15" ht="18.75" customHeight="1" x14ac:dyDescent="0.25">
      <c r="A6" s="46" t="str">
        <f>IF(Nageur!A6="","",Nageur!A6)</f>
        <v>HAMELIN Bertrand</v>
      </c>
      <c r="B6" s="80">
        <f ca="1">IF(Nageur!G6=1,'Temps de Qualifications'!$J$6,IF(Nageur!G6=2,'Temps de Qualifications'!$J$7,IF(Nageur!G6=3,'Temps de Qualifications'!$J$10,IF(Nageur!G6=4,'Temps de Qualifications'!$J$11,IF(Nageur!G6=5,'Temps de Qualifications'!$J$10,IF(Nageur!G6=6,'Temps de Qualifications'!$J$11,""))))))</f>
        <v>126.87</v>
      </c>
      <c r="C6" s="80">
        <f ca="1">IF(Nageur!H6=1,'Temps de Qualifications'!$J$17,IF(Nageur!H6=2,'Temps de Qualifications'!$J$19,IF(Nageur!H6=3,'Temps de Qualifications'!$J$21,IF(Nageur!H6=4,'Temps de Qualifications'!$J$23,IF(Nageur!H6=5,'Temps de Qualifications'!$J$25,IF(Nageur!H6=6,'Temps de Qualifications'!$J$27,IF(Nageur!H6=7,'Temps de Qualifications'!$J$29,IF(Nageur!H6=8,'Temps de Qualifications'!$J$31,IF(Nageur!H6=9,'Temps de Qualifications'!$J$33,IF(Nageur!H6=10,'Temps de Qualifications'!$J$35,IF(Nageur!H6=11,'Temps de Qualifications'!$J$37,IF(Nageur!H6=12,'Temps de Qualifications'!$J$39,IF(Nageur!H6=13,'Temps de Qualifications'!$J$41,IF(Nageur!H6=14,'Temps de Qualifications'!$J$43,""))))))))))))))</f>
        <v>152.29</v>
      </c>
      <c r="D6" s="17">
        <f>IF('200 SF BI'!D6="","",((MID('200 SF BI'!D6,1,2))*60)+(MID('200 SF BI'!D6,4,2))+((MID('200 SF BI'!D6,7,2))*0.01))</f>
        <v>126.99</v>
      </c>
      <c r="E6" s="17">
        <f>IF('200 SF BI'!E6="","",((MID('200 SF BI'!E6,1,2))*60)+(MID('200 SF BI'!E6,4,2))+((MID('200 SF BI'!E6,7,2))*0.01))</f>
        <v>128.46</v>
      </c>
      <c r="F6" s="17" t="str">
        <f>IF('200 SF BI'!F6="","",((MID('200 SF BI'!F6,1,2))*60)+(MID('200 SF BI'!F6,4,2))+((MID('200 SF BI'!F6,7,2))*0.01))</f>
        <v/>
      </c>
      <c r="G6" s="17" t="str">
        <f>IF('200 SF BI'!G6="","",((MID('200 SF BI'!G6,1,2))*60)+(MID('200 SF BI'!G6,4,2))+((MID('200 SF BI'!G6,7,2))*0.01))</f>
        <v/>
      </c>
      <c r="H6" s="17" t="str">
        <f>IF('200 SF BI'!H6="","",((MID('200 SF BI'!H6,1,2))*60)+(MID('200 SF BI'!H6,4,2))+((MID('200 SF BI'!H6,7,2))*0.01))</f>
        <v/>
      </c>
      <c r="I6" s="17" t="str">
        <f>IF('200 SF BI'!I6="","",((MID('200 SF BI'!I6,1,2))*60)+(MID('200 SF BI'!I6,4,2))+((MID('200 SF BI'!I6,7,2))*0.01))</f>
        <v/>
      </c>
      <c r="J6" s="17" t="str">
        <f>IF('200 SF BI'!J6="","",((MID('200 SF BI'!J6,1,2))*60)+(MID('200 SF BI'!J6,4,2))+((MID('200 SF BI'!J6,7,2))*0.01))</f>
        <v/>
      </c>
      <c r="K6" s="17" t="str">
        <f>IF('200 SF BI'!K6="","",((MID('200 SF BI'!K6,1,2))*60)+(MID('200 SF BI'!K6,4,2))+((MID('200 SF BI'!K6,7,2))*0.01))</f>
        <v/>
      </c>
      <c r="L6" s="17" t="str">
        <f>IF('200 SF BI'!L6="","",((MID('200 SF BI'!L6,1,2))*60)+(MID('200 SF BI'!L6,4,2))+((MID('200 SF BI'!L6,7,2))*0.01))</f>
        <v/>
      </c>
      <c r="M6" s="17" t="str">
        <f>IF('200 SF BI'!M6="","",((MID('200 SF BI'!M6,1,2))*60)+(MID('200 SF BI'!M6,4,2))+((MID('200 SF BI'!M6,7,2))*0.01))</f>
        <v/>
      </c>
      <c r="N6" s="17" t="str">
        <f>IF('200 SF BI'!N6="","",((MID('200 SF BI'!N6,1,2))*60)+(MID('200 SF BI'!N6,4,2))+((MID('200 SF BI'!N6,7,2))*0.01))</f>
        <v/>
      </c>
      <c r="O6" s="19" t="str">
        <f>IF('200 SF BI'!O6="","",((MID('200 SF BI'!O6,1,2))*60)+(MID('200 SF BI'!O6,4,2))+((MID('200 SF BI'!O6,7,2))*0.01))</f>
        <v/>
      </c>
    </row>
    <row r="7" spans="1:15" ht="18.75" customHeight="1" x14ac:dyDescent="0.25">
      <c r="A7" s="46" t="str">
        <f>IF(Nageur!A7="","",Nageur!A7)</f>
        <v>HAMELIN Marina</v>
      </c>
      <c r="B7" s="80">
        <f ca="1">IF(Nageur!G7=1,'Temps de Qualifications'!$J$6,IF(Nageur!G7=2,'Temps de Qualifications'!$J$7,IF(Nageur!G7=3,'Temps de Qualifications'!$J$10,IF(Nageur!G7=4,'Temps de Qualifications'!$J$11,IF(Nageur!G7=5,'Temps de Qualifications'!$J$10,IF(Nageur!G7=6,'Temps de Qualifications'!$J$11,""))))))</f>
        <v>151.36000000000001</v>
      </c>
      <c r="C7" s="80">
        <f ca="1">IF(Nageur!H7=1,'Temps de Qualifications'!$J$17,IF(Nageur!H7=2,'Temps de Qualifications'!$J$19,IF(Nageur!H7=3,'Temps de Qualifications'!$J$21,IF(Nageur!H7=4,'Temps de Qualifications'!$J$23,IF(Nageur!H7=5,'Temps de Qualifications'!$J$25,IF(Nageur!H7=6,'Temps de Qualifications'!$J$27,IF(Nageur!H7=7,'Temps de Qualifications'!$J$29,IF(Nageur!H7=8,'Temps de Qualifications'!$J$31,IF(Nageur!H7=9,'Temps de Qualifications'!$J$33,IF(Nageur!H7=10,'Temps de Qualifications'!$J$35,IF(Nageur!H7=11,'Temps de Qualifications'!$J$37,IF(Nageur!H7=12,'Temps de Qualifications'!$J$39,IF(Nageur!H7=13,'Temps de Qualifications'!$J$41,IF(Nageur!H7=14,'Temps de Qualifications'!$J$43,""))))))))))))))</f>
        <v>179.88</v>
      </c>
      <c r="D7" s="17">
        <f>IF('200 SF BI'!D7="","",((MID('200 SF BI'!D7,1,2))*60)+(MID('200 SF BI'!D7,4,2))+((MID('200 SF BI'!D7,7,2))*0.01))</f>
        <v>169.92</v>
      </c>
      <c r="E7" s="17">
        <f>IF('200 SF BI'!E7="","",((MID('200 SF BI'!E7,1,2))*60)+(MID('200 SF BI'!E7,4,2))+((MID('200 SF BI'!E7,7,2))*0.01))</f>
        <v>187</v>
      </c>
      <c r="F7" s="17">
        <f>IF('200 SF BI'!F7="","",((MID('200 SF BI'!F7,1,2))*60)+(MID('200 SF BI'!F7,4,2))+((MID('200 SF BI'!F7,7,2))*0.01))</f>
        <v>171</v>
      </c>
      <c r="G7" s="17" t="str">
        <f>IF('200 SF BI'!G7="","",((MID('200 SF BI'!G7,1,2))*60)+(MID('200 SF BI'!G7,4,2))+((MID('200 SF BI'!G7,7,2))*0.01))</f>
        <v/>
      </c>
      <c r="H7" s="17" t="str">
        <f>IF('200 SF BI'!H7="","",((MID('200 SF BI'!H7,1,2))*60)+(MID('200 SF BI'!H7,4,2))+((MID('200 SF BI'!H7,7,2))*0.01))</f>
        <v/>
      </c>
      <c r="I7" s="17" t="str">
        <f>IF('200 SF BI'!I7="","",((MID('200 SF BI'!I7,1,2))*60)+(MID('200 SF BI'!I7,4,2))+((MID('200 SF BI'!I7,7,2))*0.01))</f>
        <v/>
      </c>
      <c r="J7" s="17" t="str">
        <f>IF('200 SF BI'!J7="","",((MID('200 SF BI'!J7,1,2))*60)+(MID('200 SF BI'!J7,4,2))+((MID('200 SF BI'!J7,7,2))*0.01))</f>
        <v/>
      </c>
      <c r="K7" s="17" t="str">
        <f>IF('200 SF BI'!K7="","",((MID('200 SF BI'!K7,1,2))*60)+(MID('200 SF BI'!K7,4,2))+((MID('200 SF BI'!K7,7,2))*0.01))</f>
        <v/>
      </c>
      <c r="L7" s="17" t="str">
        <f>IF('200 SF BI'!L7="","",((MID('200 SF BI'!L7,1,2))*60)+(MID('200 SF BI'!L7,4,2))+((MID('200 SF BI'!L7,7,2))*0.01))</f>
        <v/>
      </c>
      <c r="M7" s="17" t="str">
        <f>IF('200 SF BI'!M7="","",((MID('200 SF BI'!M7,1,2))*60)+(MID('200 SF BI'!M7,4,2))+((MID('200 SF BI'!M7,7,2))*0.01))</f>
        <v/>
      </c>
      <c r="N7" s="17" t="str">
        <f>IF('200 SF BI'!N7="","",((MID('200 SF BI'!N7,1,2))*60)+(MID('200 SF BI'!N7,4,2))+((MID('200 SF BI'!N7,7,2))*0.01))</f>
        <v/>
      </c>
      <c r="O7" s="19" t="str">
        <f>IF('200 SF BI'!O7="","",((MID('200 SF BI'!O7,1,2))*60)+(MID('200 SF BI'!O7,4,2))+((MID('200 SF BI'!O7,7,2))*0.01))</f>
        <v/>
      </c>
    </row>
    <row r="8" spans="1:15" ht="18.75" customHeight="1" x14ac:dyDescent="0.25">
      <c r="A8" s="46" t="str">
        <f>IF(Nageur!A8="","",Nageur!A8)</f>
        <v>LE PELLETIER Pablo</v>
      </c>
      <c r="B8" s="80">
        <f ca="1">IF(Nageur!G8=1,'Temps de Qualifications'!$J$6,IF(Nageur!G8=2,'Temps de Qualifications'!$J$7,IF(Nageur!G8=3,'Temps de Qualifications'!$J$10,IF(Nageur!G8=4,'Temps de Qualifications'!$J$11,IF(Nageur!G8=5,'Temps de Qualifications'!$J$10,IF(Nageur!G8=6,'Temps de Qualifications'!$J$11,""))))))</f>
        <v>139.72</v>
      </c>
      <c r="C8" s="80">
        <f ca="1">IF(Nageur!H8=1,'Temps de Qualifications'!$J$17,IF(Nageur!H8=2,'Temps de Qualifications'!$J$19,IF(Nageur!H8=3,'Temps de Qualifications'!$J$21,IF(Nageur!H8=4,'Temps de Qualifications'!$J$23,IF(Nageur!H8=5,'Temps de Qualifications'!$J$25,IF(Nageur!H8=6,'Temps de Qualifications'!$J$27,IF(Nageur!H8=7,'Temps de Qualifications'!$J$29,IF(Nageur!H8=8,'Temps de Qualifications'!$J$31,IF(Nageur!H8=9,'Temps de Qualifications'!$J$33,IF(Nageur!H8=10,'Temps de Qualifications'!$J$35,IF(Nageur!H8=11,'Temps de Qualifications'!$J$37,IF(Nageur!H8=12,'Temps de Qualifications'!$J$39,IF(Nageur!H8=13,'Temps de Qualifications'!$J$41,IF(Nageur!H8=14,'Temps de Qualifications'!$J$43,""))))))))))))))</f>
        <v>187.8</v>
      </c>
      <c r="D8" s="17">
        <f>IF('200 SF BI'!D8="","",((MID('200 SF BI'!D8,1,2))*60)+(MID('200 SF BI'!D8,4,2))+((MID('200 SF BI'!D8,7,2))*0.01))</f>
        <v>197.64</v>
      </c>
      <c r="E8" s="17">
        <f>IF('200 SF BI'!E8="","",((MID('200 SF BI'!E8,1,2))*60)+(MID('200 SF BI'!E8,4,2))+((MID('200 SF BI'!E8,7,2))*0.01))</f>
        <v>187.98</v>
      </c>
      <c r="F8" s="17">
        <f>IF('200 SF BI'!F8="","",((MID('200 SF BI'!F8,1,2))*60)+(MID('200 SF BI'!F8,4,2))+((MID('200 SF BI'!F8,7,2))*0.01))</f>
        <v>190.27</v>
      </c>
      <c r="G8" s="17" t="str">
        <f>IF('200 SF BI'!G8="","",((MID('200 SF BI'!G8,1,2))*60)+(MID('200 SF BI'!G8,4,2))+((MID('200 SF BI'!G8,7,2))*0.01))</f>
        <v/>
      </c>
      <c r="H8" s="17" t="str">
        <f>IF('200 SF BI'!H8="","",((MID('200 SF BI'!H8,1,2))*60)+(MID('200 SF BI'!H8,4,2))+((MID('200 SF BI'!H8,7,2))*0.01))</f>
        <v/>
      </c>
      <c r="I8" s="17" t="str">
        <f>IF('200 SF BI'!I8="","",((MID('200 SF BI'!I8,1,2))*60)+(MID('200 SF BI'!I8,4,2))+((MID('200 SF BI'!I8,7,2))*0.01))</f>
        <v/>
      </c>
      <c r="J8" s="17" t="str">
        <f>IF('200 SF BI'!J8="","",((MID('200 SF BI'!J8,1,2))*60)+(MID('200 SF BI'!J8,4,2))+((MID('200 SF BI'!J8,7,2))*0.01))</f>
        <v/>
      </c>
      <c r="K8" s="17" t="str">
        <f>IF('200 SF BI'!K8="","",((MID('200 SF BI'!K8,1,2))*60)+(MID('200 SF BI'!K8,4,2))+((MID('200 SF BI'!K8,7,2))*0.01))</f>
        <v/>
      </c>
      <c r="L8" s="17" t="str">
        <f>IF('200 SF BI'!L8="","",((MID('200 SF BI'!L8,1,2))*60)+(MID('200 SF BI'!L8,4,2))+((MID('200 SF BI'!L8,7,2))*0.01))</f>
        <v/>
      </c>
      <c r="M8" s="17" t="str">
        <f>IF('200 SF BI'!M8="","",((MID('200 SF BI'!M8,1,2))*60)+(MID('200 SF BI'!M8,4,2))+((MID('200 SF BI'!M8,7,2))*0.01))</f>
        <v/>
      </c>
      <c r="N8" s="17" t="str">
        <f>IF('200 SF BI'!N8="","",((MID('200 SF BI'!N8,1,2))*60)+(MID('200 SF BI'!N8,4,2))+((MID('200 SF BI'!N8,7,2))*0.01))</f>
        <v/>
      </c>
      <c r="O8" s="19" t="str">
        <f>IF('200 SF BI'!O8="","",((MID('200 SF BI'!O8,1,2))*60)+(MID('200 SF BI'!O8,4,2))+((MID('200 SF BI'!O8,7,2))*0.01))</f>
        <v/>
      </c>
    </row>
    <row r="9" spans="1:15" ht="18.75" customHeight="1" x14ac:dyDescent="0.25">
      <c r="A9" s="46" t="str">
        <f>IF(Nageur!A9="","",Nageur!A9)</f>
        <v>LESOIF Lisa</v>
      </c>
      <c r="B9" s="80">
        <f ca="1">IF(Nageur!G9=1,'Temps de Qualifications'!$J$6,IF(Nageur!G9=2,'Temps de Qualifications'!$J$7,IF(Nageur!G9=3,'Temps de Qualifications'!$J$10,IF(Nageur!G9=4,'Temps de Qualifications'!$J$11,IF(Nageur!G9=5,'Temps de Qualifications'!$J$10,IF(Nageur!G9=6,'Temps de Qualifications'!$J$11,""))))))</f>
        <v>151.36000000000001</v>
      </c>
      <c r="C9" s="80">
        <f ca="1">IF(Nageur!H9=1,'Temps de Qualifications'!$J$17,IF(Nageur!H9=2,'Temps de Qualifications'!$J$19,IF(Nageur!H9=3,'Temps de Qualifications'!$J$21,IF(Nageur!H9=4,'Temps de Qualifications'!$J$23,IF(Nageur!H9=5,'Temps de Qualifications'!$J$25,IF(Nageur!H9=6,'Temps de Qualifications'!$J$27,IF(Nageur!H9=7,'Temps de Qualifications'!$J$29,IF(Nageur!H9=8,'Temps de Qualifications'!$J$31,IF(Nageur!H9=9,'Temps de Qualifications'!$J$33,IF(Nageur!H9=10,'Temps de Qualifications'!$J$35,IF(Nageur!H9=11,'Temps de Qualifications'!$J$37,IF(Nageur!H9=12,'Temps de Qualifications'!$J$39,IF(Nageur!H9=13,'Temps de Qualifications'!$J$41,IF(Nageur!H9=14,'Temps de Qualifications'!$J$43,""))))))))))))))</f>
        <v>209.75</v>
      </c>
      <c r="D9" s="17">
        <f>IF('200 SF BI'!D9="","",((MID('200 SF BI'!D9,1,2))*60)+(MID('200 SF BI'!D9,4,2))+((MID('200 SF BI'!D9,7,2))*0.01))</f>
        <v>223.48</v>
      </c>
      <c r="E9" s="17" t="str">
        <f>IF('200 SF BI'!E9="","",((MID('200 SF BI'!E9,1,2))*60)+(MID('200 SF BI'!E9,4,2))+((MID('200 SF BI'!E9,7,2))*0.01))</f>
        <v/>
      </c>
      <c r="F9" s="17" t="str">
        <f>IF('200 SF BI'!F9="","",((MID('200 SF BI'!F9,1,2))*60)+(MID('200 SF BI'!F9,4,2))+((MID('200 SF BI'!F9,7,2))*0.01))</f>
        <v/>
      </c>
      <c r="G9" s="17" t="str">
        <f>IF('200 SF BI'!G9="","",((MID('200 SF BI'!G9,1,2))*60)+(MID('200 SF BI'!G9,4,2))+((MID('200 SF BI'!G9,7,2))*0.01))</f>
        <v/>
      </c>
      <c r="H9" s="17" t="str">
        <f>IF('200 SF BI'!H9="","",((MID('200 SF BI'!H9,1,2))*60)+(MID('200 SF BI'!H9,4,2))+((MID('200 SF BI'!H9,7,2))*0.01))</f>
        <v/>
      </c>
      <c r="I9" s="17" t="str">
        <f>IF('200 SF BI'!I9="","",((MID('200 SF BI'!I9,1,2))*60)+(MID('200 SF BI'!I9,4,2))+((MID('200 SF BI'!I9,7,2))*0.01))</f>
        <v/>
      </c>
      <c r="J9" s="17" t="str">
        <f>IF('200 SF BI'!J9="","",((MID('200 SF BI'!J9,1,2))*60)+(MID('200 SF BI'!J9,4,2))+((MID('200 SF BI'!J9,7,2))*0.01))</f>
        <v/>
      </c>
      <c r="K9" s="17" t="str">
        <f>IF('200 SF BI'!K9="","",((MID('200 SF BI'!K9,1,2))*60)+(MID('200 SF BI'!K9,4,2))+((MID('200 SF BI'!K9,7,2))*0.01))</f>
        <v/>
      </c>
      <c r="L9" s="17" t="str">
        <f>IF('200 SF BI'!L9="","",((MID('200 SF BI'!L9,1,2))*60)+(MID('200 SF BI'!L9,4,2))+((MID('200 SF BI'!L9,7,2))*0.01))</f>
        <v/>
      </c>
      <c r="M9" s="17" t="str">
        <f>IF('200 SF BI'!M9="","",((MID('200 SF BI'!M9,1,2))*60)+(MID('200 SF BI'!M9,4,2))+((MID('200 SF BI'!M9,7,2))*0.01))</f>
        <v/>
      </c>
      <c r="N9" s="17" t="str">
        <f>IF('200 SF BI'!N9="","",((MID('200 SF BI'!N9,1,2))*60)+(MID('200 SF BI'!N9,4,2))+((MID('200 SF BI'!N9,7,2))*0.01))</f>
        <v/>
      </c>
      <c r="O9" s="19" t="str">
        <f>IF('200 SF BI'!O9="","",((MID('200 SF BI'!O9,1,2))*60)+(MID('200 SF BI'!O9,4,2))+((MID('200 SF BI'!O9,7,2))*0.01))</f>
        <v/>
      </c>
    </row>
    <row r="10" spans="1:15" ht="18.75" customHeight="1" x14ac:dyDescent="0.25">
      <c r="A10" s="46" t="str">
        <f>IF(Nageur!A10="","",Nageur!A10)</f>
        <v>RENOUF Valérie</v>
      </c>
      <c r="B10" s="80">
        <f ca="1">IF(Nageur!G10=1,'Temps de Qualifications'!$J$6,IF(Nageur!G10=2,'Temps de Qualifications'!$J$7,IF(Nageur!G10=3,'Temps de Qualifications'!$J$10,IF(Nageur!G10=4,'Temps de Qualifications'!$J$11,IF(Nageur!G10=5,'Temps de Qualifications'!$J$10,IF(Nageur!G10=6,'Temps de Qualifications'!$J$11,""))))))</f>
        <v>142.53</v>
      </c>
      <c r="C10" s="80">
        <f ca="1">IF(Nageur!H10=1,'Temps de Qualifications'!$J$17,IF(Nageur!H10=2,'Temps de Qualifications'!$J$19,IF(Nageur!H10=3,'Temps de Qualifications'!$J$21,IF(Nageur!H10=4,'Temps de Qualifications'!$J$23,IF(Nageur!H10=5,'Temps de Qualifications'!$J$25,IF(Nageur!H10=6,'Temps de Qualifications'!$J$27,IF(Nageur!H10=7,'Temps de Qualifications'!$J$29,IF(Nageur!H10=8,'Temps de Qualifications'!$J$31,IF(Nageur!H10=9,'Temps de Qualifications'!$J$33,IF(Nageur!H10=10,'Temps de Qualifications'!$J$35,IF(Nageur!H10=11,'Temps de Qualifications'!$J$37,IF(Nageur!H10=12,'Temps de Qualifications'!$J$39,IF(Nageur!H10=13,'Temps de Qualifications'!$J$41,IF(Nageur!H10=14,'Temps de Qualifications'!$J$43,""))))))))))))))</f>
        <v>170</v>
      </c>
      <c r="D10" s="17" t="str">
        <f>IF('200 SF BI'!D10="","",((MID('200 SF BI'!D10,1,2))*60)+(MID('200 SF BI'!D10,4,2))+((MID('200 SF BI'!D10,7,2))*0.01))</f>
        <v/>
      </c>
      <c r="E10" s="17" t="str">
        <f>IF('200 SF BI'!E10="","",((MID('200 SF BI'!E10,1,2))*60)+(MID('200 SF BI'!E10,4,2))+((MID('200 SF BI'!E10,7,2))*0.01))</f>
        <v/>
      </c>
      <c r="F10" s="17" t="str">
        <f>IF('200 SF BI'!F10="","",((MID('200 SF BI'!F10,1,2))*60)+(MID('200 SF BI'!F10,4,2))+((MID('200 SF BI'!F10,7,2))*0.01))</f>
        <v/>
      </c>
      <c r="G10" s="17" t="str">
        <f>IF('200 SF BI'!G10="","",((MID('200 SF BI'!G10,1,2))*60)+(MID('200 SF BI'!G10,4,2))+((MID('200 SF BI'!G10,7,2))*0.01))</f>
        <v/>
      </c>
      <c r="H10" s="17" t="str">
        <f>IF('200 SF BI'!H10="","",((MID('200 SF BI'!H10,1,2))*60)+(MID('200 SF BI'!H10,4,2))+((MID('200 SF BI'!H10,7,2))*0.01))</f>
        <v/>
      </c>
      <c r="I10" s="17" t="str">
        <f>IF('200 SF BI'!I10="","",((MID('200 SF BI'!I10,1,2))*60)+(MID('200 SF BI'!I10,4,2))+((MID('200 SF BI'!I10,7,2))*0.01))</f>
        <v/>
      </c>
      <c r="J10" s="17" t="str">
        <f>IF('200 SF BI'!J10="","",((MID('200 SF BI'!J10,1,2))*60)+(MID('200 SF BI'!J10,4,2))+((MID('200 SF BI'!J10,7,2))*0.01))</f>
        <v/>
      </c>
      <c r="K10" s="17" t="str">
        <f>IF('200 SF BI'!K10="","",((MID('200 SF BI'!K10,1,2))*60)+(MID('200 SF BI'!K10,4,2))+((MID('200 SF BI'!K10,7,2))*0.01))</f>
        <v/>
      </c>
      <c r="L10" s="17" t="str">
        <f>IF('200 SF BI'!L10="","",((MID('200 SF BI'!L10,1,2))*60)+(MID('200 SF BI'!L10,4,2))+((MID('200 SF BI'!L10,7,2))*0.01))</f>
        <v/>
      </c>
      <c r="M10" s="17" t="str">
        <f>IF('200 SF BI'!M10="","",((MID('200 SF BI'!M10,1,2))*60)+(MID('200 SF BI'!M10,4,2))+((MID('200 SF BI'!M10,7,2))*0.01))</f>
        <v/>
      </c>
      <c r="N10" s="17" t="str">
        <f>IF('200 SF BI'!N10="","",((MID('200 SF BI'!N10,1,2))*60)+(MID('200 SF BI'!N10,4,2))+((MID('200 SF BI'!N10,7,2))*0.01))</f>
        <v/>
      </c>
      <c r="O10" s="19" t="str">
        <f>IF('200 SF BI'!O10="","",((MID('200 SF BI'!O10,1,2))*60)+(MID('200 SF BI'!O10,4,2))+((MID('200 SF BI'!O10,7,2))*0.01))</f>
        <v/>
      </c>
    </row>
    <row r="11" spans="1:15" ht="18.75" customHeight="1" x14ac:dyDescent="0.25">
      <c r="A11" s="46" t="str">
        <f>IF(Nageur!A11="","",Nageur!A11)</f>
        <v>TESSON Benjamin</v>
      </c>
      <c r="B11" s="80">
        <f ca="1">IF(Nageur!G11=1,'Temps de Qualifications'!$J$6,IF(Nageur!G11=2,'Temps de Qualifications'!$J$7,IF(Nageur!G11=3,'Temps de Qualifications'!$J$10,IF(Nageur!G11=4,'Temps de Qualifications'!$J$11,IF(Nageur!G11=5,'Temps de Qualifications'!$J$10,IF(Nageur!G11=6,'Temps de Qualifications'!$J$11,""))))))</f>
        <v>126.87</v>
      </c>
      <c r="C11" s="80">
        <f ca="1">IF(Nageur!H11=1,'Temps de Qualifications'!$J$17,IF(Nageur!H11=2,'Temps de Qualifications'!$J$19,IF(Nageur!H11=3,'Temps de Qualifications'!$J$21,IF(Nageur!H11=4,'Temps de Qualifications'!$J$23,IF(Nageur!H11=5,'Temps de Qualifications'!$J$25,IF(Nageur!H11=6,'Temps de Qualifications'!$J$27,IF(Nageur!H11=7,'Temps de Qualifications'!$J$29,IF(Nageur!H11=8,'Temps de Qualifications'!$J$31,IF(Nageur!H11=9,'Temps de Qualifications'!$J$33,IF(Nageur!H11=10,'Temps de Qualifications'!$J$35,IF(Nageur!H11=11,'Temps de Qualifications'!$J$37,IF(Nageur!H11=12,'Temps de Qualifications'!$J$39,IF(Nageur!H11=13,'Temps de Qualifications'!$J$41,IF(Nageur!H11=14,'Temps de Qualifications'!$J$43,""))))))))))))))</f>
        <v>138.74</v>
      </c>
      <c r="D11" s="17">
        <f>IF('200 SF BI'!D11="","",((MID('200 SF BI'!D11,1,2))*60)+(MID('200 SF BI'!D11,4,2))+((MID('200 SF BI'!D11,7,2))*0.01))</f>
        <v>162.72999999999999</v>
      </c>
      <c r="E11" s="17">
        <f>IF('200 SF BI'!E11="","",((MID('200 SF BI'!E11,1,2))*60)+(MID('200 SF BI'!E11,4,2))+((MID('200 SF BI'!E11,7,2))*0.01))</f>
        <v>161.32</v>
      </c>
      <c r="F11" s="17">
        <f>IF('200 SF BI'!F11="","",((MID('200 SF BI'!F11,1,2))*60)+(MID('200 SF BI'!F11,4,2))+((MID('200 SF BI'!F11,7,2))*0.01))</f>
        <v>167.91</v>
      </c>
      <c r="G11" s="17" t="str">
        <f>IF('200 SF BI'!G11="","",((MID('200 SF BI'!G11,1,2))*60)+(MID('200 SF BI'!G11,4,2))+((MID('200 SF BI'!G11,7,2))*0.01))</f>
        <v/>
      </c>
      <c r="H11" s="17" t="str">
        <f>IF('200 SF BI'!H11="","",((MID('200 SF BI'!H11,1,2))*60)+(MID('200 SF BI'!H11,4,2))+((MID('200 SF BI'!H11,7,2))*0.01))</f>
        <v/>
      </c>
      <c r="I11" s="17" t="str">
        <f>IF('200 SF BI'!I11="","",((MID('200 SF BI'!I11,1,2))*60)+(MID('200 SF BI'!I11,4,2))+((MID('200 SF BI'!I11,7,2))*0.01))</f>
        <v/>
      </c>
      <c r="J11" s="17" t="str">
        <f>IF('200 SF BI'!J11="","",((MID('200 SF BI'!J11,1,2))*60)+(MID('200 SF BI'!J11,4,2))+((MID('200 SF BI'!J11,7,2))*0.01))</f>
        <v/>
      </c>
      <c r="K11" s="17" t="str">
        <f>IF('200 SF BI'!K11="","",((MID('200 SF BI'!K11,1,2))*60)+(MID('200 SF BI'!K11,4,2))+((MID('200 SF BI'!K11,7,2))*0.01))</f>
        <v/>
      </c>
      <c r="L11" s="17" t="str">
        <f>IF('200 SF BI'!L11="","",((MID('200 SF BI'!L11,1,2))*60)+(MID('200 SF BI'!L11,4,2))+((MID('200 SF BI'!L11,7,2))*0.01))</f>
        <v/>
      </c>
      <c r="M11" s="17" t="str">
        <f>IF('200 SF BI'!M11="","",((MID('200 SF BI'!M11,1,2))*60)+(MID('200 SF BI'!M11,4,2))+((MID('200 SF BI'!M11,7,2))*0.01))</f>
        <v/>
      </c>
      <c r="N11" s="17" t="str">
        <f>IF('200 SF BI'!N11="","",((MID('200 SF BI'!N11,1,2))*60)+(MID('200 SF BI'!N11,4,2))+((MID('200 SF BI'!N11,7,2))*0.01))</f>
        <v/>
      </c>
      <c r="O11" s="19" t="str">
        <f>IF('200 SF BI'!O11="","",((MID('200 SF BI'!O11,1,2))*60)+(MID('200 SF BI'!O11,4,2))+((MID('200 SF BI'!O11,7,2))*0.01))</f>
        <v/>
      </c>
    </row>
    <row r="12" spans="1:15" ht="18.75" customHeight="1" x14ac:dyDescent="0.25">
      <c r="A12" s="46" t="str">
        <f>IF(Nageur!A12="","",Nageur!A12)</f>
        <v>TESSON Florian</v>
      </c>
      <c r="B12" s="80">
        <f ca="1">IF(Nageur!G12=1,'Temps de Qualifications'!$J$6,IF(Nageur!G12=2,'Temps de Qualifications'!$J$7,IF(Nageur!G12=3,'Temps de Qualifications'!$J$10,IF(Nageur!G12=4,'Temps de Qualifications'!$J$11,IF(Nageur!G12=5,'Temps de Qualifications'!$J$10,IF(Nageur!G12=6,'Temps de Qualifications'!$J$11,""))))))</f>
        <v>126.87</v>
      </c>
      <c r="C12" s="80">
        <f ca="1">IF(Nageur!H12=1,'Temps de Qualifications'!$J$17,IF(Nageur!H12=2,'Temps de Qualifications'!$J$19,IF(Nageur!H12=3,'Temps de Qualifications'!$J$21,IF(Nageur!H12=4,'Temps de Qualifications'!$J$23,IF(Nageur!H12=5,'Temps de Qualifications'!$J$25,IF(Nageur!H12=6,'Temps de Qualifications'!$J$27,IF(Nageur!H12=7,'Temps de Qualifications'!$J$29,IF(Nageur!H12=8,'Temps de Qualifications'!$J$31,IF(Nageur!H12=9,'Temps de Qualifications'!$J$33,IF(Nageur!H12=10,'Temps de Qualifications'!$J$35,IF(Nageur!H12=11,'Temps de Qualifications'!$J$37,IF(Nageur!H12=12,'Temps de Qualifications'!$J$39,IF(Nageur!H12=13,'Temps de Qualifications'!$J$41,IF(Nageur!H12=14,'Temps de Qualifications'!$J$43,""))))))))))))))</f>
        <v>152.29</v>
      </c>
      <c r="D12" s="17" t="str">
        <f>IF('200 SF BI'!D12="","",((MID('200 SF BI'!D12,1,2))*60)+(MID('200 SF BI'!D12,4,2))+((MID('200 SF BI'!D12,7,2))*0.01))</f>
        <v/>
      </c>
      <c r="E12" s="17">
        <f>IF('200 SF BI'!E12="","",((MID('200 SF BI'!E12,1,2))*60)+(MID('200 SF BI'!E12,4,2))+((MID('200 SF BI'!E12,7,2))*0.01))</f>
        <v>134.77000000000001</v>
      </c>
      <c r="F12" s="17">
        <f>IF('200 SF BI'!F12="","",((MID('200 SF BI'!F12,1,2))*60)+(MID('200 SF BI'!F12,4,2))+((MID('200 SF BI'!F12,7,2))*0.01))</f>
        <v>132.12</v>
      </c>
      <c r="G12" s="17" t="str">
        <f>IF('200 SF BI'!G12="","",((MID('200 SF BI'!G12,1,2))*60)+(MID('200 SF BI'!G12,4,2))+((MID('200 SF BI'!G12,7,2))*0.01))</f>
        <v/>
      </c>
      <c r="H12" s="17" t="str">
        <f>IF('200 SF BI'!H12="","",((MID('200 SF BI'!H12,1,2))*60)+(MID('200 SF BI'!H12,4,2))+((MID('200 SF BI'!H12,7,2))*0.01))</f>
        <v/>
      </c>
      <c r="I12" s="17" t="str">
        <f>IF('200 SF BI'!I12="","",((MID('200 SF BI'!I12,1,2))*60)+(MID('200 SF BI'!I12,4,2))+((MID('200 SF BI'!I12,7,2))*0.01))</f>
        <v/>
      </c>
      <c r="J12" s="17" t="str">
        <f>IF('200 SF BI'!J12="","",((MID('200 SF BI'!J12,1,2))*60)+(MID('200 SF BI'!J12,4,2))+((MID('200 SF BI'!J12,7,2))*0.01))</f>
        <v/>
      </c>
      <c r="K12" s="17" t="str">
        <f>IF('200 SF BI'!K12="","",((MID('200 SF BI'!K12,1,2))*60)+(MID('200 SF BI'!K12,4,2))+((MID('200 SF BI'!K12,7,2))*0.01))</f>
        <v/>
      </c>
      <c r="L12" s="17" t="str">
        <f>IF('200 SF BI'!L12="","",((MID('200 SF BI'!L12,1,2))*60)+(MID('200 SF BI'!L12,4,2))+((MID('200 SF BI'!L12,7,2))*0.01))</f>
        <v/>
      </c>
      <c r="M12" s="17" t="str">
        <f>IF('200 SF BI'!M12="","",((MID('200 SF BI'!M12,1,2))*60)+(MID('200 SF BI'!M12,4,2))+((MID('200 SF BI'!M12,7,2))*0.01))</f>
        <v/>
      </c>
      <c r="N12" s="17" t="str">
        <f>IF('200 SF BI'!N12="","",((MID('200 SF BI'!N12,1,2))*60)+(MID('200 SF BI'!N12,4,2))+((MID('200 SF BI'!N12,7,2))*0.01))</f>
        <v/>
      </c>
      <c r="O12" s="19" t="str">
        <f>IF('200 SF BI'!O12="","",((MID('200 SF BI'!O12,1,2))*60)+(MID('200 SF BI'!O12,4,2))+((MID('200 SF BI'!O12,7,2))*0.01))</f>
        <v/>
      </c>
    </row>
    <row r="13" spans="1:15" ht="18.75" customHeight="1" x14ac:dyDescent="0.25">
      <c r="A13" s="46" t="str">
        <f>IF(Nageur!A13="","",Nageur!A13)</f>
        <v>TOLLEMER Adèle</v>
      </c>
      <c r="B13" s="80">
        <f ca="1">IF(Nageur!G13=1,'Temps de Qualifications'!$J$6,IF(Nageur!G13=2,'Temps de Qualifications'!$J$7,IF(Nageur!G13=3,'Temps de Qualifications'!$J$10,IF(Nageur!G13=4,'Temps de Qualifications'!$J$11,IF(Nageur!G13=5,'Temps de Qualifications'!$J$10,IF(Nageur!G13=6,'Temps de Qualifications'!$J$11,""))))))</f>
        <v>151.36000000000001</v>
      </c>
      <c r="C13" s="80">
        <f ca="1">IF(Nageur!H13=1,'Temps de Qualifications'!$J$17,IF(Nageur!H13=2,'Temps de Qualifications'!$J$19,IF(Nageur!H13=3,'Temps de Qualifications'!$J$21,IF(Nageur!H13=4,'Temps de Qualifications'!$J$23,IF(Nageur!H13=5,'Temps de Qualifications'!$J$25,IF(Nageur!H13=6,'Temps de Qualifications'!$J$27,IF(Nageur!H13=7,'Temps de Qualifications'!$J$29,IF(Nageur!H13=8,'Temps de Qualifications'!$J$31,IF(Nageur!H13=9,'Temps de Qualifications'!$J$33,IF(Nageur!H13=10,'Temps de Qualifications'!$J$35,IF(Nageur!H13=11,'Temps de Qualifications'!$J$37,IF(Nageur!H13=12,'Temps de Qualifications'!$J$39,IF(Nageur!H13=13,'Temps de Qualifications'!$J$41,IF(Nageur!H13=14,'Temps de Qualifications'!$J$43,""))))))))))))))</f>
        <v>209.75</v>
      </c>
      <c r="D13" s="17">
        <f>IF('200 SF BI'!D13="","",((MID('200 SF BI'!D13,1,2))*60)+(MID('200 SF BI'!D13,4,2))+((MID('200 SF BI'!D13,7,2))*0.01))</f>
        <v>169.75</v>
      </c>
      <c r="E13" s="17">
        <f>IF('200 SF BI'!E13="","",((MID('200 SF BI'!E13,1,2))*60)+(MID('200 SF BI'!E13,4,2))+((MID('200 SF BI'!E13,7,2))*0.01))</f>
        <v>186.42</v>
      </c>
      <c r="F13" s="17">
        <f>IF('200 SF BI'!F13="","",((MID('200 SF BI'!F13,1,2))*60)+(MID('200 SF BI'!F13,4,2))+((MID('200 SF BI'!F13,7,2))*0.01))</f>
        <v>177.32</v>
      </c>
      <c r="G13" s="17" t="str">
        <f>IF('200 SF BI'!G13="","",((MID('200 SF BI'!G13,1,2))*60)+(MID('200 SF BI'!G13,4,2))+((MID('200 SF BI'!G13,7,2))*0.01))</f>
        <v/>
      </c>
      <c r="H13" s="17" t="str">
        <f>IF('200 SF BI'!H13="","",((MID('200 SF BI'!H13,1,2))*60)+(MID('200 SF BI'!H13,4,2))+((MID('200 SF BI'!H13,7,2))*0.01))</f>
        <v/>
      </c>
      <c r="I13" s="17" t="str">
        <f>IF('200 SF BI'!I13="","",((MID('200 SF BI'!I13,1,2))*60)+(MID('200 SF BI'!I13,4,2))+((MID('200 SF BI'!I13,7,2))*0.01))</f>
        <v/>
      </c>
      <c r="J13" s="17" t="str">
        <f>IF('200 SF BI'!J13="","",((MID('200 SF BI'!J13,1,2))*60)+(MID('200 SF BI'!J13,4,2))+((MID('200 SF BI'!J13,7,2))*0.01))</f>
        <v/>
      </c>
      <c r="K13" s="17" t="str">
        <f>IF('200 SF BI'!K13="","",((MID('200 SF BI'!K13,1,2))*60)+(MID('200 SF BI'!K13,4,2))+((MID('200 SF BI'!K13,7,2))*0.01))</f>
        <v/>
      </c>
      <c r="L13" s="17" t="str">
        <f>IF('200 SF BI'!L13="","",((MID('200 SF BI'!L13,1,2))*60)+(MID('200 SF BI'!L13,4,2))+((MID('200 SF BI'!L13,7,2))*0.01))</f>
        <v/>
      </c>
      <c r="M13" s="17" t="str">
        <f>IF('200 SF BI'!M13="","",((MID('200 SF BI'!M13,1,2))*60)+(MID('200 SF BI'!M13,4,2))+((MID('200 SF BI'!M13,7,2))*0.01))</f>
        <v/>
      </c>
      <c r="N13" s="17" t="str">
        <f>IF('200 SF BI'!N13="","",((MID('200 SF BI'!N13,1,2))*60)+(MID('200 SF BI'!N13,4,2))+((MID('200 SF BI'!N13,7,2))*0.01))</f>
        <v/>
      </c>
      <c r="O13" s="19" t="str">
        <f>IF('200 SF BI'!O13="","",((MID('200 SF BI'!O13,1,2))*60)+(MID('200 SF BI'!O13,4,2))+((MID('200 SF BI'!O13,7,2))*0.01))</f>
        <v/>
      </c>
    </row>
    <row r="14" spans="1:15" ht="18.75" customHeight="1" x14ac:dyDescent="0.25">
      <c r="A14" s="46" t="str">
        <f>IF(Nageur!A14="","",Nageur!A14)</f>
        <v/>
      </c>
      <c r="B14" s="80" t="str">
        <f>IF(Nageur!G14=1,'Temps de Qualifications'!$J$6,IF(Nageur!G14=2,'Temps de Qualifications'!$J$7,IF(Nageur!G14=3,'Temps de Qualifications'!$J$10,IF(Nageur!G14=4,'Temps de Qualifications'!$J$11,IF(Nageur!G14=5,'Temps de Qualifications'!$J$10,IF(Nageur!G14=6,'Temps de Qualifications'!$J$11,""))))))</f>
        <v/>
      </c>
      <c r="C14" s="80" t="str">
        <f ca="1">IF(Nageur!H14=1,'Temps de Qualifications'!$J$17,IF(Nageur!H14=2,'Temps de Qualifications'!$J$19,IF(Nageur!H14=3,'Temps de Qualifications'!$J$21,IF(Nageur!H14=4,'Temps de Qualifications'!$J$23,IF(Nageur!H14=5,'Temps de Qualifications'!$J$25,IF(Nageur!H14=6,'Temps de Qualifications'!$J$27,IF(Nageur!H14=7,'Temps de Qualifications'!$J$29,IF(Nageur!H14=8,'Temps de Qualifications'!$J$31,IF(Nageur!H14=9,'Temps de Qualifications'!$J$33,IF(Nageur!H14=10,'Temps de Qualifications'!$J$35,IF(Nageur!H14=11,'Temps de Qualifications'!$J$37,IF(Nageur!H14=12,'Temps de Qualifications'!$J$39,IF(Nageur!H14=13,'Temps de Qualifications'!$J$41,IF(Nageur!H14=14,'Temps de Qualifications'!$J$43,""))))))))))))))</f>
        <v/>
      </c>
      <c r="D14" s="17" t="str">
        <f>IF('200 SF BI'!D14="","",((MID('200 SF BI'!D14,1,2))*60)+(MID('200 SF BI'!D14,4,2))+((MID('200 SF BI'!D14,7,2))*0.01))</f>
        <v/>
      </c>
      <c r="E14" s="17" t="str">
        <f>IF('200 SF BI'!E14="","",((MID('200 SF BI'!E14,1,2))*60)+(MID('200 SF BI'!E14,4,2))+((MID('200 SF BI'!E14,7,2))*0.01))</f>
        <v/>
      </c>
      <c r="F14" s="17" t="str">
        <f>IF('200 SF BI'!F14="","",((MID('200 SF BI'!F14,1,2))*60)+(MID('200 SF BI'!F14,4,2))+((MID('200 SF BI'!F14,7,2))*0.01))</f>
        <v/>
      </c>
      <c r="G14" s="17" t="str">
        <f>IF('200 SF BI'!G14="","",((MID('200 SF BI'!G14,1,2))*60)+(MID('200 SF BI'!G14,4,2))+((MID('200 SF BI'!G14,7,2))*0.01))</f>
        <v/>
      </c>
      <c r="H14" s="17" t="str">
        <f>IF('200 SF BI'!H14="","",((MID('200 SF BI'!H14,1,2))*60)+(MID('200 SF BI'!H14,4,2))+((MID('200 SF BI'!H14,7,2))*0.01))</f>
        <v/>
      </c>
      <c r="I14" s="17" t="str">
        <f>IF('200 SF BI'!I14="","",((MID('200 SF BI'!I14,1,2))*60)+(MID('200 SF BI'!I14,4,2))+((MID('200 SF BI'!I14,7,2))*0.01))</f>
        <v/>
      </c>
      <c r="J14" s="17" t="str">
        <f>IF('200 SF BI'!J14="","",((MID('200 SF BI'!J14,1,2))*60)+(MID('200 SF BI'!J14,4,2))+((MID('200 SF BI'!J14,7,2))*0.01))</f>
        <v/>
      </c>
      <c r="K14" s="17" t="str">
        <f>IF('200 SF BI'!K14="","",((MID('200 SF BI'!K14,1,2))*60)+(MID('200 SF BI'!K14,4,2))+((MID('200 SF BI'!K14,7,2))*0.01))</f>
        <v/>
      </c>
      <c r="L14" s="17" t="str">
        <f>IF('200 SF BI'!L14="","",((MID('200 SF BI'!L14,1,2))*60)+(MID('200 SF BI'!L14,4,2))+((MID('200 SF BI'!L14,7,2))*0.01))</f>
        <v/>
      </c>
      <c r="M14" s="17" t="str">
        <f>IF('200 SF BI'!M14="","",((MID('200 SF BI'!M14,1,2))*60)+(MID('200 SF BI'!M14,4,2))+((MID('200 SF BI'!M14,7,2))*0.01))</f>
        <v/>
      </c>
      <c r="N14" s="17" t="str">
        <f>IF('200 SF BI'!N14="","",((MID('200 SF BI'!N14,1,2))*60)+(MID('200 SF BI'!N14,4,2))+((MID('200 SF BI'!N14,7,2))*0.01))</f>
        <v/>
      </c>
      <c r="O14" s="19" t="str">
        <f>IF('200 SF BI'!O14="","",((MID('200 SF BI'!O14,1,2))*60)+(MID('200 SF BI'!O14,4,2))+((MID('200 SF BI'!O14,7,2))*0.01))</f>
        <v/>
      </c>
    </row>
    <row r="15" spans="1:15" ht="18.75" customHeight="1" x14ac:dyDescent="0.25">
      <c r="A15" s="46" t="str">
        <f>IF(Nageur!A15="","",Nageur!A15)</f>
        <v/>
      </c>
      <c r="B15" s="80" t="str">
        <f>IF(Nageur!G15=1,'Temps de Qualifications'!$J$6,IF(Nageur!G15=2,'Temps de Qualifications'!$J$7,IF(Nageur!G15=3,'Temps de Qualifications'!$J$10,IF(Nageur!G15=4,'Temps de Qualifications'!$J$11,IF(Nageur!G15=5,'Temps de Qualifications'!$J$10,IF(Nageur!G15=6,'Temps de Qualifications'!$J$11,""))))))</f>
        <v/>
      </c>
      <c r="C15" s="80" t="str">
        <f ca="1">IF(Nageur!H15=1,'Temps de Qualifications'!$J$17,IF(Nageur!H15=2,'Temps de Qualifications'!$J$19,IF(Nageur!H15=3,'Temps de Qualifications'!$J$21,IF(Nageur!H15=4,'Temps de Qualifications'!$J$23,IF(Nageur!H15=5,'Temps de Qualifications'!$J$25,IF(Nageur!H15=6,'Temps de Qualifications'!$J$27,IF(Nageur!H15=7,'Temps de Qualifications'!$J$29,IF(Nageur!H15=8,'Temps de Qualifications'!$J$31,IF(Nageur!H15=9,'Temps de Qualifications'!$J$33,IF(Nageur!H15=10,'Temps de Qualifications'!$J$35,IF(Nageur!H15=11,'Temps de Qualifications'!$J$37,IF(Nageur!H15=12,'Temps de Qualifications'!$J$39,IF(Nageur!H15=13,'Temps de Qualifications'!$J$41,IF(Nageur!H15=14,'Temps de Qualifications'!$J$43,""))))))))))))))</f>
        <v/>
      </c>
      <c r="D15" s="17" t="str">
        <f>IF('200 SF BI'!D15="","",((MID('200 SF BI'!D15,1,2))*60)+(MID('200 SF BI'!D15,4,2))+((MID('200 SF BI'!D15,7,2))*0.01))</f>
        <v/>
      </c>
      <c r="E15" s="17" t="str">
        <f>IF('200 SF BI'!E15="","",((MID('200 SF BI'!E15,1,2))*60)+(MID('200 SF BI'!E15,4,2))+((MID('200 SF BI'!E15,7,2))*0.01))</f>
        <v/>
      </c>
      <c r="F15" s="17" t="str">
        <f>IF('200 SF BI'!F15="","",((MID('200 SF BI'!F15,1,2))*60)+(MID('200 SF BI'!F15,4,2))+((MID('200 SF BI'!F15,7,2))*0.01))</f>
        <v/>
      </c>
      <c r="G15" s="17" t="str">
        <f>IF('200 SF BI'!G15="","",((MID('200 SF BI'!G15,1,2))*60)+(MID('200 SF BI'!G15,4,2))+((MID('200 SF BI'!G15,7,2))*0.01))</f>
        <v/>
      </c>
      <c r="H15" s="17" t="str">
        <f>IF('200 SF BI'!H15="","",((MID('200 SF BI'!H15,1,2))*60)+(MID('200 SF BI'!H15,4,2))+((MID('200 SF BI'!H15,7,2))*0.01))</f>
        <v/>
      </c>
      <c r="I15" s="17" t="str">
        <f>IF('200 SF BI'!I15="","",((MID('200 SF BI'!I15,1,2))*60)+(MID('200 SF BI'!I15,4,2))+((MID('200 SF BI'!I15,7,2))*0.01))</f>
        <v/>
      </c>
      <c r="J15" s="17" t="str">
        <f>IF('200 SF BI'!J15="","",((MID('200 SF BI'!J15,1,2))*60)+(MID('200 SF BI'!J15,4,2))+((MID('200 SF BI'!J15,7,2))*0.01))</f>
        <v/>
      </c>
      <c r="K15" s="17" t="str">
        <f>IF('200 SF BI'!K15="","",((MID('200 SF BI'!K15,1,2))*60)+(MID('200 SF BI'!K15,4,2))+((MID('200 SF BI'!K15,7,2))*0.01))</f>
        <v/>
      </c>
      <c r="L15" s="17" t="str">
        <f>IF('200 SF BI'!L15="","",((MID('200 SF BI'!L15,1,2))*60)+(MID('200 SF BI'!L15,4,2))+((MID('200 SF BI'!L15,7,2))*0.01))</f>
        <v/>
      </c>
      <c r="M15" s="17" t="str">
        <f>IF('200 SF BI'!M15="","",((MID('200 SF BI'!M15,1,2))*60)+(MID('200 SF BI'!M15,4,2))+((MID('200 SF BI'!M15,7,2))*0.01))</f>
        <v/>
      </c>
      <c r="N15" s="17" t="str">
        <f>IF('200 SF BI'!N15="","",((MID('200 SF BI'!N15,1,2))*60)+(MID('200 SF BI'!N15,4,2))+((MID('200 SF BI'!N15,7,2))*0.01))</f>
        <v/>
      </c>
      <c r="O15" s="19" t="str">
        <f>IF('200 SF BI'!O15="","",((MID('200 SF BI'!O15,1,2))*60)+(MID('200 SF BI'!O15,4,2))+((MID('200 SF BI'!O15,7,2))*0.01))</f>
        <v/>
      </c>
    </row>
    <row r="16" spans="1:15" ht="18.75" customHeight="1" x14ac:dyDescent="0.25">
      <c r="A16" s="46" t="str">
        <f>IF(Nageur!A16="","",Nageur!A16)</f>
        <v/>
      </c>
      <c r="B16" s="80" t="str">
        <f>IF(Nageur!G16=1,'Temps de Qualifications'!$J$6,IF(Nageur!G16=2,'Temps de Qualifications'!$J$7,IF(Nageur!G16=3,'Temps de Qualifications'!$J$10,IF(Nageur!G16=4,'Temps de Qualifications'!$J$11,IF(Nageur!G16=5,'Temps de Qualifications'!$J$10,IF(Nageur!G16=6,'Temps de Qualifications'!$J$11,""))))))</f>
        <v/>
      </c>
      <c r="C16" s="80" t="str">
        <f ca="1">IF(Nageur!H16=1,'Temps de Qualifications'!$J$17,IF(Nageur!H16=2,'Temps de Qualifications'!$J$19,IF(Nageur!H16=3,'Temps de Qualifications'!$J$21,IF(Nageur!H16=4,'Temps de Qualifications'!$J$23,IF(Nageur!H16=5,'Temps de Qualifications'!$J$25,IF(Nageur!H16=6,'Temps de Qualifications'!$J$27,IF(Nageur!H16=7,'Temps de Qualifications'!$J$29,IF(Nageur!H16=8,'Temps de Qualifications'!$J$31,IF(Nageur!H16=9,'Temps de Qualifications'!$J$33,IF(Nageur!H16=10,'Temps de Qualifications'!$J$35,IF(Nageur!H16=11,'Temps de Qualifications'!$J$37,IF(Nageur!H16=12,'Temps de Qualifications'!$J$39,IF(Nageur!H16=13,'Temps de Qualifications'!$J$41,IF(Nageur!H16=14,'Temps de Qualifications'!$J$43,""))))))))))))))</f>
        <v/>
      </c>
      <c r="D16" s="17" t="str">
        <f>IF('200 SF BI'!D16="","",((MID('200 SF BI'!D16,1,2))*60)+(MID('200 SF BI'!D16,4,2))+((MID('200 SF BI'!D16,7,2))*0.01))</f>
        <v/>
      </c>
      <c r="E16" s="17" t="str">
        <f>IF('200 SF BI'!E16="","",((MID('200 SF BI'!E16,1,2))*60)+(MID('200 SF BI'!E16,4,2))+((MID('200 SF BI'!E16,7,2))*0.01))</f>
        <v/>
      </c>
      <c r="F16" s="17" t="str">
        <f>IF('200 SF BI'!F16="","",((MID('200 SF BI'!F16,1,2))*60)+(MID('200 SF BI'!F16,4,2))+((MID('200 SF BI'!F16,7,2))*0.01))</f>
        <v/>
      </c>
      <c r="G16" s="17" t="str">
        <f>IF('200 SF BI'!G16="","",((MID('200 SF BI'!G16,1,2))*60)+(MID('200 SF BI'!G16,4,2))+((MID('200 SF BI'!G16,7,2))*0.01))</f>
        <v/>
      </c>
      <c r="H16" s="17" t="str">
        <f>IF('200 SF BI'!H16="","",((MID('200 SF BI'!H16,1,2))*60)+(MID('200 SF BI'!H16,4,2))+((MID('200 SF BI'!H16,7,2))*0.01))</f>
        <v/>
      </c>
      <c r="I16" s="17" t="str">
        <f>IF('200 SF BI'!I16="","",((MID('200 SF BI'!I16,1,2))*60)+(MID('200 SF BI'!I16,4,2))+((MID('200 SF BI'!I16,7,2))*0.01))</f>
        <v/>
      </c>
      <c r="J16" s="17" t="str">
        <f>IF('200 SF BI'!J16="","",((MID('200 SF BI'!J16,1,2))*60)+(MID('200 SF BI'!J16,4,2))+((MID('200 SF BI'!J16,7,2))*0.01))</f>
        <v/>
      </c>
      <c r="K16" s="17" t="str">
        <f>IF('200 SF BI'!K16="","",((MID('200 SF BI'!K16,1,2))*60)+(MID('200 SF BI'!K16,4,2))+((MID('200 SF BI'!K16,7,2))*0.01))</f>
        <v/>
      </c>
      <c r="L16" s="17" t="str">
        <f>IF('200 SF BI'!L16="","",((MID('200 SF BI'!L16,1,2))*60)+(MID('200 SF BI'!L16,4,2))+((MID('200 SF BI'!L16,7,2))*0.01))</f>
        <v/>
      </c>
      <c r="M16" s="17" t="str">
        <f>IF('200 SF BI'!M16="","",((MID('200 SF BI'!M16,1,2))*60)+(MID('200 SF BI'!M16,4,2))+((MID('200 SF BI'!M16,7,2))*0.01))</f>
        <v/>
      </c>
      <c r="N16" s="17" t="str">
        <f>IF('200 SF BI'!N16="","",((MID('200 SF BI'!N16,1,2))*60)+(MID('200 SF BI'!N16,4,2))+((MID('200 SF BI'!N16,7,2))*0.01))</f>
        <v/>
      </c>
      <c r="O16" s="19" t="str">
        <f>IF('200 SF BI'!O16="","",((MID('200 SF BI'!O16,1,2))*60)+(MID('200 SF BI'!O16,4,2))+((MID('200 SF BI'!O16,7,2))*0.01))</f>
        <v/>
      </c>
    </row>
    <row r="17" spans="1:15" ht="18.75" customHeight="1" x14ac:dyDescent="0.25">
      <c r="A17" s="46" t="str">
        <f>IF(Nageur!A17="","",Nageur!A17)</f>
        <v/>
      </c>
      <c r="B17" s="80" t="str">
        <f>IF(Nageur!G17=1,'Temps de Qualifications'!$J$6,IF(Nageur!G17=2,'Temps de Qualifications'!$J$7,IF(Nageur!G17=3,'Temps de Qualifications'!$J$10,IF(Nageur!G17=4,'Temps de Qualifications'!$J$11,IF(Nageur!G17=5,'Temps de Qualifications'!$J$10,IF(Nageur!G17=6,'Temps de Qualifications'!$J$11,""))))))</f>
        <v/>
      </c>
      <c r="C17" s="80" t="str">
        <f ca="1">IF(Nageur!H17=1,'Temps de Qualifications'!$J$17,IF(Nageur!H17=2,'Temps de Qualifications'!$J$19,IF(Nageur!H17=3,'Temps de Qualifications'!$J$21,IF(Nageur!H17=4,'Temps de Qualifications'!$J$23,IF(Nageur!H17=5,'Temps de Qualifications'!$J$25,IF(Nageur!H17=6,'Temps de Qualifications'!$J$27,IF(Nageur!H17=7,'Temps de Qualifications'!$J$29,IF(Nageur!H17=8,'Temps de Qualifications'!$J$31,IF(Nageur!H17=9,'Temps de Qualifications'!$J$33,IF(Nageur!H17=10,'Temps de Qualifications'!$J$35,IF(Nageur!H17=11,'Temps de Qualifications'!$J$37,IF(Nageur!H17=12,'Temps de Qualifications'!$J$39,IF(Nageur!H17=13,'Temps de Qualifications'!$J$41,IF(Nageur!H17=14,'Temps de Qualifications'!$J$43,""))))))))))))))</f>
        <v/>
      </c>
      <c r="D17" s="17" t="str">
        <f>IF('200 SF BI'!D17="","",((MID('200 SF BI'!D17,1,2))*60)+(MID('200 SF BI'!D17,4,2))+((MID('200 SF BI'!D17,7,2))*0.01))</f>
        <v/>
      </c>
      <c r="E17" s="17" t="str">
        <f>IF('200 SF BI'!E17="","",((MID('200 SF BI'!E17,1,2))*60)+(MID('200 SF BI'!E17,4,2))+((MID('200 SF BI'!E17,7,2))*0.01))</f>
        <v/>
      </c>
      <c r="F17" s="17" t="str">
        <f>IF('200 SF BI'!F17="","",((MID('200 SF BI'!F17,1,2))*60)+(MID('200 SF BI'!F17,4,2))+((MID('200 SF BI'!F17,7,2))*0.01))</f>
        <v/>
      </c>
      <c r="G17" s="17" t="str">
        <f>IF('200 SF BI'!G17="","",((MID('200 SF BI'!G17,1,2))*60)+(MID('200 SF BI'!G17,4,2))+((MID('200 SF BI'!G17,7,2))*0.01))</f>
        <v/>
      </c>
      <c r="H17" s="17" t="str">
        <f>IF('200 SF BI'!H17="","",((MID('200 SF BI'!H17,1,2))*60)+(MID('200 SF BI'!H17,4,2))+((MID('200 SF BI'!H17,7,2))*0.01))</f>
        <v/>
      </c>
      <c r="I17" s="17" t="str">
        <f>IF('200 SF BI'!I17="","",((MID('200 SF BI'!I17,1,2))*60)+(MID('200 SF BI'!I17,4,2))+((MID('200 SF BI'!I17,7,2))*0.01))</f>
        <v/>
      </c>
      <c r="J17" s="17" t="str">
        <f>IF('200 SF BI'!J17="","",((MID('200 SF BI'!J17,1,2))*60)+(MID('200 SF BI'!J17,4,2))+((MID('200 SF BI'!J17,7,2))*0.01))</f>
        <v/>
      </c>
      <c r="K17" s="17" t="str">
        <f>IF('200 SF BI'!K17="","",((MID('200 SF BI'!K17,1,2))*60)+(MID('200 SF BI'!K17,4,2))+((MID('200 SF BI'!K17,7,2))*0.01))</f>
        <v/>
      </c>
      <c r="L17" s="17" t="str">
        <f>IF('200 SF BI'!L17="","",((MID('200 SF BI'!L17,1,2))*60)+(MID('200 SF BI'!L17,4,2))+((MID('200 SF BI'!L17,7,2))*0.01))</f>
        <v/>
      </c>
      <c r="M17" s="17" t="str">
        <f>IF('200 SF BI'!M17="","",((MID('200 SF BI'!M17,1,2))*60)+(MID('200 SF BI'!M17,4,2))+((MID('200 SF BI'!M17,7,2))*0.01))</f>
        <v/>
      </c>
      <c r="N17" s="17" t="str">
        <f>IF('200 SF BI'!N17="","",((MID('200 SF BI'!N17,1,2))*60)+(MID('200 SF BI'!N17,4,2))+((MID('200 SF BI'!N17,7,2))*0.01))</f>
        <v/>
      </c>
      <c r="O17" s="19" t="str">
        <f>IF('200 SF BI'!O17="","",((MID('200 SF BI'!O17,1,2))*60)+(MID('200 SF BI'!O17,4,2))+((MID('200 SF BI'!O17,7,2))*0.01))</f>
        <v/>
      </c>
    </row>
    <row r="18" spans="1:15" ht="18.75" customHeight="1" x14ac:dyDescent="0.25">
      <c r="A18" s="46" t="str">
        <f>IF(Nageur!A18="","",Nageur!A18)</f>
        <v/>
      </c>
      <c r="B18" s="80" t="str">
        <f>IF(Nageur!G18=1,'Temps de Qualifications'!$J$6,IF(Nageur!G18=2,'Temps de Qualifications'!$J$7,IF(Nageur!G18=3,'Temps de Qualifications'!$J$10,IF(Nageur!G18=4,'Temps de Qualifications'!$J$11,IF(Nageur!G18=5,'Temps de Qualifications'!$J$10,IF(Nageur!G18=6,'Temps de Qualifications'!$J$11,""))))))</f>
        <v/>
      </c>
      <c r="C18" s="80" t="str">
        <f ca="1">IF(Nageur!H18=1,'Temps de Qualifications'!$J$17,IF(Nageur!H18=2,'Temps de Qualifications'!$J$19,IF(Nageur!H18=3,'Temps de Qualifications'!$J$21,IF(Nageur!H18=4,'Temps de Qualifications'!$J$23,IF(Nageur!H18=5,'Temps de Qualifications'!$J$25,IF(Nageur!H18=6,'Temps de Qualifications'!$J$27,IF(Nageur!H18=7,'Temps de Qualifications'!$J$29,IF(Nageur!H18=8,'Temps de Qualifications'!$J$31,IF(Nageur!H18=9,'Temps de Qualifications'!$J$33,IF(Nageur!H18=10,'Temps de Qualifications'!$J$35,IF(Nageur!H18=11,'Temps de Qualifications'!$J$37,IF(Nageur!H18=12,'Temps de Qualifications'!$J$39,IF(Nageur!H18=13,'Temps de Qualifications'!$J$41,IF(Nageur!H18=14,'Temps de Qualifications'!$J$43,""))))))))))))))</f>
        <v/>
      </c>
      <c r="D18" s="17" t="str">
        <f>IF('200 SF BI'!D18="","",((MID('200 SF BI'!D18,1,2))*60)+(MID('200 SF BI'!D18,4,2))+((MID('200 SF BI'!D18,7,2))*0.01))</f>
        <v/>
      </c>
      <c r="E18" s="17" t="str">
        <f>IF('200 SF BI'!E18="","",((MID('200 SF BI'!E18,1,2))*60)+(MID('200 SF BI'!E18,4,2))+((MID('200 SF BI'!E18,7,2))*0.01))</f>
        <v/>
      </c>
      <c r="F18" s="17" t="str">
        <f>IF('200 SF BI'!F18="","",((MID('200 SF BI'!F18,1,2))*60)+(MID('200 SF BI'!F18,4,2))+((MID('200 SF BI'!F18,7,2))*0.01))</f>
        <v/>
      </c>
      <c r="G18" s="17" t="str">
        <f>IF('200 SF BI'!G18="","",((MID('200 SF BI'!G18,1,2))*60)+(MID('200 SF BI'!G18,4,2))+((MID('200 SF BI'!G18,7,2))*0.01))</f>
        <v/>
      </c>
      <c r="H18" s="17" t="str">
        <f>IF('200 SF BI'!H18="","",((MID('200 SF BI'!H18,1,2))*60)+(MID('200 SF BI'!H18,4,2))+((MID('200 SF BI'!H18,7,2))*0.01))</f>
        <v/>
      </c>
      <c r="I18" s="17" t="str">
        <f>IF('200 SF BI'!I18="","",((MID('200 SF BI'!I18,1,2))*60)+(MID('200 SF BI'!I18,4,2))+((MID('200 SF BI'!I18,7,2))*0.01))</f>
        <v/>
      </c>
      <c r="J18" s="17" t="str">
        <f>IF('200 SF BI'!J18="","",((MID('200 SF BI'!J18,1,2))*60)+(MID('200 SF BI'!J18,4,2))+((MID('200 SF BI'!J18,7,2))*0.01))</f>
        <v/>
      </c>
      <c r="K18" s="17" t="str">
        <f>IF('200 SF BI'!K18="","",((MID('200 SF BI'!K18,1,2))*60)+(MID('200 SF BI'!K18,4,2))+((MID('200 SF BI'!K18,7,2))*0.01))</f>
        <v/>
      </c>
      <c r="L18" s="17" t="str">
        <f>IF('200 SF BI'!L18="","",((MID('200 SF BI'!L18,1,2))*60)+(MID('200 SF BI'!L18,4,2))+((MID('200 SF BI'!L18,7,2))*0.01))</f>
        <v/>
      </c>
      <c r="M18" s="17" t="str">
        <f>IF('200 SF BI'!M18="","",((MID('200 SF BI'!M18,1,2))*60)+(MID('200 SF BI'!M18,4,2))+((MID('200 SF BI'!M18,7,2))*0.01))</f>
        <v/>
      </c>
      <c r="N18" s="17" t="str">
        <f>IF('200 SF BI'!N18="","",((MID('200 SF BI'!N18,1,2))*60)+(MID('200 SF BI'!N18,4,2))+((MID('200 SF BI'!N18,7,2))*0.01))</f>
        <v/>
      </c>
      <c r="O18" s="19" t="str">
        <f>IF('200 SF BI'!O18="","",((MID('200 SF BI'!O18,1,2))*60)+(MID('200 SF BI'!O18,4,2))+((MID('200 SF BI'!O18,7,2))*0.01))</f>
        <v/>
      </c>
    </row>
    <row r="19" spans="1:15" ht="18.75" customHeight="1" x14ac:dyDescent="0.25">
      <c r="A19" s="46" t="str">
        <f>IF(Nageur!A19="","",Nageur!A19)</f>
        <v/>
      </c>
      <c r="B19" s="80" t="str">
        <f>IF(Nageur!G19=1,'Temps de Qualifications'!$J$6,IF(Nageur!G19=2,'Temps de Qualifications'!$J$7,IF(Nageur!G19=3,'Temps de Qualifications'!$J$10,IF(Nageur!G19=4,'Temps de Qualifications'!$J$11,IF(Nageur!G19=5,'Temps de Qualifications'!$J$10,IF(Nageur!G19=6,'Temps de Qualifications'!$J$11,""))))))</f>
        <v/>
      </c>
      <c r="C19" s="80" t="str">
        <f ca="1">IF(Nageur!H19=1,'Temps de Qualifications'!$J$17,IF(Nageur!H19=2,'Temps de Qualifications'!$J$19,IF(Nageur!H19=3,'Temps de Qualifications'!$J$21,IF(Nageur!H19=4,'Temps de Qualifications'!$J$23,IF(Nageur!H19=5,'Temps de Qualifications'!$J$25,IF(Nageur!H19=6,'Temps de Qualifications'!$J$27,IF(Nageur!H19=7,'Temps de Qualifications'!$J$29,IF(Nageur!H19=8,'Temps de Qualifications'!$J$31,IF(Nageur!H19=9,'Temps de Qualifications'!$J$33,IF(Nageur!H19=10,'Temps de Qualifications'!$J$35,IF(Nageur!H19=11,'Temps de Qualifications'!$J$37,IF(Nageur!H19=12,'Temps de Qualifications'!$J$39,IF(Nageur!H19=13,'Temps de Qualifications'!$J$41,IF(Nageur!H19=14,'Temps de Qualifications'!$J$43,""))))))))))))))</f>
        <v/>
      </c>
      <c r="D19" s="17" t="str">
        <f>IF('200 SF BI'!D19="","",((MID('200 SF BI'!D19,1,2))*60)+(MID('200 SF BI'!D19,4,2))+((MID('200 SF BI'!D19,7,2))*0.01))</f>
        <v/>
      </c>
      <c r="E19" s="17" t="str">
        <f>IF('200 SF BI'!E19="","",((MID('200 SF BI'!E19,1,2))*60)+(MID('200 SF BI'!E19,4,2))+((MID('200 SF BI'!E19,7,2))*0.01))</f>
        <v/>
      </c>
      <c r="F19" s="17" t="str">
        <f>IF('200 SF BI'!F19="","",((MID('200 SF BI'!F19,1,2))*60)+(MID('200 SF BI'!F19,4,2))+((MID('200 SF BI'!F19,7,2))*0.01))</f>
        <v/>
      </c>
      <c r="G19" s="17" t="str">
        <f>IF('200 SF BI'!G19="","",((MID('200 SF BI'!G19,1,2))*60)+(MID('200 SF BI'!G19,4,2))+((MID('200 SF BI'!G19,7,2))*0.01))</f>
        <v/>
      </c>
      <c r="H19" s="17" t="str">
        <f>IF('200 SF BI'!H19="","",((MID('200 SF BI'!H19,1,2))*60)+(MID('200 SF BI'!H19,4,2))+((MID('200 SF BI'!H19,7,2))*0.01))</f>
        <v/>
      </c>
      <c r="I19" s="17" t="str">
        <f>IF('200 SF BI'!I19="","",((MID('200 SF BI'!I19,1,2))*60)+(MID('200 SF BI'!I19,4,2))+((MID('200 SF BI'!I19,7,2))*0.01))</f>
        <v/>
      </c>
      <c r="J19" s="17" t="str">
        <f>IF('200 SF BI'!J19="","",((MID('200 SF BI'!J19,1,2))*60)+(MID('200 SF BI'!J19,4,2))+((MID('200 SF BI'!J19,7,2))*0.01))</f>
        <v/>
      </c>
      <c r="K19" s="17" t="str">
        <f>IF('200 SF BI'!K19="","",((MID('200 SF BI'!K19,1,2))*60)+(MID('200 SF BI'!K19,4,2))+((MID('200 SF BI'!K19,7,2))*0.01))</f>
        <v/>
      </c>
      <c r="L19" s="17" t="str">
        <f>IF('200 SF BI'!L19="","",((MID('200 SF BI'!L19,1,2))*60)+(MID('200 SF BI'!L19,4,2))+((MID('200 SF BI'!L19,7,2))*0.01))</f>
        <v/>
      </c>
      <c r="M19" s="17" t="str">
        <f>IF('200 SF BI'!M19="","",((MID('200 SF BI'!M19,1,2))*60)+(MID('200 SF BI'!M19,4,2))+((MID('200 SF BI'!M19,7,2))*0.01))</f>
        <v/>
      </c>
      <c r="N19" s="17" t="str">
        <f>IF('200 SF BI'!N19="","",((MID('200 SF BI'!N19,1,2))*60)+(MID('200 SF BI'!N19,4,2))+((MID('200 SF BI'!N19,7,2))*0.01))</f>
        <v/>
      </c>
      <c r="O19" s="19" t="str">
        <f>IF('200 SF BI'!O19="","",((MID('200 SF BI'!O19,1,2))*60)+(MID('200 SF BI'!O19,4,2))+((MID('200 SF BI'!O19,7,2))*0.01))</f>
        <v/>
      </c>
    </row>
    <row r="20" spans="1:15" ht="18.75" customHeight="1" x14ac:dyDescent="0.25">
      <c r="A20" s="46" t="str">
        <f>IF(Nageur!A20="","",Nageur!A20)</f>
        <v/>
      </c>
      <c r="B20" s="80" t="str">
        <f>IF(Nageur!G20=1,'Temps de Qualifications'!$J$6,IF(Nageur!G20=2,'Temps de Qualifications'!$J$7,IF(Nageur!G20=3,'Temps de Qualifications'!$J$10,IF(Nageur!G20=4,'Temps de Qualifications'!$J$11,IF(Nageur!G20=5,'Temps de Qualifications'!$J$10,IF(Nageur!G20=6,'Temps de Qualifications'!$J$11,""))))))</f>
        <v/>
      </c>
      <c r="C20" s="80" t="str">
        <f ca="1">IF(Nageur!H20=1,'Temps de Qualifications'!$J$17,IF(Nageur!H20=2,'Temps de Qualifications'!$J$19,IF(Nageur!H20=3,'Temps de Qualifications'!$J$21,IF(Nageur!H20=4,'Temps de Qualifications'!$J$23,IF(Nageur!H20=5,'Temps de Qualifications'!$J$25,IF(Nageur!H20=6,'Temps de Qualifications'!$J$27,IF(Nageur!H20=7,'Temps de Qualifications'!$J$29,IF(Nageur!H20=8,'Temps de Qualifications'!$J$31,IF(Nageur!H20=9,'Temps de Qualifications'!$J$33,IF(Nageur!H20=10,'Temps de Qualifications'!$J$35,IF(Nageur!H20=11,'Temps de Qualifications'!$J$37,IF(Nageur!H20=12,'Temps de Qualifications'!$J$39,IF(Nageur!H20=13,'Temps de Qualifications'!$J$41,IF(Nageur!H20=14,'Temps de Qualifications'!$J$43,""))))))))))))))</f>
        <v/>
      </c>
      <c r="D20" s="17" t="str">
        <f>IF('200 SF BI'!D20="","",((MID('200 SF BI'!D20,1,2))*60)+(MID('200 SF BI'!D20,4,2))+((MID('200 SF BI'!D20,7,2))*0.01))</f>
        <v/>
      </c>
      <c r="E20" s="17" t="str">
        <f>IF('200 SF BI'!E20="","",((MID('200 SF BI'!E20,1,2))*60)+(MID('200 SF BI'!E20,4,2))+((MID('200 SF BI'!E20,7,2))*0.01))</f>
        <v/>
      </c>
      <c r="F20" s="17" t="str">
        <f>IF('200 SF BI'!F20="","",((MID('200 SF BI'!F20,1,2))*60)+(MID('200 SF BI'!F20,4,2))+((MID('200 SF BI'!F20,7,2))*0.01))</f>
        <v/>
      </c>
      <c r="G20" s="17" t="str">
        <f>IF('200 SF BI'!G20="","",((MID('200 SF BI'!G20,1,2))*60)+(MID('200 SF BI'!G20,4,2))+((MID('200 SF BI'!G20,7,2))*0.01))</f>
        <v/>
      </c>
      <c r="H20" s="17" t="str">
        <f>IF('200 SF BI'!H20="","",((MID('200 SF BI'!H20,1,2))*60)+(MID('200 SF BI'!H20,4,2))+((MID('200 SF BI'!H20,7,2))*0.01))</f>
        <v/>
      </c>
      <c r="I20" s="17" t="str">
        <f>IF('200 SF BI'!I20="","",((MID('200 SF BI'!I20,1,2))*60)+(MID('200 SF BI'!I20,4,2))+((MID('200 SF BI'!I20,7,2))*0.01))</f>
        <v/>
      </c>
      <c r="J20" s="17" t="str">
        <f>IF('200 SF BI'!J20="","",((MID('200 SF BI'!J20,1,2))*60)+(MID('200 SF BI'!J20,4,2))+((MID('200 SF BI'!J20,7,2))*0.01))</f>
        <v/>
      </c>
      <c r="K20" s="17" t="str">
        <f>IF('200 SF BI'!K20="","",((MID('200 SF BI'!K20,1,2))*60)+(MID('200 SF BI'!K20,4,2))+((MID('200 SF BI'!K20,7,2))*0.01))</f>
        <v/>
      </c>
      <c r="L20" s="17" t="str">
        <f>IF('200 SF BI'!L20="","",((MID('200 SF BI'!L20,1,2))*60)+(MID('200 SF BI'!L20,4,2))+((MID('200 SF BI'!L20,7,2))*0.01))</f>
        <v/>
      </c>
      <c r="M20" s="17" t="str">
        <f>IF('200 SF BI'!M20="","",((MID('200 SF BI'!M20,1,2))*60)+(MID('200 SF BI'!M20,4,2))+((MID('200 SF BI'!M20,7,2))*0.01))</f>
        <v/>
      </c>
      <c r="N20" s="17" t="str">
        <f>IF('200 SF BI'!N20="","",((MID('200 SF BI'!N20,1,2))*60)+(MID('200 SF BI'!N20,4,2))+((MID('200 SF BI'!N20,7,2))*0.01))</f>
        <v/>
      </c>
      <c r="O20" s="19" t="str">
        <f>IF('200 SF BI'!O20="","",((MID('200 SF BI'!O20,1,2))*60)+(MID('200 SF BI'!O20,4,2))+((MID('200 SF BI'!O20,7,2))*0.01))</f>
        <v/>
      </c>
    </row>
    <row r="21" spans="1:15" ht="18.75" customHeight="1" x14ac:dyDescent="0.25">
      <c r="A21" s="46" t="str">
        <f>IF(Nageur!A21="","",Nageur!A21)</f>
        <v/>
      </c>
      <c r="B21" s="80" t="str">
        <f>IF(Nageur!G21=1,'Temps de Qualifications'!$J$6,IF(Nageur!G21=2,'Temps de Qualifications'!$J$7,IF(Nageur!G21=3,'Temps de Qualifications'!$J$10,IF(Nageur!G21=4,'Temps de Qualifications'!$J$11,IF(Nageur!G21=5,'Temps de Qualifications'!$J$10,IF(Nageur!G21=6,'Temps de Qualifications'!$J$11,""))))))</f>
        <v/>
      </c>
      <c r="C21" s="80" t="str">
        <f ca="1">IF(Nageur!H21=1,'Temps de Qualifications'!$J$17,IF(Nageur!H21=2,'Temps de Qualifications'!$J$19,IF(Nageur!H21=3,'Temps de Qualifications'!$J$21,IF(Nageur!H21=4,'Temps de Qualifications'!$J$23,IF(Nageur!H21=5,'Temps de Qualifications'!$J$25,IF(Nageur!H21=6,'Temps de Qualifications'!$J$27,IF(Nageur!H21=7,'Temps de Qualifications'!$J$29,IF(Nageur!H21=8,'Temps de Qualifications'!$J$31,IF(Nageur!H21=9,'Temps de Qualifications'!$J$33,IF(Nageur!H21=10,'Temps de Qualifications'!$J$35,IF(Nageur!H21=11,'Temps de Qualifications'!$J$37,IF(Nageur!H21=12,'Temps de Qualifications'!$J$39,IF(Nageur!H21=13,'Temps de Qualifications'!$J$41,IF(Nageur!H21=14,'Temps de Qualifications'!$J$43,""))))))))))))))</f>
        <v/>
      </c>
      <c r="D21" s="17" t="str">
        <f>IF('200 SF BI'!D21="","",((MID('200 SF BI'!D21,1,2))*60)+(MID('200 SF BI'!D21,4,2))+((MID('200 SF BI'!D21,7,2))*0.01))</f>
        <v/>
      </c>
      <c r="E21" s="17" t="str">
        <f>IF('200 SF BI'!E21="","",((MID('200 SF BI'!E21,1,2))*60)+(MID('200 SF BI'!E21,4,2))+((MID('200 SF BI'!E21,7,2))*0.01))</f>
        <v/>
      </c>
      <c r="F21" s="17" t="str">
        <f>IF('200 SF BI'!F21="","",((MID('200 SF BI'!F21,1,2))*60)+(MID('200 SF BI'!F21,4,2))+((MID('200 SF BI'!F21,7,2))*0.01))</f>
        <v/>
      </c>
      <c r="G21" s="17" t="str">
        <f>IF('200 SF BI'!G21="","",((MID('200 SF BI'!G21,1,2))*60)+(MID('200 SF BI'!G21,4,2))+((MID('200 SF BI'!G21,7,2))*0.01))</f>
        <v/>
      </c>
      <c r="H21" s="17" t="str">
        <f>IF('200 SF BI'!H21="","",((MID('200 SF BI'!H21,1,2))*60)+(MID('200 SF BI'!H21,4,2))+((MID('200 SF BI'!H21,7,2))*0.01))</f>
        <v/>
      </c>
      <c r="I21" s="17" t="str">
        <f>IF('200 SF BI'!I21="","",((MID('200 SF BI'!I21,1,2))*60)+(MID('200 SF BI'!I21,4,2))+((MID('200 SF BI'!I21,7,2))*0.01))</f>
        <v/>
      </c>
      <c r="J21" s="17" t="str">
        <f>IF('200 SF BI'!J21="","",((MID('200 SF BI'!J21,1,2))*60)+(MID('200 SF BI'!J21,4,2))+((MID('200 SF BI'!J21,7,2))*0.01))</f>
        <v/>
      </c>
      <c r="K21" s="17" t="str">
        <f>IF('200 SF BI'!K21="","",((MID('200 SF BI'!K21,1,2))*60)+(MID('200 SF BI'!K21,4,2))+((MID('200 SF BI'!K21,7,2))*0.01))</f>
        <v/>
      </c>
      <c r="L21" s="17" t="str">
        <f>IF('200 SF BI'!L21="","",((MID('200 SF BI'!L21,1,2))*60)+(MID('200 SF BI'!L21,4,2))+((MID('200 SF BI'!L21,7,2))*0.01))</f>
        <v/>
      </c>
      <c r="M21" s="17" t="str">
        <f>IF('200 SF BI'!M21="","",((MID('200 SF BI'!M21,1,2))*60)+(MID('200 SF BI'!M21,4,2))+((MID('200 SF BI'!M21,7,2))*0.01))</f>
        <v/>
      </c>
      <c r="N21" s="17" t="str">
        <f>IF('200 SF BI'!N21="","",((MID('200 SF BI'!N21,1,2))*60)+(MID('200 SF BI'!N21,4,2))+((MID('200 SF BI'!N21,7,2))*0.01))</f>
        <v/>
      </c>
      <c r="O21" s="19" t="str">
        <f>IF('200 SF BI'!O21="","",((MID('200 SF BI'!O21,1,2))*60)+(MID('200 SF BI'!O21,4,2))+((MID('200 SF BI'!O21,7,2))*0.01))</f>
        <v/>
      </c>
    </row>
    <row r="22" spans="1:15" ht="18.75" customHeight="1" x14ac:dyDescent="0.25">
      <c r="A22" s="46" t="str">
        <f>IF(Nageur!A22="","",Nageur!A22)</f>
        <v/>
      </c>
      <c r="B22" s="80" t="str">
        <f>IF(Nageur!G22=1,'Temps de Qualifications'!$J$6,IF(Nageur!G22=2,'Temps de Qualifications'!$J$7,IF(Nageur!G22=3,'Temps de Qualifications'!$J$10,IF(Nageur!G22=4,'Temps de Qualifications'!$J$11,IF(Nageur!G22=5,'Temps de Qualifications'!$J$10,IF(Nageur!G22=6,'Temps de Qualifications'!$J$11,""))))))</f>
        <v/>
      </c>
      <c r="C22" s="80" t="str">
        <f ca="1">IF(Nageur!H22=1,'Temps de Qualifications'!$J$17,IF(Nageur!H22=2,'Temps de Qualifications'!$J$19,IF(Nageur!H22=3,'Temps de Qualifications'!$J$21,IF(Nageur!H22=4,'Temps de Qualifications'!$J$23,IF(Nageur!H22=5,'Temps de Qualifications'!$J$25,IF(Nageur!H22=6,'Temps de Qualifications'!$J$27,IF(Nageur!H22=7,'Temps de Qualifications'!$J$29,IF(Nageur!H22=8,'Temps de Qualifications'!$J$31,IF(Nageur!H22=9,'Temps de Qualifications'!$J$33,IF(Nageur!H22=10,'Temps de Qualifications'!$J$35,IF(Nageur!H22=11,'Temps de Qualifications'!$J$37,IF(Nageur!H22=12,'Temps de Qualifications'!$J$39,IF(Nageur!H22=13,'Temps de Qualifications'!$J$41,IF(Nageur!H22=14,'Temps de Qualifications'!$J$43,""))))))))))))))</f>
        <v/>
      </c>
      <c r="D22" s="17" t="str">
        <f>IF('200 SF BI'!D22="","",((MID('200 SF BI'!D22,1,2))*60)+(MID('200 SF BI'!D22,4,2))+((MID('200 SF BI'!D22,7,2))*0.01))</f>
        <v/>
      </c>
      <c r="E22" s="17" t="str">
        <f>IF('200 SF BI'!E22="","",((MID('200 SF BI'!E22,1,2))*60)+(MID('200 SF BI'!E22,4,2))+((MID('200 SF BI'!E22,7,2))*0.01))</f>
        <v/>
      </c>
      <c r="F22" s="17" t="str">
        <f>IF('200 SF BI'!F22="","",((MID('200 SF BI'!F22,1,2))*60)+(MID('200 SF BI'!F22,4,2))+((MID('200 SF BI'!F22,7,2))*0.01))</f>
        <v/>
      </c>
      <c r="G22" s="17" t="str">
        <f>IF('200 SF BI'!G22="","",((MID('200 SF BI'!G22,1,2))*60)+(MID('200 SF BI'!G22,4,2))+((MID('200 SF BI'!G22,7,2))*0.01))</f>
        <v/>
      </c>
      <c r="H22" s="17" t="str">
        <f>IF('200 SF BI'!H22="","",((MID('200 SF BI'!H22,1,2))*60)+(MID('200 SF BI'!H22,4,2))+((MID('200 SF BI'!H22,7,2))*0.01))</f>
        <v/>
      </c>
      <c r="I22" s="17" t="str">
        <f>IF('200 SF BI'!I22="","",((MID('200 SF BI'!I22,1,2))*60)+(MID('200 SF BI'!I22,4,2))+((MID('200 SF BI'!I22,7,2))*0.01))</f>
        <v/>
      </c>
      <c r="J22" s="17" t="str">
        <f>IF('200 SF BI'!J22="","",((MID('200 SF BI'!J22,1,2))*60)+(MID('200 SF BI'!J22,4,2))+((MID('200 SF BI'!J22,7,2))*0.01))</f>
        <v/>
      </c>
      <c r="K22" s="17" t="str">
        <f>IF('200 SF BI'!K22="","",((MID('200 SF BI'!K22,1,2))*60)+(MID('200 SF BI'!K22,4,2))+((MID('200 SF BI'!K22,7,2))*0.01))</f>
        <v/>
      </c>
      <c r="L22" s="17" t="str">
        <f>IF('200 SF BI'!L22="","",((MID('200 SF BI'!L22,1,2))*60)+(MID('200 SF BI'!L22,4,2))+((MID('200 SF BI'!L22,7,2))*0.01))</f>
        <v/>
      </c>
      <c r="M22" s="17" t="str">
        <f>IF('200 SF BI'!M22="","",((MID('200 SF BI'!M22,1,2))*60)+(MID('200 SF BI'!M22,4,2))+((MID('200 SF BI'!M22,7,2))*0.01))</f>
        <v/>
      </c>
      <c r="N22" s="17" t="str">
        <f>IF('200 SF BI'!N22="","",((MID('200 SF BI'!N22,1,2))*60)+(MID('200 SF BI'!N22,4,2))+((MID('200 SF BI'!N22,7,2))*0.01))</f>
        <v/>
      </c>
      <c r="O22" s="19" t="str">
        <f>IF('200 SF BI'!O22="","",((MID('200 SF BI'!O22,1,2))*60)+(MID('200 SF BI'!O22,4,2))+((MID('200 SF BI'!O22,7,2))*0.01))</f>
        <v/>
      </c>
    </row>
    <row r="23" spans="1:15" ht="18.75" customHeight="1" x14ac:dyDescent="0.25">
      <c r="A23" s="46" t="str">
        <f>IF(Nageur!A23="","",Nageur!A23)</f>
        <v/>
      </c>
      <c r="B23" s="80" t="str">
        <f>IF(Nageur!G23=1,'Temps de Qualifications'!$J$6,IF(Nageur!G23=2,'Temps de Qualifications'!$J$7,IF(Nageur!G23=3,'Temps de Qualifications'!$J$10,IF(Nageur!G23=4,'Temps de Qualifications'!$J$11,IF(Nageur!G23=5,'Temps de Qualifications'!$J$10,IF(Nageur!G23=6,'Temps de Qualifications'!$J$11,""))))))</f>
        <v/>
      </c>
      <c r="C23" s="80" t="str">
        <f ca="1">IF(Nageur!H23=1,'Temps de Qualifications'!$J$17,IF(Nageur!H23=2,'Temps de Qualifications'!$J$19,IF(Nageur!H23=3,'Temps de Qualifications'!$J$21,IF(Nageur!H23=4,'Temps de Qualifications'!$J$23,IF(Nageur!H23=5,'Temps de Qualifications'!$J$25,IF(Nageur!H23=6,'Temps de Qualifications'!$J$27,IF(Nageur!H23=7,'Temps de Qualifications'!$J$29,IF(Nageur!H23=8,'Temps de Qualifications'!$J$31,IF(Nageur!H23=9,'Temps de Qualifications'!$J$33,IF(Nageur!H23=10,'Temps de Qualifications'!$J$35,IF(Nageur!H23=11,'Temps de Qualifications'!$J$37,IF(Nageur!H23=12,'Temps de Qualifications'!$J$39,IF(Nageur!H23=13,'Temps de Qualifications'!$J$41,IF(Nageur!H23=14,'Temps de Qualifications'!$J$43,""))))))))))))))</f>
        <v/>
      </c>
      <c r="D23" s="17" t="str">
        <f>IF('200 SF BI'!D23="","",((MID('200 SF BI'!D23,1,2))*60)+(MID('200 SF BI'!D23,4,2))+((MID('200 SF BI'!D23,7,2))*0.01))</f>
        <v/>
      </c>
      <c r="E23" s="17" t="str">
        <f>IF('200 SF BI'!E23="","",((MID('200 SF BI'!E23,1,2))*60)+(MID('200 SF BI'!E23,4,2))+((MID('200 SF BI'!E23,7,2))*0.01))</f>
        <v/>
      </c>
      <c r="F23" s="17" t="str">
        <f>IF('200 SF BI'!F23="","",((MID('200 SF BI'!F23,1,2))*60)+(MID('200 SF BI'!F23,4,2))+((MID('200 SF BI'!F23,7,2))*0.01))</f>
        <v/>
      </c>
      <c r="G23" s="17" t="str">
        <f>IF('200 SF BI'!G23="","",((MID('200 SF BI'!G23,1,2))*60)+(MID('200 SF BI'!G23,4,2))+((MID('200 SF BI'!G23,7,2))*0.01))</f>
        <v/>
      </c>
      <c r="H23" s="17" t="str">
        <f>IF('200 SF BI'!H23="","",((MID('200 SF BI'!H23,1,2))*60)+(MID('200 SF BI'!H23,4,2))+((MID('200 SF BI'!H23,7,2))*0.01))</f>
        <v/>
      </c>
      <c r="I23" s="17" t="str">
        <f>IF('200 SF BI'!I23="","",((MID('200 SF BI'!I23,1,2))*60)+(MID('200 SF BI'!I23,4,2))+((MID('200 SF BI'!I23,7,2))*0.01))</f>
        <v/>
      </c>
      <c r="J23" s="17" t="str">
        <f>IF('200 SF BI'!J23="","",((MID('200 SF BI'!J23,1,2))*60)+(MID('200 SF BI'!J23,4,2))+((MID('200 SF BI'!J23,7,2))*0.01))</f>
        <v/>
      </c>
      <c r="K23" s="17" t="str">
        <f>IF('200 SF BI'!K23="","",((MID('200 SF BI'!K23,1,2))*60)+(MID('200 SF BI'!K23,4,2))+((MID('200 SF BI'!K23,7,2))*0.01))</f>
        <v/>
      </c>
      <c r="L23" s="17" t="str">
        <f>IF('200 SF BI'!L23="","",((MID('200 SF BI'!L23,1,2))*60)+(MID('200 SF BI'!L23,4,2))+((MID('200 SF BI'!L23,7,2))*0.01))</f>
        <v/>
      </c>
      <c r="M23" s="17" t="str">
        <f>IF('200 SF BI'!M23="","",((MID('200 SF BI'!M23,1,2))*60)+(MID('200 SF BI'!M23,4,2))+((MID('200 SF BI'!M23,7,2))*0.01))</f>
        <v/>
      </c>
      <c r="N23" s="17" t="str">
        <f>IF('200 SF BI'!N23="","",((MID('200 SF BI'!N23,1,2))*60)+(MID('200 SF BI'!N23,4,2))+((MID('200 SF BI'!N23,7,2))*0.01))</f>
        <v/>
      </c>
      <c r="O23" s="19" t="str">
        <f>IF('200 SF BI'!O23="","",((MID('200 SF BI'!O23,1,2))*60)+(MID('200 SF BI'!O23,4,2))+((MID('200 SF BI'!O23,7,2))*0.01))</f>
        <v/>
      </c>
    </row>
    <row r="24" spans="1:15" ht="18.75" customHeight="1" x14ac:dyDescent="0.25">
      <c r="A24" s="46" t="str">
        <f>IF(Nageur!A24="","",Nageur!A24)</f>
        <v/>
      </c>
      <c r="B24" s="80" t="str">
        <f>IF(Nageur!G24=1,'Temps de Qualifications'!$J$6,IF(Nageur!G24=2,'Temps de Qualifications'!$J$7,IF(Nageur!G24=3,'Temps de Qualifications'!$J$10,IF(Nageur!G24=4,'Temps de Qualifications'!$J$11,IF(Nageur!G24=5,'Temps de Qualifications'!$J$10,IF(Nageur!G24=6,'Temps de Qualifications'!$J$11,""))))))</f>
        <v/>
      </c>
      <c r="C24" s="80" t="str">
        <f ca="1">IF(Nageur!H24=1,'Temps de Qualifications'!$J$17,IF(Nageur!H24=2,'Temps de Qualifications'!$J$19,IF(Nageur!H24=3,'Temps de Qualifications'!$J$21,IF(Nageur!H24=4,'Temps de Qualifications'!$J$23,IF(Nageur!H24=5,'Temps de Qualifications'!$J$25,IF(Nageur!H24=6,'Temps de Qualifications'!$J$27,IF(Nageur!H24=7,'Temps de Qualifications'!$J$29,IF(Nageur!H24=8,'Temps de Qualifications'!$J$31,IF(Nageur!H24=9,'Temps de Qualifications'!$J$33,IF(Nageur!H24=10,'Temps de Qualifications'!$J$35,IF(Nageur!H24=11,'Temps de Qualifications'!$J$37,IF(Nageur!H24=12,'Temps de Qualifications'!$J$39,IF(Nageur!H24=13,'Temps de Qualifications'!$J$41,IF(Nageur!H24=14,'Temps de Qualifications'!$J$43,""))))))))))))))</f>
        <v/>
      </c>
      <c r="D24" s="17" t="str">
        <f>IF('200 SF BI'!D24="","",((MID('200 SF BI'!D24,1,2))*60)+(MID('200 SF BI'!D24,4,2))+((MID('200 SF BI'!D24,7,2))*0.01))</f>
        <v/>
      </c>
      <c r="E24" s="17" t="str">
        <f>IF('200 SF BI'!E24="","",((MID('200 SF BI'!E24,1,2))*60)+(MID('200 SF BI'!E24,4,2))+((MID('200 SF BI'!E24,7,2))*0.01))</f>
        <v/>
      </c>
      <c r="F24" s="17" t="str">
        <f>IF('200 SF BI'!F24="","",((MID('200 SF BI'!F24,1,2))*60)+(MID('200 SF BI'!F24,4,2))+((MID('200 SF BI'!F24,7,2))*0.01))</f>
        <v/>
      </c>
      <c r="G24" s="17" t="str">
        <f>IF('200 SF BI'!G24="","",((MID('200 SF BI'!G24,1,2))*60)+(MID('200 SF BI'!G24,4,2))+((MID('200 SF BI'!G24,7,2))*0.01))</f>
        <v/>
      </c>
      <c r="H24" s="17" t="str">
        <f>IF('200 SF BI'!H24="","",((MID('200 SF BI'!H24,1,2))*60)+(MID('200 SF BI'!H24,4,2))+((MID('200 SF BI'!H24,7,2))*0.01))</f>
        <v/>
      </c>
      <c r="I24" s="17" t="str">
        <f>IF('200 SF BI'!I24="","",((MID('200 SF BI'!I24,1,2))*60)+(MID('200 SF BI'!I24,4,2))+((MID('200 SF BI'!I24,7,2))*0.01))</f>
        <v/>
      </c>
      <c r="J24" s="17" t="str">
        <f>IF('200 SF BI'!J24="","",((MID('200 SF BI'!J24,1,2))*60)+(MID('200 SF BI'!J24,4,2))+((MID('200 SF BI'!J24,7,2))*0.01))</f>
        <v/>
      </c>
      <c r="K24" s="17" t="str">
        <f>IF('200 SF BI'!K24="","",((MID('200 SF BI'!K24,1,2))*60)+(MID('200 SF BI'!K24,4,2))+((MID('200 SF BI'!K24,7,2))*0.01))</f>
        <v/>
      </c>
      <c r="L24" s="17" t="str">
        <f>IF('200 SF BI'!L24="","",((MID('200 SF BI'!L24,1,2))*60)+(MID('200 SF BI'!L24,4,2))+((MID('200 SF BI'!L24,7,2))*0.01))</f>
        <v/>
      </c>
      <c r="M24" s="17" t="str">
        <f>IF('200 SF BI'!M24="","",((MID('200 SF BI'!M24,1,2))*60)+(MID('200 SF BI'!M24,4,2))+((MID('200 SF BI'!M24,7,2))*0.01))</f>
        <v/>
      </c>
      <c r="N24" s="17" t="str">
        <f>IF('200 SF BI'!N24="","",((MID('200 SF BI'!N24,1,2))*60)+(MID('200 SF BI'!N24,4,2))+((MID('200 SF BI'!N24,7,2))*0.01))</f>
        <v/>
      </c>
      <c r="O24" s="19" t="str">
        <f>IF('200 SF BI'!O24="","",((MID('200 SF BI'!O24,1,2))*60)+(MID('200 SF BI'!O24,4,2))+((MID('200 SF BI'!O24,7,2))*0.01))</f>
        <v/>
      </c>
    </row>
    <row r="25" spans="1:15" ht="18.75" customHeight="1" x14ac:dyDescent="0.25">
      <c r="A25" s="46" t="str">
        <f>IF(Nageur!A25="","",Nageur!A25)</f>
        <v/>
      </c>
      <c r="B25" s="80" t="str">
        <f>IF(Nageur!G25=1,'Temps de Qualifications'!$J$6,IF(Nageur!G25=2,'Temps de Qualifications'!$J$7,IF(Nageur!G25=3,'Temps de Qualifications'!$J$10,IF(Nageur!G25=4,'Temps de Qualifications'!$J$11,IF(Nageur!G25=5,'Temps de Qualifications'!$J$10,IF(Nageur!G25=6,'Temps de Qualifications'!$J$11,""))))))</f>
        <v/>
      </c>
      <c r="C25" s="80" t="str">
        <f ca="1">IF(Nageur!H25=1,'Temps de Qualifications'!$J$17,IF(Nageur!H25=2,'Temps de Qualifications'!$J$19,IF(Nageur!H25=3,'Temps de Qualifications'!$J$21,IF(Nageur!H25=4,'Temps de Qualifications'!$J$23,IF(Nageur!H25=5,'Temps de Qualifications'!$J$25,IF(Nageur!H25=6,'Temps de Qualifications'!$J$27,IF(Nageur!H25=7,'Temps de Qualifications'!$J$29,IF(Nageur!H25=8,'Temps de Qualifications'!$J$31,IF(Nageur!H25=9,'Temps de Qualifications'!$J$33,IF(Nageur!H25=10,'Temps de Qualifications'!$J$35,IF(Nageur!H25=11,'Temps de Qualifications'!$J$37,IF(Nageur!H25=12,'Temps de Qualifications'!$J$39,IF(Nageur!H25=13,'Temps de Qualifications'!$J$41,IF(Nageur!H25=14,'Temps de Qualifications'!$J$43,""))))))))))))))</f>
        <v/>
      </c>
      <c r="D25" s="17" t="str">
        <f>IF('200 SF BI'!D25="","",((MID('200 SF BI'!D25,1,2))*60)+(MID('200 SF BI'!D25,4,2))+((MID('200 SF BI'!D25,7,2))*0.01))</f>
        <v/>
      </c>
      <c r="E25" s="17" t="str">
        <f>IF('200 SF BI'!E25="","",((MID('200 SF BI'!E25,1,2))*60)+(MID('200 SF BI'!E25,4,2))+((MID('200 SF BI'!E25,7,2))*0.01))</f>
        <v/>
      </c>
      <c r="F25" s="17" t="str">
        <f>IF('200 SF BI'!F25="","",((MID('200 SF BI'!F25,1,2))*60)+(MID('200 SF BI'!F25,4,2))+((MID('200 SF BI'!F25,7,2))*0.01))</f>
        <v/>
      </c>
      <c r="G25" s="17" t="str">
        <f>IF('200 SF BI'!G25="","",((MID('200 SF BI'!G25,1,2))*60)+(MID('200 SF BI'!G25,4,2))+((MID('200 SF BI'!G25,7,2))*0.01))</f>
        <v/>
      </c>
      <c r="H25" s="17" t="str">
        <f>IF('200 SF BI'!H25="","",((MID('200 SF BI'!H25,1,2))*60)+(MID('200 SF BI'!H25,4,2))+((MID('200 SF BI'!H25,7,2))*0.01))</f>
        <v/>
      </c>
      <c r="I25" s="17" t="str">
        <f>IF('200 SF BI'!I25="","",((MID('200 SF BI'!I25,1,2))*60)+(MID('200 SF BI'!I25,4,2))+((MID('200 SF BI'!I25,7,2))*0.01))</f>
        <v/>
      </c>
      <c r="J25" s="17" t="str">
        <f>IF('200 SF BI'!J25="","",((MID('200 SF BI'!J25,1,2))*60)+(MID('200 SF BI'!J25,4,2))+((MID('200 SF BI'!J25,7,2))*0.01))</f>
        <v/>
      </c>
      <c r="K25" s="17" t="str">
        <f>IF('200 SF BI'!K25="","",((MID('200 SF BI'!K25,1,2))*60)+(MID('200 SF BI'!K25,4,2))+((MID('200 SF BI'!K25,7,2))*0.01))</f>
        <v/>
      </c>
      <c r="L25" s="17" t="str">
        <f>IF('200 SF BI'!L25="","",((MID('200 SF BI'!L25,1,2))*60)+(MID('200 SF BI'!L25,4,2))+((MID('200 SF BI'!L25,7,2))*0.01))</f>
        <v/>
      </c>
      <c r="M25" s="17" t="str">
        <f>IF('200 SF BI'!M25="","",((MID('200 SF BI'!M25,1,2))*60)+(MID('200 SF BI'!M25,4,2))+((MID('200 SF BI'!M25,7,2))*0.01))</f>
        <v/>
      </c>
      <c r="N25" s="17" t="str">
        <f>IF('200 SF BI'!N25="","",((MID('200 SF BI'!N25,1,2))*60)+(MID('200 SF BI'!N25,4,2))+((MID('200 SF BI'!N25,7,2))*0.01))</f>
        <v/>
      </c>
      <c r="O25" s="19" t="str">
        <f>IF('200 SF BI'!O25="","",((MID('200 SF BI'!O25,1,2))*60)+(MID('200 SF BI'!O25,4,2))+((MID('200 SF BI'!O25,7,2))*0.01))</f>
        <v/>
      </c>
    </row>
    <row r="26" spans="1:15" ht="18.75" customHeight="1" x14ac:dyDescent="0.25">
      <c r="A26" s="46" t="str">
        <f>IF(Nageur!A26="","",Nageur!A26)</f>
        <v/>
      </c>
      <c r="B26" s="80" t="str">
        <f>IF(Nageur!G26=1,'Temps de Qualifications'!$J$6,IF(Nageur!G26=2,'Temps de Qualifications'!$J$7,IF(Nageur!G26=3,'Temps de Qualifications'!$J$10,IF(Nageur!G26=4,'Temps de Qualifications'!$J$11,IF(Nageur!G26=5,'Temps de Qualifications'!$J$10,IF(Nageur!G26=6,'Temps de Qualifications'!$J$11,""))))))</f>
        <v/>
      </c>
      <c r="C26" s="80" t="str">
        <f ca="1">IF(Nageur!H26=1,'Temps de Qualifications'!$J$17,IF(Nageur!H26=2,'Temps de Qualifications'!$J$19,IF(Nageur!H26=3,'Temps de Qualifications'!$J$21,IF(Nageur!H26=4,'Temps de Qualifications'!$J$23,IF(Nageur!H26=5,'Temps de Qualifications'!$J$25,IF(Nageur!H26=6,'Temps de Qualifications'!$J$27,IF(Nageur!H26=7,'Temps de Qualifications'!$J$29,IF(Nageur!H26=8,'Temps de Qualifications'!$J$31,IF(Nageur!H26=9,'Temps de Qualifications'!$J$33,IF(Nageur!H26=10,'Temps de Qualifications'!$J$35,IF(Nageur!H26=11,'Temps de Qualifications'!$J$37,IF(Nageur!H26=12,'Temps de Qualifications'!$J$39,IF(Nageur!H26=13,'Temps de Qualifications'!$J$41,IF(Nageur!H26=14,'Temps de Qualifications'!$J$43,""))))))))))))))</f>
        <v/>
      </c>
      <c r="D26" s="17" t="str">
        <f>IF('200 SF BI'!D26="","",((MID('200 SF BI'!D26,1,2))*60)+(MID('200 SF BI'!D26,4,2))+((MID('200 SF BI'!D26,7,2))*0.01))</f>
        <v/>
      </c>
      <c r="E26" s="17" t="str">
        <f>IF('200 SF BI'!E26="","",((MID('200 SF BI'!E26,1,2))*60)+(MID('200 SF BI'!E26,4,2))+((MID('200 SF BI'!E26,7,2))*0.01))</f>
        <v/>
      </c>
      <c r="F26" s="17" t="str">
        <f>IF('200 SF BI'!F26="","",((MID('200 SF BI'!F26,1,2))*60)+(MID('200 SF BI'!F26,4,2))+((MID('200 SF BI'!F26,7,2))*0.01))</f>
        <v/>
      </c>
      <c r="G26" s="17" t="str">
        <f>IF('200 SF BI'!G26="","",((MID('200 SF BI'!G26,1,2))*60)+(MID('200 SF BI'!G26,4,2))+((MID('200 SF BI'!G26,7,2))*0.01))</f>
        <v/>
      </c>
      <c r="H26" s="17" t="str">
        <f>IF('200 SF BI'!H26="","",((MID('200 SF BI'!H26,1,2))*60)+(MID('200 SF BI'!H26,4,2))+((MID('200 SF BI'!H26,7,2))*0.01))</f>
        <v/>
      </c>
      <c r="I26" s="17" t="str">
        <f>IF('200 SF BI'!I26="","",((MID('200 SF BI'!I26,1,2))*60)+(MID('200 SF BI'!I26,4,2))+((MID('200 SF BI'!I26,7,2))*0.01))</f>
        <v/>
      </c>
      <c r="J26" s="17" t="str">
        <f>IF('200 SF BI'!J26="","",((MID('200 SF BI'!J26,1,2))*60)+(MID('200 SF BI'!J26,4,2))+((MID('200 SF BI'!J26,7,2))*0.01))</f>
        <v/>
      </c>
      <c r="K26" s="17" t="str">
        <f>IF('200 SF BI'!K26="","",((MID('200 SF BI'!K26,1,2))*60)+(MID('200 SF BI'!K26,4,2))+((MID('200 SF BI'!K26,7,2))*0.01))</f>
        <v/>
      </c>
      <c r="L26" s="17" t="str">
        <f>IF('200 SF BI'!L26="","",((MID('200 SF BI'!L26,1,2))*60)+(MID('200 SF BI'!L26,4,2))+((MID('200 SF BI'!L26,7,2))*0.01))</f>
        <v/>
      </c>
      <c r="M26" s="17" t="str">
        <f>IF('200 SF BI'!M26="","",((MID('200 SF BI'!M26,1,2))*60)+(MID('200 SF BI'!M26,4,2))+((MID('200 SF BI'!M26,7,2))*0.01))</f>
        <v/>
      </c>
      <c r="N26" s="17" t="str">
        <f>IF('200 SF BI'!N26="","",((MID('200 SF BI'!N26,1,2))*60)+(MID('200 SF BI'!N26,4,2))+((MID('200 SF BI'!N26,7,2))*0.01))</f>
        <v/>
      </c>
      <c r="O26" s="19" t="str">
        <f>IF('200 SF BI'!O26="","",((MID('200 SF BI'!O26,1,2))*60)+(MID('200 SF BI'!O26,4,2))+((MID('200 SF BI'!O26,7,2))*0.01))</f>
        <v/>
      </c>
    </row>
    <row r="27" spans="1:15" ht="18.75" customHeight="1" x14ac:dyDescent="0.25">
      <c r="A27" s="46" t="str">
        <f>IF(Nageur!A27="","",Nageur!A27)</f>
        <v/>
      </c>
      <c r="B27" s="80" t="str">
        <f>IF(Nageur!G27=1,'Temps de Qualifications'!$J$6,IF(Nageur!G27=2,'Temps de Qualifications'!$J$7,IF(Nageur!G27=3,'Temps de Qualifications'!$J$10,IF(Nageur!G27=4,'Temps de Qualifications'!$J$11,IF(Nageur!G27=5,'Temps de Qualifications'!$J$10,IF(Nageur!G27=6,'Temps de Qualifications'!$J$11,""))))))</f>
        <v/>
      </c>
      <c r="C27" s="80" t="str">
        <f ca="1">IF(Nageur!H27=1,'Temps de Qualifications'!$J$17,IF(Nageur!H27=2,'Temps de Qualifications'!$J$19,IF(Nageur!H27=3,'Temps de Qualifications'!$J$21,IF(Nageur!H27=4,'Temps de Qualifications'!$J$23,IF(Nageur!H27=5,'Temps de Qualifications'!$J$25,IF(Nageur!H27=6,'Temps de Qualifications'!$J$27,IF(Nageur!H27=7,'Temps de Qualifications'!$J$29,IF(Nageur!H27=8,'Temps de Qualifications'!$J$31,IF(Nageur!H27=9,'Temps de Qualifications'!$J$33,IF(Nageur!H27=10,'Temps de Qualifications'!$J$35,IF(Nageur!H27=11,'Temps de Qualifications'!$J$37,IF(Nageur!H27=12,'Temps de Qualifications'!$J$39,IF(Nageur!H27=13,'Temps de Qualifications'!$J$41,IF(Nageur!H27=14,'Temps de Qualifications'!$J$43,""))))))))))))))</f>
        <v/>
      </c>
      <c r="D27" s="17" t="str">
        <f>IF('200 SF BI'!D27="","",((MID('200 SF BI'!D27,1,2))*60)+(MID('200 SF BI'!D27,4,2))+((MID('200 SF BI'!D27,7,2))*0.01))</f>
        <v/>
      </c>
      <c r="E27" s="17" t="str">
        <f>IF('200 SF BI'!E27="","",((MID('200 SF BI'!E27,1,2))*60)+(MID('200 SF BI'!E27,4,2))+((MID('200 SF BI'!E27,7,2))*0.01))</f>
        <v/>
      </c>
      <c r="F27" s="17" t="str">
        <f>IF('200 SF BI'!F27="","",((MID('200 SF BI'!F27,1,2))*60)+(MID('200 SF BI'!F27,4,2))+((MID('200 SF BI'!F27,7,2))*0.01))</f>
        <v/>
      </c>
      <c r="G27" s="17" t="str">
        <f>IF('200 SF BI'!G27="","",((MID('200 SF BI'!G27,1,2))*60)+(MID('200 SF BI'!G27,4,2))+((MID('200 SF BI'!G27,7,2))*0.01))</f>
        <v/>
      </c>
      <c r="H27" s="17" t="str">
        <f>IF('200 SF BI'!H27="","",((MID('200 SF BI'!H27,1,2))*60)+(MID('200 SF BI'!H27,4,2))+((MID('200 SF BI'!H27,7,2))*0.01))</f>
        <v/>
      </c>
      <c r="I27" s="17" t="str">
        <f>IF('200 SF BI'!I27="","",((MID('200 SF BI'!I27,1,2))*60)+(MID('200 SF BI'!I27,4,2))+((MID('200 SF BI'!I27,7,2))*0.01))</f>
        <v/>
      </c>
      <c r="J27" s="17" t="str">
        <f>IF('200 SF BI'!J27="","",((MID('200 SF BI'!J27,1,2))*60)+(MID('200 SF BI'!J27,4,2))+((MID('200 SF BI'!J27,7,2))*0.01))</f>
        <v/>
      </c>
      <c r="K27" s="17" t="str">
        <f>IF('200 SF BI'!K27="","",((MID('200 SF BI'!K27,1,2))*60)+(MID('200 SF BI'!K27,4,2))+((MID('200 SF BI'!K27,7,2))*0.01))</f>
        <v/>
      </c>
      <c r="L27" s="17" t="str">
        <f>IF('200 SF BI'!L27="","",((MID('200 SF BI'!L27,1,2))*60)+(MID('200 SF BI'!L27,4,2))+((MID('200 SF BI'!L27,7,2))*0.01))</f>
        <v/>
      </c>
      <c r="M27" s="17" t="str">
        <f>IF('200 SF BI'!M27="","",((MID('200 SF BI'!M27,1,2))*60)+(MID('200 SF BI'!M27,4,2))+((MID('200 SF BI'!M27,7,2))*0.01))</f>
        <v/>
      </c>
      <c r="N27" s="17" t="str">
        <f>IF('200 SF BI'!N27="","",((MID('200 SF BI'!N27,1,2))*60)+(MID('200 SF BI'!N27,4,2))+((MID('200 SF BI'!N27,7,2))*0.01))</f>
        <v/>
      </c>
      <c r="O27" s="19" t="str">
        <f>IF('200 SF BI'!O27="","",((MID('200 SF BI'!O27,1,2))*60)+(MID('200 SF BI'!O27,4,2))+((MID('200 SF BI'!O27,7,2))*0.01))</f>
        <v/>
      </c>
    </row>
    <row r="28" spans="1:15" ht="18.75" customHeight="1" x14ac:dyDescent="0.25">
      <c r="A28" s="46" t="str">
        <f>IF(Nageur!A28="","",Nageur!A28)</f>
        <v/>
      </c>
      <c r="B28" s="80" t="str">
        <f>IF(Nageur!G28=1,'Temps de Qualifications'!$J$6,IF(Nageur!G28=2,'Temps de Qualifications'!$J$7,IF(Nageur!G28=3,'Temps de Qualifications'!$J$10,IF(Nageur!G28=4,'Temps de Qualifications'!$J$11,IF(Nageur!G28=5,'Temps de Qualifications'!$J$10,IF(Nageur!G28=6,'Temps de Qualifications'!$J$11,""))))))</f>
        <v/>
      </c>
      <c r="C28" s="80" t="str">
        <f ca="1">IF(Nageur!H28=1,'Temps de Qualifications'!$J$17,IF(Nageur!H28=2,'Temps de Qualifications'!$J$19,IF(Nageur!H28=3,'Temps de Qualifications'!$J$21,IF(Nageur!H28=4,'Temps de Qualifications'!$J$23,IF(Nageur!H28=5,'Temps de Qualifications'!$J$25,IF(Nageur!H28=6,'Temps de Qualifications'!$J$27,IF(Nageur!H28=7,'Temps de Qualifications'!$J$29,IF(Nageur!H28=8,'Temps de Qualifications'!$J$31,IF(Nageur!H28=9,'Temps de Qualifications'!$J$33,IF(Nageur!H28=10,'Temps de Qualifications'!$J$35,IF(Nageur!H28=11,'Temps de Qualifications'!$J$37,IF(Nageur!H28=12,'Temps de Qualifications'!$J$39,IF(Nageur!H28=13,'Temps de Qualifications'!$J$41,IF(Nageur!H28=14,'Temps de Qualifications'!$J$43,""))))))))))))))</f>
        <v/>
      </c>
      <c r="D28" s="17" t="str">
        <f>IF('200 SF BI'!D28="","",((MID('200 SF BI'!D28,1,2))*60)+(MID('200 SF BI'!D28,4,2))+((MID('200 SF BI'!D28,7,2))*0.01))</f>
        <v/>
      </c>
      <c r="E28" s="17" t="str">
        <f>IF('200 SF BI'!E28="","",((MID('200 SF BI'!E28,1,2))*60)+(MID('200 SF BI'!E28,4,2))+((MID('200 SF BI'!E28,7,2))*0.01))</f>
        <v/>
      </c>
      <c r="F28" s="17" t="str">
        <f>IF('200 SF BI'!F28="","",((MID('200 SF BI'!F28,1,2))*60)+(MID('200 SF BI'!F28,4,2))+((MID('200 SF BI'!F28,7,2))*0.01))</f>
        <v/>
      </c>
      <c r="G28" s="17" t="str">
        <f>IF('200 SF BI'!G28="","",((MID('200 SF BI'!G28,1,2))*60)+(MID('200 SF BI'!G28,4,2))+((MID('200 SF BI'!G28,7,2))*0.01))</f>
        <v/>
      </c>
      <c r="H28" s="17" t="str">
        <f>IF('200 SF BI'!H28="","",((MID('200 SF BI'!H28,1,2))*60)+(MID('200 SF BI'!H28,4,2))+((MID('200 SF BI'!H28,7,2))*0.01))</f>
        <v/>
      </c>
      <c r="I28" s="17" t="str">
        <f>IF('200 SF BI'!I28="","",((MID('200 SF BI'!I28,1,2))*60)+(MID('200 SF BI'!I28,4,2))+((MID('200 SF BI'!I28,7,2))*0.01))</f>
        <v/>
      </c>
      <c r="J28" s="17" t="str">
        <f>IF('200 SF BI'!J28="","",((MID('200 SF BI'!J28,1,2))*60)+(MID('200 SF BI'!J28,4,2))+((MID('200 SF BI'!J28,7,2))*0.01))</f>
        <v/>
      </c>
      <c r="K28" s="17" t="str">
        <f>IF('200 SF BI'!K28="","",((MID('200 SF BI'!K28,1,2))*60)+(MID('200 SF BI'!K28,4,2))+((MID('200 SF BI'!K28,7,2))*0.01))</f>
        <v/>
      </c>
      <c r="L28" s="17" t="str">
        <f>IF('200 SF BI'!L28="","",((MID('200 SF BI'!L28,1,2))*60)+(MID('200 SF BI'!L28,4,2))+((MID('200 SF BI'!L28,7,2))*0.01))</f>
        <v/>
      </c>
      <c r="M28" s="17" t="str">
        <f>IF('200 SF BI'!M28="","",((MID('200 SF BI'!M28,1,2))*60)+(MID('200 SF BI'!M28,4,2))+((MID('200 SF BI'!M28,7,2))*0.01))</f>
        <v/>
      </c>
      <c r="N28" s="17" t="str">
        <f>IF('200 SF BI'!N28="","",((MID('200 SF BI'!N28,1,2))*60)+(MID('200 SF BI'!N28,4,2))+((MID('200 SF BI'!N28,7,2))*0.01))</f>
        <v/>
      </c>
      <c r="O28" s="19" t="str">
        <f>IF('200 SF BI'!O28="","",((MID('200 SF BI'!O28,1,2))*60)+(MID('200 SF BI'!O28,4,2))+((MID('200 SF BI'!O28,7,2))*0.01))</f>
        <v/>
      </c>
    </row>
    <row r="29" spans="1:15" ht="18.75" customHeight="1" x14ac:dyDescent="0.25">
      <c r="A29" s="46" t="str">
        <f>IF(Nageur!A29="","",Nageur!A29)</f>
        <v/>
      </c>
      <c r="B29" s="80" t="str">
        <f>IF(Nageur!G29=1,'Temps de Qualifications'!$J$6,IF(Nageur!G29=2,'Temps de Qualifications'!$J$7,IF(Nageur!G29=3,'Temps de Qualifications'!$J$10,IF(Nageur!G29=4,'Temps de Qualifications'!$J$11,IF(Nageur!G29=5,'Temps de Qualifications'!$J$10,IF(Nageur!G29=6,'Temps de Qualifications'!$J$11,""))))))</f>
        <v/>
      </c>
      <c r="C29" s="80" t="str">
        <f ca="1">IF(Nageur!H29=1,'Temps de Qualifications'!$J$17,IF(Nageur!H29=2,'Temps de Qualifications'!$J$19,IF(Nageur!H29=3,'Temps de Qualifications'!$J$21,IF(Nageur!H29=4,'Temps de Qualifications'!$J$23,IF(Nageur!H29=5,'Temps de Qualifications'!$J$25,IF(Nageur!H29=6,'Temps de Qualifications'!$J$27,IF(Nageur!H29=7,'Temps de Qualifications'!$J$29,IF(Nageur!H29=8,'Temps de Qualifications'!$J$31,IF(Nageur!H29=9,'Temps de Qualifications'!$J$33,IF(Nageur!H29=10,'Temps de Qualifications'!$J$35,IF(Nageur!H29=11,'Temps de Qualifications'!$J$37,IF(Nageur!H29=12,'Temps de Qualifications'!$J$39,IF(Nageur!H29=13,'Temps de Qualifications'!$J$41,IF(Nageur!H29=14,'Temps de Qualifications'!$J$43,""))))))))))))))</f>
        <v/>
      </c>
      <c r="D29" s="17" t="str">
        <f>IF('200 SF BI'!D29="","",((MID('200 SF BI'!D29,1,2))*60)+(MID('200 SF BI'!D29,4,2))+((MID('200 SF BI'!D29,7,2))*0.01))</f>
        <v/>
      </c>
      <c r="E29" s="17" t="str">
        <f>IF('200 SF BI'!E29="","",((MID('200 SF BI'!E29,1,2))*60)+(MID('200 SF BI'!E29,4,2))+((MID('200 SF BI'!E29,7,2))*0.01))</f>
        <v/>
      </c>
      <c r="F29" s="17" t="str">
        <f>IF('200 SF BI'!F29="","",((MID('200 SF BI'!F29,1,2))*60)+(MID('200 SF BI'!F29,4,2))+((MID('200 SF BI'!F29,7,2))*0.01))</f>
        <v/>
      </c>
      <c r="G29" s="17" t="str">
        <f>IF('200 SF BI'!G29="","",((MID('200 SF BI'!G29,1,2))*60)+(MID('200 SF BI'!G29,4,2))+((MID('200 SF BI'!G29,7,2))*0.01))</f>
        <v/>
      </c>
      <c r="H29" s="17" t="str">
        <f>IF('200 SF BI'!H29="","",((MID('200 SF BI'!H29,1,2))*60)+(MID('200 SF BI'!H29,4,2))+((MID('200 SF BI'!H29,7,2))*0.01))</f>
        <v/>
      </c>
      <c r="I29" s="17" t="str">
        <f>IF('200 SF BI'!I29="","",((MID('200 SF BI'!I29,1,2))*60)+(MID('200 SF BI'!I29,4,2))+((MID('200 SF BI'!I29,7,2))*0.01))</f>
        <v/>
      </c>
      <c r="J29" s="17" t="str">
        <f>IF('200 SF BI'!J29="","",((MID('200 SF BI'!J29,1,2))*60)+(MID('200 SF BI'!J29,4,2))+((MID('200 SF BI'!J29,7,2))*0.01))</f>
        <v/>
      </c>
      <c r="K29" s="17" t="str">
        <f>IF('200 SF BI'!K29="","",((MID('200 SF BI'!K29,1,2))*60)+(MID('200 SF BI'!K29,4,2))+((MID('200 SF BI'!K29,7,2))*0.01))</f>
        <v/>
      </c>
      <c r="L29" s="17" t="str">
        <f>IF('200 SF BI'!L29="","",((MID('200 SF BI'!L29,1,2))*60)+(MID('200 SF BI'!L29,4,2))+((MID('200 SF BI'!L29,7,2))*0.01))</f>
        <v/>
      </c>
      <c r="M29" s="17" t="str">
        <f>IF('200 SF BI'!M29="","",((MID('200 SF BI'!M29,1,2))*60)+(MID('200 SF BI'!M29,4,2))+((MID('200 SF BI'!M29,7,2))*0.01))</f>
        <v/>
      </c>
      <c r="N29" s="17" t="str">
        <f>IF('200 SF BI'!N29="","",((MID('200 SF BI'!N29,1,2))*60)+(MID('200 SF BI'!N29,4,2))+((MID('200 SF BI'!N29,7,2))*0.01))</f>
        <v/>
      </c>
      <c r="O29" s="19" t="str">
        <f>IF('200 SF BI'!O29="","",((MID('200 SF BI'!O29,1,2))*60)+(MID('200 SF BI'!O29,4,2))+((MID('200 SF BI'!O29,7,2))*0.01))</f>
        <v/>
      </c>
    </row>
    <row r="30" spans="1:15" ht="18.75" customHeight="1" x14ac:dyDescent="0.25">
      <c r="A30" s="46" t="str">
        <f>IF(Nageur!A30="","",Nageur!A30)</f>
        <v/>
      </c>
      <c r="B30" s="80" t="str">
        <f>IF(Nageur!G30=1,'Temps de Qualifications'!$J$6,IF(Nageur!G30=2,'Temps de Qualifications'!$J$7,IF(Nageur!G30=3,'Temps de Qualifications'!$J$10,IF(Nageur!G30=4,'Temps de Qualifications'!$J$11,IF(Nageur!G30=5,'Temps de Qualifications'!$J$10,IF(Nageur!G30=6,'Temps de Qualifications'!$J$11,""))))))</f>
        <v/>
      </c>
      <c r="C30" s="80" t="str">
        <f ca="1">IF(Nageur!H30=1,'Temps de Qualifications'!$J$17,IF(Nageur!H30=2,'Temps de Qualifications'!$J$19,IF(Nageur!H30=3,'Temps de Qualifications'!$J$21,IF(Nageur!H30=4,'Temps de Qualifications'!$J$23,IF(Nageur!H30=5,'Temps de Qualifications'!$J$25,IF(Nageur!H30=6,'Temps de Qualifications'!$J$27,IF(Nageur!H30=7,'Temps de Qualifications'!$J$29,IF(Nageur!H30=8,'Temps de Qualifications'!$J$31,IF(Nageur!H30=9,'Temps de Qualifications'!$J$33,IF(Nageur!H30=10,'Temps de Qualifications'!$J$35,IF(Nageur!H30=11,'Temps de Qualifications'!$J$37,IF(Nageur!H30=12,'Temps de Qualifications'!$J$39,IF(Nageur!H30=13,'Temps de Qualifications'!$J$41,IF(Nageur!H30=14,'Temps de Qualifications'!$J$43,""))))))))))))))</f>
        <v/>
      </c>
      <c r="D30" s="17" t="str">
        <f>IF('200 SF BI'!D30="","",((MID('200 SF BI'!D30,1,2))*60)+(MID('200 SF BI'!D30,4,2))+((MID('200 SF BI'!D30,7,2))*0.01))</f>
        <v/>
      </c>
      <c r="E30" s="17" t="str">
        <f>IF('200 SF BI'!E30="","",((MID('200 SF BI'!E30,1,2))*60)+(MID('200 SF BI'!E30,4,2))+((MID('200 SF BI'!E30,7,2))*0.01))</f>
        <v/>
      </c>
      <c r="F30" s="17" t="str">
        <f>IF('200 SF BI'!F30="","",((MID('200 SF BI'!F30,1,2))*60)+(MID('200 SF BI'!F30,4,2))+((MID('200 SF BI'!F30,7,2))*0.01))</f>
        <v/>
      </c>
      <c r="G30" s="17" t="str">
        <f>IF('200 SF BI'!G30="","",((MID('200 SF BI'!G30,1,2))*60)+(MID('200 SF BI'!G30,4,2))+((MID('200 SF BI'!G30,7,2))*0.01))</f>
        <v/>
      </c>
      <c r="H30" s="17" t="str">
        <f>IF('200 SF BI'!H30="","",((MID('200 SF BI'!H30,1,2))*60)+(MID('200 SF BI'!H30,4,2))+((MID('200 SF BI'!H30,7,2))*0.01))</f>
        <v/>
      </c>
      <c r="I30" s="17" t="str">
        <f>IF('200 SF BI'!I30="","",((MID('200 SF BI'!I30,1,2))*60)+(MID('200 SF BI'!I30,4,2))+((MID('200 SF BI'!I30,7,2))*0.01))</f>
        <v/>
      </c>
      <c r="J30" s="17" t="str">
        <f>IF('200 SF BI'!J30="","",((MID('200 SF BI'!J30,1,2))*60)+(MID('200 SF BI'!J30,4,2))+((MID('200 SF BI'!J30,7,2))*0.01))</f>
        <v/>
      </c>
      <c r="K30" s="17" t="str">
        <f>IF('200 SF BI'!K30="","",((MID('200 SF BI'!K30,1,2))*60)+(MID('200 SF BI'!K30,4,2))+((MID('200 SF BI'!K30,7,2))*0.01))</f>
        <v/>
      </c>
      <c r="L30" s="17" t="str">
        <f>IF('200 SF BI'!L30="","",((MID('200 SF BI'!L30,1,2))*60)+(MID('200 SF BI'!L30,4,2))+((MID('200 SF BI'!L30,7,2))*0.01))</f>
        <v/>
      </c>
      <c r="M30" s="17" t="str">
        <f>IF('200 SF BI'!M30="","",((MID('200 SF BI'!M30,1,2))*60)+(MID('200 SF BI'!M30,4,2))+((MID('200 SF BI'!M30,7,2))*0.01))</f>
        <v/>
      </c>
      <c r="N30" s="17" t="str">
        <f>IF('200 SF BI'!N30="","",((MID('200 SF BI'!N30,1,2))*60)+(MID('200 SF BI'!N30,4,2))+((MID('200 SF BI'!N30,7,2))*0.01))</f>
        <v/>
      </c>
      <c r="O30" s="19" t="str">
        <f>IF('200 SF BI'!O30="","",((MID('200 SF BI'!O30,1,2))*60)+(MID('200 SF BI'!O30,4,2))+((MID('200 SF BI'!O30,7,2))*0.01))</f>
        <v/>
      </c>
    </row>
    <row r="31" spans="1:15" ht="18.75" customHeight="1" x14ac:dyDescent="0.25">
      <c r="A31" s="46" t="str">
        <f>IF(Nageur!A31="","",Nageur!A31)</f>
        <v/>
      </c>
      <c r="B31" s="80" t="str">
        <f>IF(Nageur!G31=1,'Temps de Qualifications'!$J$6,IF(Nageur!G31=2,'Temps de Qualifications'!$J$7,IF(Nageur!G31=3,'Temps de Qualifications'!$J$10,IF(Nageur!G31=4,'Temps de Qualifications'!$J$11,IF(Nageur!G31=5,'Temps de Qualifications'!$J$10,IF(Nageur!G31=6,'Temps de Qualifications'!$J$11,""))))))</f>
        <v/>
      </c>
      <c r="C31" s="80" t="str">
        <f ca="1">IF(Nageur!H31=1,'Temps de Qualifications'!$J$17,IF(Nageur!H31=2,'Temps de Qualifications'!$J$19,IF(Nageur!H31=3,'Temps de Qualifications'!$J$21,IF(Nageur!H31=4,'Temps de Qualifications'!$J$23,IF(Nageur!H31=5,'Temps de Qualifications'!$J$25,IF(Nageur!H31=6,'Temps de Qualifications'!$J$27,IF(Nageur!H31=7,'Temps de Qualifications'!$J$29,IF(Nageur!H31=8,'Temps de Qualifications'!$J$31,IF(Nageur!H31=9,'Temps de Qualifications'!$J$33,IF(Nageur!H31=10,'Temps de Qualifications'!$J$35,IF(Nageur!H31=11,'Temps de Qualifications'!$J$37,IF(Nageur!H31=12,'Temps de Qualifications'!$J$39,IF(Nageur!H31=13,'Temps de Qualifications'!$J$41,IF(Nageur!H31=14,'Temps de Qualifications'!$J$43,""))))))))))))))</f>
        <v/>
      </c>
      <c r="D31" s="17" t="str">
        <f>IF('200 SF BI'!D31="","",((MID('200 SF BI'!D31,1,2))*60)+(MID('200 SF BI'!D31,4,2))+((MID('200 SF BI'!D31,7,2))*0.01))</f>
        <v/>
      </c>
      <c r="E31" s="17" t="str">
        <f>IF('200 SF BI'!E31="","",((MID('200 SF BI'!E31,1,2))*60)+(MID('200 SF BI'!E31,4,2))+((MID('200 SF BI'!E31,7,2))*0.01))</f>
        <v/>
      </c>
      <c r="F31" s="17" t="str">
        <f>IF('200 SF BI'!F31="","",((MID('200 SF BI'!F31,1,2))*60)+(MID('200 SF BI'!F31,4,2))+((MID('200 SF BI'!F31,7,2))*0.01))</f>
        <v/>
      </c>
      <c r="G31" s="17" t="str">
        <f>IF('200 SF BI'!G31="","",((MID('200 SF BI'!G31,1,2))*60)+(MID('200 SF BI'!G31,4,2))+((MID('200 SF BI'!G31,7,2))*0.01))</f>
        <v/>
      </c>
      <c r="H31" s="17" t="str">
        <f>IF('200 SF BI'!H31="","",((MID('200 SF BI'!H31,1,2))*60)+(MID('200 SF BI'!H31,4,2))+((MID('200 SF BI'!H31,7,2))*0.01))</f>
        <v/>
      </c>
      <c r="I31" s="17" t="str">
        <f>IF('200 SF BI'!I31="","",((MID('200 SF BI'!I31,1,2))*60)+(MID('200 SF BI'!I31,4,2))+((MID('200 SF BI'!I31,7,2))*0.01))</f>
        <v/>
      </c>
      <c r="J31" s="17" t="str">
        <f>IF('200 SF BI'!J31="","",((MID('200 SF BI'!J31,1,2))*60)+(MID('200 SF BI'!J31,4,2))+((MID('200 SF BI'!J31,7,2))*0.01))</f>
        <v/>
      </c>
      <c r="K31" s="17" t="str">
        <f>IF('200 SF BI'!K31="","",((MID('200 SF BI'!K31,1,2))*60)+(MID('200 SF BI'!K31,4,2))+((MID('200 SF BI'!K31,7,2))*0.01))</f>
        <v/>
      </c>
      <c r="L31" s="17" t="str">
        <f>IF('200 SF BI'!L31="","",((MID('200 SF BI'!L31,1,2))*60)+(MID('200 SF BI'!L31,4,2))+((MID('200 SF BI'!L31,7,2))*0.01))</f>
        <v/>
      </c>
      <c r="M31" s="17" t="str">
        <f>IF('200 SF BI'!M31="","",((MID('200 SF BI'!M31,1,2))*60)+(MID('200 SF BI'!M31,4,2))+((MID('200 SF BI'!M31,7,2))*0.01))</f>
        <v/>
      </c>
      <c r="N31" s="17" t="str">
        <f>IF('200 SF BI'!N31="","",((MID('200 SF BI'!N31,1,2))*60)+(MID('200 SF BI'!N31,4,2))+((MID('200 SF BI'!N31,7,2))*0.01))</f>
        <v/>
      </c>
      <c r="O31" s="19" t="str">
        <f>IF('200 SF BI'!O31="","",((MID('200 SF BI'!O31,1,2))*60)+(MID('200 SF BI'!O31,4,2))+((MID('200 SF BI'!O31,7,2))*0.01))</f>
        <v/>
      </c>
    </row>
    <row r="32" spans="1:15" ht="18.75" customHeight="1" x14ac:dyDescent="0.25">
      <c r="A32" s="46" t="str">
        <f>IF(Nageur!A32="","",Nageur!A32)</f>
        <v/>
      </c>
      <c r="B32" s="80" t="str">
        <f>IF(Nageur!G32=1,'Temps de Qualifications'!$J$6,IF(Nageur!G32=2,'Temps de Qualifications'!$J$7,IF(Nageur!G32=3,'Temps de Qualifications'!$J$10,IF(Nageur!G32=4,'Temps de Qualifications'!$J$11,IF(Nageur!G32=5,'Temps de Qualifications'!$J$10,IF(Nageur!G32=6,'Temps de Qualifications'!$J$11,""))))))</f>
        <v/>
      </c>
      <c r="C32" s="80" t="str">
        <f ca="1">IF(Nageur!H32=1,'Temps de Qualifications'!$J$17,IF(Nageur!H32=2,'Temps de Qualifications'!$J$19,IF(Nageur!H32=3,'Temps de Qualifications'!$J$21,IF(Nageur!H32=4,'Temps de Qualifications'!$J$23,IF(Nageur!H32=5,'Temps de Qualifications'!$J$25,IF(Nageur!H32=6,'Temps de Qualifications'!$J$27,IF(Nageur!H32=7,'Temps de Qualifications'!$J$29,IF(Nageur!H32=8,'Temps de Qualifications'!$J$31,IF(Nageur!H32=9,'Temps de Qualifications'!$J$33,IF(Nageur!H32=10,'Temps de Qualifications'!$J$35,IF(Nageur!H32=11,'Temps de Qualifications'!$J$37,IF(Nageur!H32=12,'Temps de Qualifications'!$J$39,IF(Nageur!H32=13,'Temps de Qualifications'!$J$41,IF(Nageur!H32=14,'Temps de Qualifications'!$J$43,""))))))))))))))</f>
        <v/>
      </c>
      <c r="D32" s="17" t="str">
        <f>IF('200 SF BI'!D32="","",((MID('200 SF BI'!D32,1,2))*60)+(MID('200 SF BI'!D32,4,2))+((MID('200 SF BI'!D32,7,2))*0.01))</f>
        <v/>
      </c>
      <c r="E32" s="17" t="str">
        <f>IF('200 SF BI'!E32="","",((MID('200 SF BI'!E32,1,2))*60)+(MID('200 SF BI'!E32,4,2))+((MID('200 SF BI'!E32,7,2))*0.01))</f>
        <v/>
      </c>
      <c r="F32" s="17" t="str">
        <f>IF('200 SF BI'!F32="","",((MID('200 SF BI'!F32,1,2))*60)+(MID('200 SF BI'!F32,4,2))+((MID('200 SF BI'!F32,7,2))*0.01))</f>
        <v/>
      </c>
      <c r="G32" s="17" t="str">
        <f>IF('200 SF BI'!G32="","",((MID('200 SF BI'!G32,1,2))*60)+(MID('200 SF BI'!G32,4,2))+((MID('200 SF BI'!G32,7,2))*0.01))</f>
        <v/>
      </c>
      <c r="H32" s="17" t="str">
        <f>IF('200 SF BI'!H32="","",((MID('200 SF BI'!H32,1,2))*60)+(MID('200 SF BI'!H32,4,2))+((MID('200 SF BI'!H32,7,2))*0.01))</f>
        <v/>
      </c>
      <c r="I32" s="17" t="str">
        <f>IF('200 SF BI'!I32="","",((MID('200 SF BI'!I32,1,2))*60)+(MID('200 SF BI'!I32,4,2))+((MID('200 SF BI'!I32,7,2))*0.01))</f>
        <v/>
      </c>
      <c r="J32" s="17" t="str">
        <f>IF('200 SF BI'!J32="","",((MID('200 SF BI'!J32,1,2))*60)+(MID('200 SF BI'!J32,4,2))+((MID('200 SF BI'!J32,7,2))*0.01))</f>
        <v/>
      </c>
      <c r="K32" s="17" t="str">
        <f>IF('200 SF BI'!K32="","",((MID('200 SF BI'!K32,1,2))*60)+(MID('200 SF BI'!K32,4,2))+((MID('200 SF BI'!K32,7,2))*0.01))</f>
        <v/>
      </c>
      <c r="L32" s="17" t="str">
        <f>IF('200 SF BI'!L32="","",((MID('200 SF BI'!L32,1,2))*60)+(MID('200 SF BI'!L32,4,2))+((MID('200 SF BI'!L32,7,2))*0.01))</f>
        <v/>
      </c>
      <c r="M32" s="17" t="str">
        <f>IF('200 SF BI'!M32="","",((MID('200 SF BI'!M32,1,2))*60)+(MID('200 SF BI'!M32,4,2))+((MID('200 SF BI'!M32,7,2))*0.01))</f>
        <v/>
      </c>
      <c r="N32" s="17" t="str">
        <f>IF('200 SF BI'!N32="","",((MID('200 SF BI'!N32,1,2))*60)+(MID('200 SF BI'!N32,4,2))+((MID('200 SF BI'!N32,7,2))*0.01))</f>
        <v/>
      </c>
      <c r="O32" s="19" t="str">
        <f>IF('200 SF BI'!O32="","",((MID('200 SF BI'!O32,1,2))*60)+(MID('200 SF BI'!O32,4,2))+((MID('200 SF BI'!O32,7,2))*0.01))</f>
        <v/>
      </c>
    </row>
    <row r="33" spans="1:15" ht="18.75" customHeight="1" x14ac:dyDescent="0.25">
      <c r="A33" s="46" t="str">
        <f>IF(Nageur!A33="","",Nageur!A33)</f>
        <v/>
      </c>
      <c r="B33" s="80" t="str">
        <f>IF(Nageur!G33=1,'Temps de Qualifications'!$J$6,IF(Nageur!G33=2,'Temps de Qualifications'!$J$7,IF(Nageur!G33=3,'Temps de Qualifications'!$J$10,IF(Nageur!G33=4,'Temps de Qualifications'!$J$11,IF(Nageur!G33=5,'Temps de Qualifications'!$J$10,IF(Nageur!G33=6,'Temps de Qualifications'!$J$11,""))))))</f>
        <v/>
      </c>
      <c r="C33" s="80" t="str">
        <f ca="1">IF(Nageur!H33=1,'Temps de Qualifications'!$J$17,IF(Nageur!H33=2,'Temps de Qualifications'!$J$19,IF(Nageur!H33=3,'Temps de Qualifications'!$J$21,IF(Nageur!H33=4,'Temps de Qualifications'!$J$23,IF(Nageur!H33=5,'Temps de Qualifications'!$J$25,IF(Nageur!H33=6,'Temps de Qualifications'!$J$27,IF(Nageur!H33=7,'Temps de Qualifications'!$J$29,IF(Nageur!H33=8,'Temps de Qualifications'!$J$31,IF(Nageur!H33=9,'Temps de Qualifications'!$J$33,IF(Nageur!H33=10,'Temps de Qualifications'!$J$35,IF(Nageur!H33=11,'Temps de Qualifications'!$J$37,IF(Nageur!H33=12,'Temps de Qualifications'!$J$39,IF(Nageur!H33=13,'Temps de Qualifications'!$J$41,IF(Nageur!H33=14,'Temps de Qualifications'!$J$43,""))))))))))))))</f>
        <v/>
      </c>
      <c r="D33" s="17" t="str">
        <f>IF('200 SF BI'!D33="","",((MID('200 SF BI'!D33,1,2))*60)+(MID('200 SF BI'!D33,4,2))+((MID('200 SF BI'!D33,7,2))*0.01))</f>
        <v/>
      </c>
      <c r="E33" s="17" t="str">
        <f>IF('200 SF BI'!E33="","",((MID('200 SF BI'!E33,1,2))*60)+(MID('200 SF BI'!E33,4,2))+((MID('200 SF BI'!E33,7,2))*0.01))</f>
        <v/>
      </c>
      <c r="F33" s="17" t="str">
        <f>IF('200 SF BI'!F33="","",((MID('200 SF BI'!F33,1,2))*60)+(MID('200 SF BI'!F33,4,2))+((MID('200 SF BI'!F33,7,2))*0.01))</f>
        <v/>
      </c>
      <c r="G33" s="17" t="str">
        <f>IF('200 SF BI'!G33="","",((MID('200 SF BI'!G33,1,2))*60)+(MID('200 SF BI'!G33,4,2))+((MID('200 SF BI'!G33,7,2))*0.01))</f>
        <v/>
      </c>
      <c r="H33" s="17" t="str">
        <f>IF('200 SF BI'!H33="","",((MID('200 SF BI'!H33,1,2))*60)+(MID('200 SF BI'!H33,4,2))+((MID('200 SF BI'!H33,7,2))*0.01))</f>
        <v/>
      </c>
      <c r="I33" s="17" t="str">
        <f>IF('200 SF BI'!I33="","",((MID('200 SF BI'!I33,1,2))*60)+(MID('200 SF BI'!I33,4,2))+((MID('200 SF BI'!I33,7,2))*0.01))</f>
        <v/>
      </c>
      <c r="J33" s="17" t="str">
        <f>IF('200 SF BI'!J33="","",((MID('200 SF BI'!J33,1,2))*60)+(MID('200 SF BI'!J33,4,2))+((MID('200 SF BI'!J33,7,2))*0.01))</f>
        <v/>
      </c>
      <c r="K33" s="17" t="str">
        <f>IF('200 SF BI'!K33="","",((MID('200 SF BI'!K33,1,2))*60)+(MID('200 SF BI'!K33,4,2))+((MID('200 SF BI'!K33,7,2))*0.01))</f>
        <v/>
      </c>
      <c r="L33" s="17" t="str">
        <f>IF('200 SF BI'!L33="","",((MID('200 SF BI'!L33,1,2))*60)+(MID('200 SF BI'!L33,4,2))+((MID('200 SF BI'!L33,7,2))*0.01))</f>
        <v/>
      </c>
      <c r="M33" s="17" t="str">
        <f>IF('200 SF BI'!M33="","",((MID('200 SF BI'!M33,1,2))*60)+(MID('200 SF BI'!M33,4,2))+((MID('200 SF BI'!M33,7,2))*0.01))</f>
        <v/>
      </c>
      <c r="N33" s="17" t="str">
        <f>IF('200 SF BI'!N33="","",((MID('200 SF BI'!N33,1,2))*60)+(MID('200 SF BI'!N33,4,2))+((MID('200 SF BI'!N33,7,2))*0.01))</f>
        <v/>
      </c>
      <c r="O33" s="19" t="str">
        <f>IF('200 SF BI'!O33="","",((MID('200 SF BI'!O33,1,2))*60)+(MID('200 SF BI'!O33,4,2))+((MID('200 SF BI'!O33,7,2))*0.01))</f>
        <v/>
      </c>
    </row>
    <row r="34" spans="1:15" ht="18.75" customHeight="1" thickBot="1" x14ac:dyDescent="0.3">
      <c r="A34" s="47" t="str">
        <f>IF(Nageur!A34="","",Nageur!A34)</f>
        <v/>
      </c>
      <c r="B34" s="81" t="str">
        <f>IF(Nageur!G34=1,'Temps de Qualifications'!$J$6,IF(Nageur!G34=2,'Temps de Qualifications'!$J$7,IF(Nageur!G34=3,'Temps de Qualifications'!$J$10,IF(Nageur!G34=4,'Temps de Qualifications'!$J$11,IF(Nageur!G34=5,'Temps de Qualifications'!$J$10,IF(Nageur!G34=6,'Temps de Qualifications'!$J$11,""))))))</f>
        <v/>
      </c>
      <c r="C34" s="81" t="str">
        <f ca="1">IF(Nageur!H34=1,'Temps de Qualifications'!$J$17,IF(Nageur!H34=2,'Temps de Qualifications'!$J$19,IF(Nageur!H34=3,'Temps de Qualifications'!$J$21,IF(Nageur!H34=4,'Temps de Qualifications'!$J$23,IF(Nageur!H34=5,'Temps de Qualifications'!$J$25,IF(Nageur!H34=6,'Temps de Qualifications'!$J$27,IF(Nageur!H34=7,'Temps de Qualifications'!$J$29,IF(Nageur!H34=8,'Temps de Qualifications'!$J$31,IF(Nageur!H34=9,'Temps de Qualifications'!$J$33,IF(Nageur!H34=10,'Temps de Qualifications'!$J$35,IF(Nageur!H34=11,'Temps de Qualifications'!$J$37,IF(Nageur!H34=12,'Temps de Qualifications'!$J$39,IF(Nageur!H34=13,'Temps de Qualifications'!$J$41,IF(Nageur!H34=14,'Temps de Qualifications'!$J$43,""))))))))))))))</f>
        <v/>
      </c>
      <c r="D34" s="27" t="str">
        <f>IF('200 SF BI'!D34="","",((MID('200 SF BI'!D34,1,2))*60)+(MID('200 SF BI'!D34,4,2))+((MID('200 SF BI'!D34,7,2))*0.01))</f>
        <v/>
      </c>
      <c r="E34" s="27" t="str">
        <f>IF('200 SF BI'!E34="","",((MID('200 SF BI'!E34,1,2))*60)+(MID('200 SF BI'!E34,4,2))+((MID('200 SF BI'!E34,7,2))*0.01))</f>
        <v/>
      </c>
      <c r="F34" s="27" t="str">
        <f>IF('200 SF BI'!F34="","",((MID('200 SF BI'!F34,1,2))*60)+(MID('200 SF BI'!F34,4,2))+((MID('200 SF BI'!F34,7,2))*0.01))</f>
        <v/>
      </c>
      <c r="G34" s="27" t="str">
        <f>IF('200 SF BI'!G34="","",((MID('200 SF BI'!G34,1,2))*60)+(MID('200 SF BI'!G34,4,2))+((MID('200 SF BI'!G34,7,2))*0.01))</f>
        <v/>
      </c>
      <c r="H34" s="27" t="str">
        <f>IF('200 SF BI'!H34="","",((MID('200 SF BI'!H34,1,2))*60)+(MID('200 SF BI'!H34,4,2))+((MID('200 SF BI'!H34,7,2))*0.01))</f>
        <v/>
      </c>
      <c r="I34" s="27" t="str">
        <f>IF('200 SF BI'!I34="","",((MID('200 SF BI'!I34,1,2))*60)+(MID('200 SF BI'!I34,4,2))+((MID('200 SF BI'!I34,7,2))*0.01))</f>
        <v/>
      </c>
      <c r="J34" s="27" t="str">
        <f>IF('200 SF BI'!J34="","",((MID('200 SF BI'!J34,1,2))*60)+(MID('200 SF BI'!J34,4,2))+((MID('200 SF BI'!J34,7,2))*0.01))</f>
        <v/>
      </c>
      <c r="K34" s="27" t="str">
        <f>IF('200 SF BI'!K34="","",((MID('200 SF BI'!K34,1,2))*60)+(MID('200 SF BI'!K34,4,2))+((MID('200 SF BI'!K34,7,2))*0.01))</f>
        <v/>
      </c>
      <c r="L34" s="27" t="str">
        <f>IF('200 SF BI'!L34="","",((MID('200 SF BI'!L34,1,2))*60)+(MID('200 SF BI'!L34,4,2))+((MID('200 SF BI'!L34,7,2))*0.01))</f>
        <v/>
      </c>
      <c r="M34" s="27" t="str">
        <f>IF('200 SF BI'!M34="","",((MID('200 SF BI'!M34,1,2))*60)+(MID('200 SF BI'!M34,4,2))+((MID('200 SF BI'!M34,7,2))*0.01))</f>
        <v/>
      </c>
      <c r="N34" s="27" t="str">
        <f>IF('200 SF BI'!N34="","",((MID('200 SF BI'!N34,1,2))*60)+(MID('200 SF BI'!N34,4,2))+((MID('200 SF BI'!N34,7,2))*0.01))</f>
        <v/>
      </c>
      <c r="O34" s="28" t="str">
        <f>IF('200 SF BI'!O34="","",((MID('200 SF BI'!O34,1,2))*60)+(MID('200 SF BI'!O34,4,2))+((MID('200 SF BI'!O34,7,2))*0.01))</f>
        <v/>
      </c>
    </row>
    <row r="36" spans="1:15" ht="18.75" customHeight="1" x14ac:dyDescent="0.25">
      <c r="D36" s="2"/>
      <c r="E36" s="2"/>
    </row>
  </sheetData>
  <sheetProtection password="CF5D" sheet="1" objects="1" scenarios="1" selectLockedCells="1"/>
  <mergeCells count="16">
    <mergeCell ref="A1:O1"/>
    <mergeCell ref="A2:A4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B2:B4"/>
    <mergeCell ref="C2:C4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O36"/>
  <sheetViews>
    <sheetView showGridLines="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D5" sqref="D5"/>
    </sheetView>
  </sheetViews>
  <sheetFormatPr baseColWidth="10" defaultColWidth="12.140625" defaultRowHeight="18.75" customHeight="1" x14ac:dyDescent="0.25"/>
  <cols>
    <col min="1" max="1" width="28.5703125" style="3" customWidth="1"/>
    <col min="2" max="3" width="12.140625" style="3" customWidth="1"/>
    <col min="4" max="16384" width="12.140625" style="3"/>
  </cols>
  <sheetData>
    <row r="1" spans="1:15" ht="18.75" customHeight="1" thickBot="1" x14ac:dyDescent="0.3">
      <c r="A1" s="157" t="s">
        <v>46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</row>
    <row r="2" spans="1:15" ht="18.75" customHeight="1" x14ac:dyDescent="0.25">
      <c r="A2" s="174" t="s">
        <v>1</v>
      </c>
      <c r="B2" s="171" t="s">
        <v>327</v>
      </c>
      <c r="C2" s="171" t="s">
        <v>328</v>
      </c>
      <c r="D2" s="204" t="s">
        <v>32</v>
      </c>
      <c r="E2" s="209" t="s">
        <v>133</v>
      </c>
      <c r="F2" s="209" t="s">
        <v>134</v>
      </c>
      <c r="G2" s="209"/>
      <c r="H2" s="209"/>
      <c r="I2" s="209"/>
      <c r="J2" s="209"/>
      <c r="K2" s="209"/>
      <c r="L2" s="209"/>
      <c r="M2" s="209"/>
      <c r="N2" s="209"/>
      <c r="O2" s="211"/>
    </row>
    <row r="3" spans="1:15" ht="18.75" customHeight="1" x14ac:dyDescent="0.25">
      <c r="A3" s="200"/>
      <c r="B3" s="201"/>
      <c r="C3" s="201"/>
      <c r="D3" s="205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2"/>
    </row>
    <row r="4" spans="1:15" ht="18.75" customHeight="1" thickBot="1" x14ac:dyDescent="0.3">
      <c r="A4" s="175"/>
      <c r="B4" s="172"/>
      <c r="C4" s="172"/>
      <c r="D4" s="66" t="s">
        <v>302</v>
      </c>
      <c r="E4" s="66">
        <v>41952</v>
      </c>
      <c r="F4" s="66">
        <v>41966</v>
      </c>
      <c r="G4" s="66"/>
      <c r="H4" s="66"/>
      <c r="I4" s="66"/>
      <c r="J4" s="66"/>
      <c r="K4" s="66"/>
      <c r="L4" s="66"/>
      <c r="M4" s="66"/>
      <c r="N4" s="66"/>
      <c r="O4" s="75"/>
    </row>
    <row r="5" spans="1:15" ht="18.75" customHeight="1" x14ac:dyDescent="0.25">
      <c r="A5" s="45" t="str">
        <f>IF(Nageur!A5="","",Nageur!A5)</f>
        <v>ANQUETIL Noa</v>
      </c>
      <c r="B5" s="79" t="str">
        <f ca="1">IF(Nageur!G5=1,'Temps de Qualifications'!$K$5,IF(Nageur!G5=2,'Temps de Qualifications'!$K$8,IF(Nageur!G5=3,'Temps de Qualifications'!$K$9,IF(Nageur!G5=4,'Temps de Qualifications'!$K$12,IF(Nageur!G5=5,'Temps de Qualifications'!$K$9,IF(Nageur!G5=6,'Temps de Qualifications'!$K$12,""))))))</f>
        <v>04'18"93</v>
      </c>
      <c r="C5" s="79" t="str">
        <f ca="1">IF(Nageur!H5=1,'Temps de Qualifications'!$K$16,IF(Nageur!H5=2,'Temps de Qualifications'!$K$18,IF(Nageur!H5=3,'Temps de Qualifications'!$K$20,IF(Nageur!H5=4,'Temps de Qualifications'!$K$22,IF(Nageur!H5=5,'Temps de Qualifications'!$K$24,IF(Nageur!H5=6,'Temps de Qualifications'!$K$26,IF(Nageur!H5=7,'Temps de Qualifications'!$K$28,IF(Nageur!H5=8,'Temps de Qualifications'!$K$30,IF(Nageur!H5=9,'Temps de Qualifications'!$K$32,IF(Nageur!H5=10,'Temps de Qualifications'!$K$34,IF(Nageur!H5=11,'Temps de Qualifications'!$K$36,IF(Nageur!H5=12,'Temps de Qualifications'!$K$38,IF(Nageur!H5=13,'Temps de Qualifications'!$K$40,IF(Nageur!H5=14,'Temps de Qualifications'!$K$42,""))))))))))))))</f>
        <v>05'24"49</v>
      </c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54"/>
    </row>
    <row r="6" spans="1:15" ht="18.75" customHeight="1" x14ac:dyDescent="0.25">
      <c r="A6" s="46" t="str">
        <f>IF(Nageur!A6="","",Nageur!A6)</f>
        <v>HAMELIN Bertrand</v>
      </c>
      <c r="B6" s="80" t="str">
        <f ca="1">IF(Nageur!G6=1,'Temps de Qualifications'!$K$5,IF(Nageur!G6=2,'Temps de Qualifications'!$K$8,IF(Nageur!G6=3,'Temps de Qualifications'!$K$9,IF(Nageur!G6=4,'Temps de Qualifications'!$K$12,IF(Nageur!G6=5,'Temps de Qualifications'!$K$9,IF(Nageur!G6=6,'Temps de Qualifications'!$K$12,""))))))</f>
        <v>03'58"82</v>
      </c>
      <c r="C6" s="80" t="str">
        <f ca="1">IF(Nageur!H6=1,'Temps de Qualifications'!$K$16,IF(Nageur!H6=2,'Temps de Qualifications'!$K$18,IF(Nageur!H6=3,'Temps de Qualifications'!$K$20,IF(Nageur!H6=4,'Temps de Qualifications'!$K$22,IF(Nageur!H6=5,'Temps de Qualifications'!$K$24,IF(Nageur!H6=6,'Temps de Qualifications'!$K$26,IF(Nageur!H6=7,'Temps de Qualifications'!$K$28,IF(Nageur!H6=8,'Temps de Qualifications'!$K$30,IF(Nageur!H6=9,'Temps de Qualifications'!$K$32,IF(Nageur!H6=10,'Temps de Qualifications'!$K$34,IF(Nageur!H6=11,'Temps de Qualifications'!$K$36,IF(Nageur!H6=12,'Temps de Qualifications'!$K$38,IF(Nageur!H6=13,'Temps de Qualifications'!$K$40,IF(Nageur!H6=14,'Temps de Qualifications'!$K$42,""))))))))))))))</f>
        <v>04'46"67</v>
      </c>
      <c r="D6" s="32" t="s">
        <v>225</v>
      </c>
      <c r="E6" s="32" t="s">
        <v>150</v>
      </c>
      <c r="F6" s="32" t="s">
        <v>168</v>
      </c>
      <c r="G6" s="32"/>
      <c r="H6" s="32"/>
      <c r="I6" s="32"/>
      <c r="J6" s="32"/>
      <c r="K6" s="32"/>
      <c r="L6" s="32"/>
      <c r="M6" s="32"/>
      <c r="N6" s="32"/>
      <c r="O6" s="55"/>
    </row>
    <row r="7" spans="1:15" ht="18.75" customHeight="1" x14ac:dyDescent="0.25">
      <c r="A7" s="46" t="str">
        <f>IF(Nageur!A7="","",Nageur!A7)</f>
        <v>HAMELIN Marina</v>
      </c>
      <c r="B7" s="80" t="str">
        <f ca="1">IF(Nageur!G7=1,'Temps de Qualifications'!$K$5,IF(Nageur!G7=2,'Temps de Qualifications'!$K$8,IF(Nageur!G7=3,'Temps de Qualifications'!$K$9,IF(Nageur!G7=4,'Temps de Qualifications'!$K$12,IF(Nageur!G7=5,'Temps de Qualifications'!$K$9,IF(Nageur!G7=6,'Temps de Qualifications'!$K$12,""))))))</f>
        <v>04'44"72</v>
      </c>
      <c r="C7" s="80" t="str">
        <f ca="1">IF(Nageur!H7=1,'Temps de Qualifications'!$K$16,IF(Nageur!H7=2,'Temps de Qualifications'!$K$18,IF(Nageur!H7=3,'Temps de Qualifications'!$K$20,IF(Nageur!H7=4,'Temps de Qualifications'!$K$22,IF(Nageur!H7=5,'Temps de Qualifications'!$K$24,IF(Nageur!H7=6,'Temps de Qualifications'!$K$26,IF(Nageur!H7=7,'Temps de Qualifications'!$K$28,IF(Nageur!H7=8,'Temps de Qualifications'!$K$30,IF(Nageur!H7=9,'Temps de Qualifications'!$K$32,IF(Nageur!H7=10,'Temps de Qualifications'!$K$34,IF(Nageur!H7=11,'Temps de Qualifications'!$K$36,IF(Nageur!H7=12,'Temps de Qualifications'!$K$38,IF(Nageur!H7=13,'Temps de Qualifications'!$K$40,IF(Nageur!H7=14,'Temps de Qualifications'!$K$42,""))))))))))))))</f>
        <v>05'33"40</v>
      </c>
      <c r="D7" s="32" t="s">
        <v>232</v>
      </c>
      <c r="E7" s="32" t="s">
        <v>151</v>
      </c>
      <c r="F7" s="32" t="s">
        <v>171</v>
      </c>
      <c r="G7" s="32"/>
      <c r="H7" s="32"/>
      <c r="I7" s="32"/>
      <c r="J7" s="32"/>
      <c r="K7" s="32"/>
      <c r="L7" s="32"/>
      <c r="M7" s="32"/>
      <c r="N7" s="32"/>
      <c r="O7" s="55"/>
    </row>
    <row r="8" spans="1:15" ht="18.75" customHeight="1" x14ac:dyDescent="0.25">
      <c r="A8" s="46" t="str">
        <f>IF(Nageur!A8="","",Nageur!A8)</f>
        <v>LE PELLETIER Pablo</v>
      </c>
      <c r="B8" s="80" t="str">
        <f ca="1">IF(Nageur!G8=1,'Temps de Qualifications'!$K$5,IF(Nageur!G8=2,'Temps de Qualifications'!$K$8,IF(Nageur!G8=3,'Temps de Qualifications'!$K$9,IF(Nageur!G8=4,'Temps de Qualifications'!$K$12,IF(Nageur!G8=5,'Temps de Qualifications'!$K$9,IF(Nageur!G8=6,'Temps de Qualifications'!$K$12,""))))))</f>
        <v>04'18"93</v>
      </c>
      <c r="C8" s="80" t="str">
        <f ca="1">IF(Nageur!H8=1,'Temps de Qualifications'!$K$16,IF(Nageur!H8=2,'Temps de Qualifications'!$K$18,IF(Nageur!H8=3,'Temps de Qualifications'!$K$20,IF(Nageur!H8=4,'Temps de Qualifications'!$K$22,IF(Nageur!H8=5,'Temps de Qualifications'!$K$24,IF(Nageur!H8=6,'Temps de Qualifications'!$K$26,IF(Nageur!H8=7,'Temps de Qualifications'!$K$28,IF(Nageur!H8=8,'Temps de Qualifications'!$K$30,IF(Nageur!H8=9,'Temps de Qualifications'!$K$32,IF(Nageur!H8=10,'Temps de Qualifications'!$K$34,IF(Nageur!H8=11,'Temps de Qualifications'!$K$36,IF(Nageur!H8=12,'Temps de Qualifications'!$K$38,IF(Nageur!H8=13,'Temps de Qualifications'!$K$40,IF(Nageur!H8=14,'Temps de Qualifications'!$K$42,""))))))))))))))</f>
        <v>05'24"49</v>
      </c>
      <c r="D8" s="32" t="s">
        <v>238</v>
      </c>
      <c r="E8" s="32"/>
      <c r="F8" s="32"/>
      <c r="G8" s="32"/>
      <c r="H8" s="32"/>
      <c r="I8" s="32"/>
      <c r="J8" s="32"/>
      <c r="K8" s="32"/>
      <c r="L8" s="32"/>
      <c r="M8" s="32"/>
      <c r="N8" s="32"/>
      <c r="O8" s="55"/>
    </row>
    <row r="9" spans="1:15" ht="18.75" customHeight="1" x14ac:dyDescent="0.25">
      <c r="A9" s="46" t="str">
        <f>IF(Nageur!A9="","",Nageur!A9)</f>
        <v>LESOIF Lisa</v>
      </c>
      <c r="B9" s="80" t="str">
        <f ca="1">IF(Nageur!G9=1,'Temps de Qualifications'!$K$5,IF(Nageur!G9=2,'Temps de Qualifications'!$K$8,IF(Nageur!G9=3,'Temps de Qualifications'!$K$9,IF(Nageur!G9=4,'Temps de Qualifications'!$K$12,IF(Nageur!G9=5,'Temps de Qualifications'!$K$9,IF(Nageur!G9=6,'Temps de Qualifications'!$K$12,""))))))</f>
        <v>04'44"72</v>
      </c>
      <c r="C9" s="80" t="str">
        <f ca="1">IF(Nageur!H9=1,'Temps de Qualifications'!$K$16,IF(Nageur!H9=2,'Temps de Qualifications'!$K$18,IF(Nageur!H9=3,'Temps de Qualifications'!$K$20,IF(Nageur!H9=4,'Temps de Qualifications'!$K$22,IF(Nageur!H9=5,'Temps de Qualifications'!$K$24,IF(Nageur!H9=6,'Temps de Qualifications'!$K$26,IF(Nageur!H9=7,'Temps de Qualifications'!$K$28,IF(Nageur!H9=8,'Temps de Qualifications'!$K$30,IF(Nageur!H9=9,'Temps de Qualifications'!$K$32,IF(Nageur!H9=10,'Temps de Qualifications'!$K$34,IF(Nageur!H9=11,'Temps de Qualifications'!$K$36,IF(Nageur!H9=12,'Temps de Qualifications'!$K$38,IF(Nageur!H9=13,'Temps de Qualifications'!$K$40,IF(Nageur!H9=14,'Temps de Qualifications'!$K$42,""))))))))))))))</f>
        <v>05'56"66</v>
      </c>
      <c r="D9" s="32" t="s">
        <v>244</v>
      </c>
      <c r="E9" s="32"/>
      <c r="F9" s="32"/>
      <c r="G9" s="32"/>
      <c r="H9" s="32"/>
      <c r="I9" s="32"/>
      <c r="J9" s="32"/>
      <c r="K9" s="32"/>
      <c r="L9" s="32"/>
      <c r="M9" s="32"/>
      <c r="N9" s="32"/>
      <c r="O9" s="55"/>
    </row>
    <row r="10" spans="1:15" ht="18.75" customHeight="1" x14ac:dyDescent="0.25">
      <c r="A10" s="46" t="str">
        <f>IF(Nageur!A10="","",Nageur!A10)</f>
        <v>RENOUF Valérie</v>
      </c>
      <c r="B10" s="80" t="str">
        <f ca="1">IF(Nageur!G10=1,'Temps de Qualifications'!$K$5,IF(Nageur!G10=2,'Temps de Qualifications'!$K$8,IF(Nageur!G10=3,'Temps de Qualifications'!$K$9,IF(Nageur!G10=4,'Temps de Qualifications'!$K$12,IF(Nageur!G10=5,'Temps de Qualifications'!$K$9,IF(Nageur!G10=6,'Temps de Qualifications'!$K$12,""))))))</f>
        <v>04'26"10</v>
      </c>
      <c r="C10" s="80" t="str">
        <f ca="1">IF(Nageur!H10=1,'Temps de Qualifications'!$K$16,IF(Nageur!H10=2,'Temps de Qualifications'!$K$18,IF(Nageur!H10=3,'Temps de Qualifications'!$K$20,IF(Nageur!H10=4,'Temps de Qualifications'!$K$22,IF(Nageur!H10=5,'Temps de Qualifications'!$K$24,IF(Nageur!H10=6,'Temps de Qualifications'!$K$26,IF(Nageur!H10=7,'Temps de Qualifications'!$K$28,IF(Nageur!H10=8,'Temps de Qualifications'!$K$30,IF(Nageur!H10=9,'Temps de Qualifications'!$K$32,IF(Nageur!H10=10,'Temps de Qualifications'!$K$34,IF(Nageur!H10=11,'Temps de Qualifications'!$K$36,IF(Nageur!H10=12,'Temps de Qualifications'!$K$38,IF(Nageur!H10=13,'Temps de Qualifications'!$K$40,IF(Nageur!H10=14,'Temps de Qualifications'!$K$42,""))))))))))))))</f>
        <v>05'15"09</v>
      </c>
      <c r="D10" s="32" t="s">
        <v>250</v>
      </c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55"/>
    </row>
    <row r="11" spans="1:15" ht="18.75" customHeight="1" x14ac:dyDescent="0.25">
      <c r="A11" s="46" t="str">
        <f>IF(Nageur!A11="","",Nageur!A11)</f>
        <v>TESSON Benjamin</v>
      </c>
      <c r="B11" s="80" t="str">
        <f ca="1">IF(Nageur!G11=1,'Temps de Qualifications'!$K$5,IF(Nageur!G11=2,'Temps de Qualifications'!$K$8,IF(Nageur!G11=3,'Temps de Qualifications'!$K$9,IF(Nageur!G11=4,'Temps de Qualifications'!$K$12,IF(Nageur!G11=5,'Temps de Qualifications'!$K$9,IF(Nageur!G11=6,'Temps de Qualifications'!$K$12,""))))))</f>
        <v>03'58"82</v>
      </c>
      <c r="C11" s="80" t="str">
        <f ca="1">IF(Nageur!H11=1,'Temps de Qualifications'!$K$16,IF(Nageur!H11=2,'Temps de Qualifications'!$K$18,IF(Nageur!H11=3,'Temps de Qualifications'!$K$20,IF(Nageur!H11=4,'Temps de Qualifications'!$K$22,IF(Nageur!H11=5,'Temps de Qualifications'!$K$24,IF(Nageur!H11=6,'Temps de Qualifications'!$K$26,IF(Nageur!H11=7,'Temps de Qualifications'!$K$28,IF(Nageur!H11=8,'Temps de Qualifications'!$K$30,IF(Nageur!H11=9,'Temps de Qualifications'!$K$32,IF(Nageur!H11=10,'Temps de Qualifications'!$K$34,IF(Nageur!H11=11,'Temps de Qualifications'!$K$36,IF(Nageur!H11=12,'Temps de Qualifications'!$K$38,IF(Nageur!H11=13,'Temps de Qualifications'!$K$40,IF(Nageur!H11=14,'Temps de Qualifications'!$K$42,""))))))))))))))</f>
        <v>04'21"15</v>
      </c>
      <c r="D11" s="32" t="s">
        <v>257</v>
      </c>
      <c r="E11" s="32" t="s">
        <v>148</v>
      </c>
      <c r="F11" s="32"/>
      <c r="G11" s="32"/>
      <c r="H11" s="32"/>
      <c r="I11" s="32"/>
      <c r="J11" s="32"/>
      <c r="K11" s="32"/>
      <c r="L11" s="32"/>
      <c r="M11" s="32"/>
      <c r="N11" s="32"/>
      <c r="O11" s="55"/>
    </row>
    <row r="12" spans="1:15" ht="18.75" customHeight="1" x14ac:dyDescent="0.25">
      <c r="A12" s="46" t="str">
        <f>IF(Nageur!A12="","",Nageur!A12)</f>
        <v>TESSON Florian</v>
      </c>
      <c r="B12" s="80" t="str">
        <f ca="1">IF(Nageur!G12=1,'Temps de Qualifications'!$K$5,IF(Nageur!G12=2,'Temps de Qualifications'!$K$8,IF(Nageur!G12=3,'Temps de Qualifications'!$K$9,IF(Nageur!G12=4,'Temps de Qualifications'!$K$12,IF(Nageur!G12=5,'Temps de Qualifications'!$K$9,IF(Nageur!G12=6,'Temps de Qualifications'!$K$12,""))))))</f>
        <v>03'58"82</v>
      </c>
      <c r="C12" s="80" t="str">
        <f ca="1">IF(Nageur!H12=1,'Temps de Qualifications'!$K$16,IF(Nageur!H12=2,'Temps de Qualifications'!$K$18,IF(Nageur!H12=3,'Temps de Qualifications'!$K$20,IF(Nageur!H12=4,'Temps de Qualifications'!$K$22,IF(Nageur!H12=5,'Temps de Qualifications'!$K$24,IF(Nageur!H12=6,'Temps de Qualifications'!$K$26,IF(Nageur!H12=7,'Temps de Qualifications'!$K$28,IF(Nageur!H12=8,'Temps de Qualifications'!$K$30,IF(Nageur!H12=9,'Temps de Qualifications'!$K$32,IF(Nageur!H12=10,'Temps de Qualifications'!$K$34,IF(Nageur!H12=11,'Temps de Qualifications'!$K$36,IF(Nageur!H12=12,'Temps de Qualifications'!$K$38,IF(Nageur!H12=13,'Temps de Qualifications'!$K$40,IF(Nageur!H12=14,'Temps de Qualifications'!$K$42,""))))))))))))))</f>
        <v>04'46"67</v>
      </c>
      <c r="D12" s="32" t="s">
        <v>266</v>
      </c>
      <c r="E12" s="32" t="s">
        <v>149</v>
      </c>
      <c r="F12" s="32" t="s">
        <v>169</v>
      </c>
      <c r="G12" s="32"/>
      <c r="H12" s="32"/>
      <c r="I12" s="32"/>
      <c r="J12" s="32"/>
      <c r="K12" s="32"/>
      <c r="L12" s="32"/>
      <c r="M12" s="32"/>
      <c r="N12" s="32"/>
      <c r="O12" s="55"/>
    </row>
    <row r="13" spans="1:15" ht="18.75" customHeight="1" x14ac:dyDescent="0.25">
      <c r="A13" s="46" t="str">
        <f>IF(Nageur!A13="","",Nageur!A13)</f>
        <v>TOLLEMER Adèle</v>
      </c>
      <c r="B13" s="80" t="str">
        <f ca="1">IF(Nageur!G13=1,'Temps de Qualifications'!$K$5,IF(Nageur!G13=2,'Temps de Qualifications'!$K$8,IF(Nageur!G13=3,'Temps de Qualifications'!$K$9,IF(Nageur!G13=4,'Temps de Qualifications'!$K$12,IF(Nageur!G13=5,'Temps de Qualifications'!$K$9,IF(Nageur!G13=6,'Temps de Qualifications'!$K$12,""))))))</f>
        <v>04'44"72</v>
      </c>
      <c r="C13" s="80" t="str">
        <f ca="1">IF(Nageur!H13=1,'Temps de Qualifications'!$K$16,IF(Nageur!H13=2,'Temps de Qualifications'!$K$18,IF(Nageur!H13=3,'Temps de Qualifications'!$K$20,IF(Nageur!H13=4,'Temps de Qualifications'!$K$22,IF(Nageur!H13=5,'Temps de Qualifications'!$K$24,IF(Nageur!H13=6,'Temps de Qualifications'!$K$26,IF(Nageur!H13=7,'Temps de Qualifications'!$K$28,IF(Nageur!H13=8,'Temps de Qualifications'!$K$30,IF(Nageur!H13=9,'Temps de Qualifications'!$K$32,IF(Nageur!H13=10,'Temps de Qualifications'!$K$34,IF(Nageur!H13=11,'Temps de Qualifications'!$K$36,IF(Nageur!H13=12,'Temps de Qualifications'!$K$38,IF(Nageur!H13=13,'Temps de Qualifications'!$K$40,IF(Nageur!H13=14,'Temps de Qualifications'!$K$42,""))))))))))))))</f>
        <v>05'56"66</v>
      </c>
      <c r="D13" s="32" t="s">
        <v>274</v>
      </c>
      <c r="E13" s="32"/>
      <c r="F13" s="32" t="s">
        <v>170</v>
      </c>
      <c r="G13" s="32"/>
      <c r="H13" s="32"/>
      <c r="I13" s="32"/>
      <c r="J13" s="32"/>
      <c r="K13" s="32"/>
      <c r="L13" s="32"/>
      <c r="M13" s="32"/>
      <c r="N13" s="32"/>
      <c r="O13" s="55"/>
    </row>
    <row r="14" spans="1:15" ht="18.75" customHeight="1" x14ac:dyDescent="0.25">
      <c r="A14" s="46" t="str">
        <f>IF(Nageur!A14="","",Nageur!A14)</f>
        <v/>
      </c>
      <c r="B14" s="80" t="str">
        <f>IF(Nageur!G14=1,'Temps de Qualifications'!$K$5,IF(Nageur!G14=2,'Temps de Qualifications'!$K$8,IF(Nageur!G14=3,'Temps de Qualifications'!$K$9,IF(Nageur!G14=4,'Temps de Qualifications'!$K$12,IF(Nageur!G14=5,'Temps de Qualifications'!$K$9,IF(Nageur!G14=6,'Temps de Qualifications'!$K$12,""))))))</f>
        <v/>
      </c>
      <c r="C14" s="80" t="str">
        <f ca="1">IF(Nageur!H14=1,'Temps de Qualifications'!$K$16,IF(Nageur!H14=2,'Temps de Qualifications'!$K$18,IF(Nageur!H14=3,'Temps de Qualifications'!$K$20,IF(Nageur!H14=4,'Temps de Qualifications'!$K$22,IF(Nageur!H14=5,'Temps de Qualifications'!$K$24,IF(Nageur!H14=6,'Temps de Qualifications'!$K$26,IF(Nageur!H14=7,'Temps de Qualifications'!$K$28,IF(Nageur!H14=8,'Temps de Qualifications'!$K$30,IF(Nageur!H14=9,'Temps de Qualifications'!$K$32,IF(Nageur!H14=10,'Temps de Qualifications'!$K$34,IF(Nageur!H14=11,'Temps de Qualifications'!$K$36,IF(Nageur!H14=12,'Temps de Qualifications'!$K$38,IF(Nageur!H14=13,'Temps de Qualifications'!$K$40,IF(Nageur!H14=14,'Temps de Qualifications'!$K$42,""))))))))))))))</f>
        <v/>
      </c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55"/>
    </row>
    <row r="15" spans="1:15" ht="18.75" customHeight="1" x14ac:dyDescent="0.25">
      <c r="A15" s="46" t="str">
        <f>IF(Nageur!A15="","",Nageur!A15)</f>
        <v/>
      </c>
      <c r="B15" s="80" t="str">
        <f>IF(Nageur!G15=1,'Temps de Qualifications'!$K$5,IF(Nageur!G15=2,'Temps de Qualifications'!$K$8,IF(Nageur!G15=3,'Temps de Qualifications'!$K$9,IF(Nageur!G15=4,'Temps de Qualifications'!$K$12,IF(Nageur!G15=5,'Temps de Qualifications'!$K$9,IF(Nageur!G15=6,'Temps de Qualifications'!$K$12,""))))))</f>
        <v/>
      </c>
      <c r="C15" s="80" t="str">
        <f ca="1">IF(Nageur!H15=1,'Temps de Qualifications'!$K$16,IF(Nageur!H15=2,'Temps de Qualifications'!$K$18,IF(Nageur!H15=3,'Temps de Qualifications'!$K$20,IF(Nageur!H15=4,'Temps de Qualifications'!$K$22,IF(Nageur!H15=5,'Temps de Qualifications'!$K$24,IF(Nageur!H15=6,'Temps de Qualifications'!$K$26,IF(Nageur!H15=7,'Temps de Qualifications'!$K$28,IF(Nageur!H15=8,'Temps de Qualifications'!$K$30,IF(Nageur!H15=9,'Temps de Qualifications'!$K$32,IF(Nageur!H15=10,'Temps de Qualifications'!$K$34,IF(Nageur!H15=11,'Temps de Qualifications'!$K$36,IF(Nageur!H15=12,'Temps de Qualifications'!$K$38,IF(Nageur!H15=13,'Temps de Qualifications'!$K$40,IF(Nageur!H15=14,'Temps de Qualifications'!$K$42,""))))))))))))))</f>
        <v/>
      </c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55"/>
    </row>
    <row r="16" spans="1:15" ht="18.75" customHeight="1" x14ac:dyDescent="0.25">
      <c r="A16" s="46" t="str">
        <f>IF(Nageur!A16="","",Nageur!A16)</f>
        <v/>
      </c>
      <c r="B16" s="80" t="str">
        <f>IF(Nageur!G16=1,'Temps de Qualifications'!$K$5,IF(Nageur!G16=2,'Temps de Qualifications'!$K$8,IF(Nageur!G16=3,'Temps de Qualifications'!$K$9,IF(Nageur!G16=4,'Temps de Qualifications'!$K$12,IF(Nageur!G16=5,'Temps de Qualifications'!$K$9,IF(Nageur!G16=6,'Temps de Qualifications'!$K$12,""))))))</f>
        <v/>
      </c>
      <c r="C16" s="80" t="str">
        <f ca="1">IF(Nageur!H16=1,'Temps de Qualifications'!$K$16,IF(Nageur!H16=2,'Temps de Qualifications'!$K$18,IF(Nageur!H16=3,'Temps de Qualifications'!$K$20,IF(Nageur!H16=4,'Temps de Qualifications'!$K$22,IF(Nageur!H16=5,'Temps de Qualifications'!$K$24,IF(Nageur!H16=6,'Temps de Qualifications'!$K$26,IF(Nageur!H16=7,'Temps de Qualifications'!$K$28,IF(Nageur!H16=8,'Temps de Qualifications'!$K$30,IF(Nageur!H16=9,'Temps de Qualifications'!$K$32,IF(Nageur!H16=10,'Temps de Qualifications'!$K$34,IF(Nageur!H16=11,'Temps de Qualifications'!$K$36,IF(Nageur!H16=12,'Temps de Qualifications'!$K$38,IF(Nageur!H16=13,'Temps de Qualifications'!$K$40,IF(Nageur!H16=14,'Temps de Qualifications'!$K$42,""))))))))))))))</f>
        <v/>
      </c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55"/>
    </row>
    <row r="17" spans="1:15" ht="18.75" customHeight="1" x14ac:dyDescent="0.25">
      <c r="A17" s="46" t="str">
        <f>IF(Nageur!A17="","",Nageur!A17)</f>
        <v/>
      </c>
      <c r="B17" s="80" t="str">
        <f>IF(Nageur!G17=1,'Temps de Qualifications'!$K$5,IF(Nageur!G17=2,'Temps de Qualifications'!$K$8,IF(Nageur!G17=3,'Temps de Qualifications'!$K$9,IF(Nageur!G17=4,'Temps de Qualifications'!$K$12,IF(Nageur!G17=5,'Temps de Qualifications'!$K$9,IF(Nageur!G17=6,'Temps de Qualifications'!$K$12,""))))))</f>
        <v/>
      </c>
      <c r="C17" s="80" t="str">
        <f ca="1">IF(Nageur!H17=1,'Temps de Qualifications'!$K$16,IF(Nageur!H17=2,'Temps de Qualifications'!$K$18,IF(Nageur!H17=3,'Temps de Qualifications'!$K$20,IF(Nageur!H17=4,'Temps de Qualifications'!$K$22,IF(Nageur!H17=5,'Temps de Qualifications'!$K$24,IF(Nageur!H17=6,'Temps de Qualifications'!$K$26,IF(Nageur!H17=7,'Temps de Qualifications'!$K$28,IF(Nageur!H17=8,'Temps de Qualifications'!$K$30,IF(Nageur!H17=9,'Temps de Qualifications'!$K$32,IF(Nageur!H17=10,'Temps de Qualifications'!$K$34,IF(Nageur!H17=11,'Temps de Qualifications'!$K$36,IF(Nageur!H17=12,'Temps de Qualifications'!$K$38,IF(Nageur!H17=13,'Temps de Qualifications'!$K$40,IF(Nageur!H17=14,'Temps de Qualifications'!$K$42,""))))))))))))))</f>
        <v/>
      </c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55"/>
    </row>
    <row r="18" spans="1:15" ht="18.75" customHeight="1" x14ac:dyDescent="0.25">
      <c r="A18" s="46" t="str">
        <f>IF(Nageur!A18="","",Nageur!A18)</f>
        <v/>
      </c>
      <c r="B18" s="80" t="str">
        <f>IF(Nageur!G18=1,'Temps de Qualifications'!$K$5,IF(Nageur!G18=2,'Temps de Qualifications'!$K$8,IF(Nageur!G18=3,'Temps de Qualifications'!$K$9,IF(Nageur!G18=4,'Temps de Qualifications'!$K$12,IF(Nageur!G18=5,'Temps de Qualifications'!$K$9,IF(Nageur!G18=6,'Temps de Qualifications'!$K$12,""))))))</f>
        <v/>
      </c>
      <c r="C18" s="80" t="str">
        <f ca="1">IF(Nageur!H18=1,'Temps de Qualifications'!$K$16,IF(Nageur!H18=2,'Temps de Qualifications'!$K$18,IF(Nageur!H18=3,'Temps de Qualifications'!$K$20,IF(Nageur!H18=4,'Temps de Qualifications'!$K$22,IF(Nageur!H18=5,'Temps de Qualifications'!$K$24,IF(Nageur!H18=6,'Temps de Qualifications'!$K$26,IF(Nageur!H18=7,'Temps de Qualifications'!$K$28,IF(Nageur!H18=8,'Temps de Qualifications'!$K$30,IF(Nageur!H18=9,'Temps de Qualifications'!$K$32,IF(Nageur!H18=10,'Temps de Qualifications'!$K$34,IF(Nageur!H18=11,'Temps de Qualifications'!$K$36,IF(Nageur!H18=12,'Temps de Qualifications'!$K$38,IF(Nageur!H18=13,'Temps de Qualifications'!$K$40,IF(Nageur!H18=14,'Temps de Qualifications'!$K$42,""))))))))))))))</f>
        <v/>
      </c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55"/>
    </row>
    <row r="19" spans="1:15" ht="18.75" customHeight="1" x14ac:dyDescent="0.25">
      <c r="A19" s="46" t="str">
        <f>IF(Nageur!A19="","",Nageur!A19)</f>
        <v/>
      </c>
      <c r="B19" s="80" t="str">
        <f>IF(Nageur!G19=1,'Temps de Qualifications'!$K$5,IF(Nageur!G19=2,'Temps de Qualifications'!$K$8,IF(Nageur!G19=3,'Temps de Qualifications'!$K$9,IF(Nageur!G19=4,'Temps de Qualifications'!$K$12,IF(Nageur!G19=5,'Temps de Qualifications'!$K$9,IF(Nageur!G19=6,'Temps de Qualifications'!$K$12,""))))))</f>
        <v/>
      </c>
      <c r="C19" s="80" t="str">
        <f ca="1">IF(Nageur!H19=1,'Temps de Qualifications'!$K$16,IF(Nageur!H19=2,'Temps de Qualifications'!$K$18,IF(Nageur!H19=3,'Temps de Qualifications'!$K$20,IF(Nageur!H19=4,'Temps de Qualifications'!$K$22,IF(Nageur!H19=5,'Temps de Qualifications'!$K$24,IF(Nageur!H19=6,'Temps de Qualifications'!$K$26,IF(Nageur!H19=7,'Temps de Qualifications'!$K$28,IF(Nageur!H19=8,'Temps de Qualifications'!$K$30,IF(Nageur!H19=9,'Temps de Qualifications'!$K$32,IF(Nageur!H19=10,'Temps de Qualifications'!$K$34,IF(Nageur!H19=11,'Temps de Qualifications'!$K$36,IF(Nageur!H19=12,'Temps de Qualifications'!$K$38,IF(Nageur!H19=13,'Temps de Qualifications'!$K$40,IF(Nageur!H19=14,'Temps de Qualifications'!$K$42,""))))))))))))))</f>
        <v/>
      </c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55"/>
    </row>
    <row r="20" spans="1:15" ht="18.75" customHeight="1" x14ac:dyDescent="0.25">
      <c r="A20" s="46" t="str">
        <f>IF(Nageur!A20="","",Nageur!A20)</f>
        <v/>
      </c>
      <c r="B20" s="80" t="str">
        <f>IF(Nageur!G20=1,'Temps de Qualifications'!$K$5,IF(Nageur!G20=2,'Temps de Qualifications'!$K$8,IF(Nageur!G20=3,'Temps de Qualifications'!$K$9,IF(Nageur!G20=4,'Temps de Qualifications'!$K$12,IF(Nageur!G20=5,'Temps de Qualifications'!$K$9,IF(Nageur!G20=6,'Temps de Qualifications'!$K$12,""))))))</f>
        <v/>
      </c>
      <c r="C20" s="80" t="str">
        <f ca="1">IF(Nageur!H20=1,'Temps de Qualifications'!$K$16,IF(Nageur!H20=2,'Temps de Qualifications'!$K$18,IF(Nageur!H20=3,'Temps de Qualifications'!$K$20,IF(Nageur!H20=4,'Temps de Qualifications'!$K$22,IF(Nageur!H20=5,'Temps de Qualifications'!$K$24,IF(Nageur!H20=6,'Temps de Qualifications'!$K$26,IF(Nageur!H20=7,'Temps de Qualifications'!$K$28,IF(Nageur!H20=8,'Temps de Qualifications'!$K$30,IF(Nageur!H20=9,'Temps de Qualifications'!$K$32,IF(Nageur!H20=10,'Temps de Qualifications'!$K$34,IF(Nageur!H20=11,'Temps de Qualifications'!$K$36,IF(Nageur!H20=12,'Temps de Qualifications'!$K$38,IF(Nageur!H20=13,'Temps de Qualifications'!$K$40,IF(Nageur!H20=14,'Temps de Qualifications'!$K$42,""))))))))))))))</f>
        <v/>
      </c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55"/>
    </row>
    <row r="21" spans="1:15" ht="18.75" customHeight="1" x14ac:dyDescent="0.25">
      <c r="A21" s="46" t="str">
        <f>IF(Nageur!A21="","",Nageur!A21)</f>
        <v/>
      </c>
      <c r="B21" s="80" t="str">
        <f>IF(Nageur!G21=1,'Temps de Qualifications'!$K$5,IF(Nageur!G21=2,'Temps de Qualifications'!$K$8,IF(Nageur!G21=3,'Temps de Qualifications'!$K$9,IF(Nageur!G21=4,'Temps de Qualifications'!$K$12,IF(Nageur!G21=5,'Temps de Qualifications'!$K$9,IF(Nageur!G21=6,'Temps de Qualifications'!$K$12,""))))))</f>
        <v/>
      </c>
      <c r="C21" s="80" t="str">
        <f ca="1">IF(Nageur!H21=1,'Temps de Qualifications'!$K$16,IF(Nageur!H21=2,'Temps de Qualifications'!$K$18,IF(Nageur!H21=3,'Temps de Qualifications'!$K$20,IF(Nageur!H21=4,'Temps de Qualifications'!$K$22,IF(Nageur!H21=5,'Temps de Qualifications'!$K$24,IF(Nageur!H21=6,'Temps de Qualifications'!$K$26,IF(Nageur!H21=7,'Temps de Qualifications'!$K$28,IF(Nageur!H21=8,'Temps de Qualifications'!$K$30,IF(Nageur!H21=9,'Temps de Qualifications'!$K$32,IF(Nageur!H21=10,'Temps de Qualifications'!$K$34,IF(Nageur!H21=11,'Temps de Qualifications'!$K$36,IF(Nageur!H21=12,'Temps de Qualifications'!$K$38,IF(Nageur!H21=13,'Temps de Qualifications'!$K$40,IF(Nageur!H21=14,'Temps de Qualifications'!$K$42,""))))))))))))))</f>
        <v/>
      </c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55"/>
    </row>
    <row r="22" spans="1:15" ht="18.75" customHeight="1" x14ac:dyDescent="0.25">
      <c r="A22" s="46" t="str">
        <f>IF(Nageur!A22="","",Nageur!A22)</f>
        <v/>
      </c>
      <c r="B22" s="80" t="str">
        <f>IF(Nageur!G22=1,'Temps de Qualifications'!$K$5,IF(Nageur!G22=2,'Temps de Qualifications'!$K$8,IF(Nageur!G22=3,'Temps de Qualifications'!$K$9,IF(Nageur!G22=4,'Temps de Qualifications'!$K$12,IF(Nageur!G22=5,'Temps de Qualifications'!$K$9,IF(Nageur!G22=6,'Temps de Qualifications'!$K$12,""))))))</f>
        <v/>
      </c>
      <c r="C22" s="80" t="str">
        <f ca="1">IF(Nageur!H22=1,'Temps de Qualifications'!$K$16,IF(Nageur!H22=2,'Temps de Qualifications'!$K$18,IF(Nageur!H22=3,'Temps de Qualifications'!$K$20,IF(Nageur!H22=4,'Temps de Qualifications'!$K$22,IF(Nageur!H22=5,'Temps de Qualifications'!$K$24,IF(Nageur!H22=6,'Temps de Qualifications'!$K$26,IF(Nageur!H22=7,'Temps de Qualifications'!$K$28,IF(Nageur!H22=8,'Temps de Qualifications'!$K$30,IF(Nageur!H22=9,'Temps de Qualifications'!$K$32,IF(Nageur!H22=10,'Temps de Qualifications'!$K$34,IF(Nageur!H22=11,'Temps de Qualifications'!$K$36,IF(Nageur!H22=12,'Temps de Qualifications'!$K$38,IF(Nageur!H22=13,'Temps de Qualifications'!$K$40,IF(Nageur!H22=14,'Temps de Qualifications'!$K$42,""))))))))))))))</f>
        <v/>
      </c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55"/>
    </row>
    <row r="23" spans="1:15" ht="18.75" customHeight="1" x14ac:dyDescent="0.25">
      <c r="A23" s="46" t="str">
        <f>IF(Nageur!A23="","",Nageur!A23)</f>
        <v/>
      </c>
      <c r="B23" s="80" t="str">
        <f>IF(Nageur!G23=1,'Temps de Qualifications'!$K$5,IF(Nageur!G23=2,'Temps de Qualifications'!$K$8,IF(Nageur!G23=3,'Temps de Qualifications'!$K$9,IF(Nageur!G23=4,'Temps de Qualifications'!$K$12,IF(Nageur!G23=5,'Temps de Qualifications'!$K$9,IF(Nageur!G23=6,'Temps de Qualifications'!$K$12,""))))))</f>
        <v/>
      </c>
      <c r="C23" s="80" t="str">
        <f ca="1">IF(Nageur!H23=1,'Temps de Qualifications'!$K$16,IF(Nageur!H23=2,'Temps de Qualifications'!$K$18,IF(Nageur!H23=3,'Temps de Qualifications'!$K$20,IF(Nageur!H23=4,'Temps de Qualifications'!$K$22,IF(Nageur!H23=5,'Temps de Qualifications'!$K$24,IF(Nageur!H23=6,'Temps de Qualifications'!$K$26,IF(Nageur!H23=7,'Temps de Qualifications'!$K$28,IF(Nageur!H23=8,'Temps de Qualifications'!$K$30,IF(Nageur!H23=9,'Temps de Qualifications'!$K$32,IF(Nageur!H23=10,'Temps de Qualifications'!$K$34,IF(Nageur!H23=11,'Temps de Qualifications'!$K$36,IF(Nageur!H23=12,'Temps de Qualifications'!$K$38,IF(Nageur!H23=13,'Temps de Qualifications'!$K$40,IF(Nageur!H23=14,'Temps de Qualifications'!$K$42,""))))))))))))))</f>
        <v/>
      </c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55"/>
    </row>
    <row r="24" spans="1:15" ht="18.75" customHeight="1" x14ac:dyDescent="0.25">
      <c r="A24" s="46" t="str">
        <f>IF(Nageur!A24="","",Nageur!A24)</f>
        <v/>
      </c>
      <c r="B24" s="80" t="str">
        <f>IF(Nageur!G24=1,'Temps de Qualifications'!$K$5,IF(Nageur!G24=2,'Temps de Qualifications'!$K$8,IF(Nageur!G24=3,'Temps de Qualifications'!$K$9,IF(Nageur!G24=4,'Temps de Qualifications'!$K$12,IF(Nageur!G24=5,'Temps de Qualifications'!$K$9,IF(Nageur!G24=6,'Temps de Qualifications'!$K$12,""))))))</f>
        <v/>
      </c>
      <c r="C24" s="80" t="str">
        <f ca="1">IF(Nageur!H24=1,'Temps de Qualifications'!$K$16,IF(Nageur!H24=2,'Temps de Qualifications'!$K$18,IF(Nageur!H24=3,'Temps de Qualifications'!$K$20,IF(Nageur!H24=4,'Temps de Qualifications'!$K$22,IF(Nageur!H24=5,'Temps de Qualifications'!$K$24,IF(Nageur!H24=6,'Temps de Qualifications'!$K$26,IF(Nageur!H24=7,'Temps de Qualifications'!$K$28,IF(Nageur!H24=8,'Temps de Qualifications'!$K$30,IF(Nageur!H24=9,'Temps de Qualifications'!$K$32,IF(Nageur!H24=10,'Temps de Qualifications'!$K$34,IF(Nageur!H24=11,'Temps de Qualifications'!$K$36,IF(Nageur!H24=12,'Temps de Qualifications'!$K$38,IF(Nageur!H24=13,'Temps de Qualifications'!$K$40,IF(Nageur!H24=14,'Temps de Qualifications'!$K$42,""))))))))))))))</f>
        <v/>
      </c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55"/>
    </row>
    <row r="25" spans="1:15" ht="18.75" customHeight="1" x14ac:dyDescent="0.25">
      <c r="A25" s="46" t="str">
        <f>IF(Nageur!A25="","",Nageur!A25)</f>
        <v/>
      </c>
      <c r="B25" s="80" t="str">
        <f>IF(Nageur!G25=1,'Temps de Qualifications'!$K$5,IF(Nageur!G25=2,'Temps de Qualifications'!$K$8,IF(Nageur!G25=3,'Temps de Qualifications'!$K$9,IF(Nageur!G25=4,'Temps de Qualifications'!$K$12,IF(Nageur!G25=5,'Temps de Qualifications'!$K$9,IF(Nageur!G25=6,'Temps de Qualifications'!$K$12,""))))))</f>
        <v/>
      </c>
      <c r="C25" s="80" t="str">
        <f ca="1">IF(Nageur!H25=1,'Temps de Qualifications'!$K$16,IF(Nageur!H25=2,'Temps de Qualifications'!$K$18,IF(Nageur!H25=3,'Temps de Qualifications'!$K$20,IF(Nageur!H25=4,'Temps de Qualifications'!$K$22,IF(Nageur!H25=5,'Temps de Qualifications'!$K$24,IF(Nageur!H25=6,'Temps de Qualifications'!$K$26,IF(Nageur!H25=7,'Temps de Qualifications'!$K$28,IF(Nageur!H25=8,'Temps de Qualifications'!$K$30,IF(Nageur!H25=9,'Temps de Qualifications'!$K$32,IF(Nageur!H25=10,'Temps de Qualifications'!$K$34,IF(Nageur!H25=11,'Temps de Qualifications'!$K$36,IF(Nageur!H25=12,'Temps de Qualifications'!$K$38,IF(Nageur!H25=13,'Temps de Qualifications'!$K$40,IF(Nageur!H25=14,'Temps de Qualifications'!$K$42,""))))))))))))))</f>
        <v/>
      </c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55"/>
    </row>
    <row r="26" spans="1:15" ht="18.75" customHeight="1" x14ac:dyDescent="0.25">
      <c r="A26" s="46" t="str">
        <f>IF(Nageur!A26="","",Nageur!A26)</f>
        <v/>
      </c>
      <c r="B26" s="80" t="str">
        <f>IF(Nageur!G26=1,'Temps de Qualifications'!$K$5,IF(Nageur!G26=2,'Temps de Qualifications'!$K$8,IF(Nageur!G26=3,'Temps de Qualifications'!$K$9,IF(Nageur!G26=4,'Temps de Qualifications'!$K$12,IF(Nageur!G26=5,'Temps de Qualifications'!$K$9,IF(Nageur!G26=6,'Temps de Qualifications'!$K$12,""))))))</f>
        <v/>
      </c>
      <c r="C26" s="80" t="str">
        <f ca="1">IF(Nageur!H26=1,'Temps de Qualifications'!$K$16,IF(Nageur!H26=2,'Temps de Qualifications'!$K$18,IF(Nageur!H26=3,'Temps de Qualifications'!$K$20,IF(Nageur!H26=4,'Temps de Qualifications'!$K$22,IF(Nageur!H26=5,'Temps de Qualifications'!$K$24,IF(Nageur!H26=6,'Temps de Qualifications'!$K$26,IF(Nageur!H26=7,'Temps de Qualifications'!$K$28,IF(Nageur!H26=8,'Temps de Qualifications'!$K$30,IF(Nageur!H26=9,'Temps de Qualifications'!$K$32,IF(Nageur!H26=10,'Temps de Qualifications'!$K$34,IF(Nageur!H26=11,'Temps de Qualifications'!$K$36,IF(Nageur!H26=12,'Temps de Qualifications'!$K$38,IF(Nageur!H26=13,'Temps de Qualifications'!$K$40,IF(Nageur!H26=14,'Temps de Qualifications'!$K$42,""))))))))))))))</f>
        <v/>
      </c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55"/>
    </row>
    <row r="27" spans="1:15" ht="18.75" customHeight="1" x14ac:dyDescent="0.25">
      <c r="A27" s="46" t="str">
        <f>IF(Nageur!A27="","",Nageur!A27)</f>
        <v/>
      </c>
      <c r="B27" s="80" t="str">
        <f>IF(Nageur!G27=1,'Temps de Qualifications'!$K$5,IF(Nageur!G27=2,'Temps de Qualifications'!$K$8,IF(Nageur!G27=3,'Temps de Qualifications'!$K$9,IF(Nageur!G27=4,'Temps de Qualifications'!$K$12,IF(Nageur!G27=5,'Temps de Qualifications'!$K$9,IF(Nageur!G27=6,'Temps de Qualifications'!$K$12,""))))))</f>
        <v/>
      </c>
      <c r="C27" s="80" t="str">
        <f ca="1">IF(Nageur!H27=1,'Temps de Qualifications'!$K$16,IF(Nageur!H27=2,'Temps de Qualifications'!$K$18,IF(Nageur!H27=3,'Temps de Qualifications'!$K$20,IF(Nageur!H27=4,'Temps de Qualifications'!$K$22,IF(Nageur!H27=5,'Temps de Qualifications'!$K$24,IF(Nageur!H27=6,'Temps de Qualifications'!$K$26,IF(Nageur!H27=7,'Temps de Qualifications'!$K$28,IF(Nageur!H27=8,'Temps de Qualifications'!$K$30,IF(Nageur!H27=9,'Temps de Qualifications'!$K$32,IF(Nageur!H27=10,'Temps de Qualifications'!$K$34,IF(Nageur!H27=11,'Temps de Qualifications'!$K$36,IF(Nageur!H27=12,'Temps de Qualifications'!$K$38,IF(Nageur!H27=13,'Temps de Qualifications'!$K$40,IF(Nageur!H27=14,'Temps de Qualifications'!$K$42,""))))))))))))))</f>
        <v/>
      </c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55"/>
    </row>
    <row r="28" spans="1:15" ht="18.75" customHeight="1" x14ac:dyDescent="0.25">
      <c r="A28" s="46" t="str">
        <f>IF(Nageur!A28="","",Nageur!A28)</f>
        <v/>
      </c>
      <c r="B28" s="80" t="str">
        <f>IF(Nageur!G28=1,'Temps de Qualifications'!$K$5,IF(Nageur!G28=2,'Temps de Qualifications'!$K$8,IF(Nageur!G28=3,'Temps de Qualifications'!$K$9,IF(Nageur!G28=4,'Temps de Qualifications'!$K$12,IF(Nageur!G28=5,'Temps de Qualifications'!$K$9,IF(Nageur!G28=6,'Temps de Qualifications'!$K$12,""))))))</f>
        <v/>
      </c>
      <c r="C28" s="80" t="str">
        <f ca="1">IF(Nageur!H28=1,'Temps de Qualifications'!$K$16,IF(Nageur!H28=2,'Temps de Qualifications'!$K$18,IF(Nageur!H28=3,'Temps de Qualifications'!$K$20,IF(Nageur!H28=4,'Temps de Qualifications'!$K$22,IF(Nageur!H28=5,'Temps de Qualifications'!$K$24,IF(Nageur!H28=6,'Temps de Qualifications'!$K$26,IF(Nageur!H28=7,'Temps de Qualifications'!$K$28,IF(Nageur!H28=8,'Temps de Qualifications'!$K$30,IF(Nageur!H28=9,'Temps de Qualifications'!$K$32,IF(Nageur!H28=10,'Temps de Qualifications'!$K$34,IF(Nageur!H28=11,'Temps de Qualifications'!$K$36,IF(Nageur!H28=12,'Temps de Qualifications'!$K$38,IF(Nageur!H28=13,'Temps de Qualifications'!$K$40,IF(Nageur!H28=14,'Temps de Qualifications'!$K$42,""))))))))))))))</f>
        <v/>
      </c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55"/>
    </row>
    <row r="29" spans="1:15" ht="18.75" customHeight="1" x14ac:dyDescent="0.25">
      <c r="A29" s="46" t="str">
        <f>IF(Nageur!A29="","",Nageur!A29)</f>
        <v/>
      </c>
      <c r="B29" s="80" t="str">
        <f>IF(Nageur!G29=1,'Temps de Qualifications'!$K$5,IF(Nageur!G29=2,'Temps de Qualifications'!$K$8,IF(Nageur!G29=3,'Temps de Qualifications'!$K$9,IF(Nageur!G29=4,'Temps de Qualifications'!$K$12,IF(Nageur!G29=5,'Temps de Qualifications'!$K$9,IF(Nageur!G29=6,'Temps de Qualifications'!$K$12,""))))))</f>
        <v/>
      </c>
      <c r="C29" s="80" t="str">
        <f ca="1">IF(Nageur!H29=1,'Temps de Qualifications'!$K$16,IF(Nageur!H29=2,'Temps de Qualifications'!$K$18,IF(Nageur!H29=3,'Temps de Qualifications'!$K$20,IF(Nageur!H29=4,'Temps de Qualifications'!$K$22,IF(Nageur!H29=5,'Temps de Qualifications'!$K$24,IF(Nageur!H29=6,'Temps de Qualifications'!$K$26,IF(Nageur!H29=7,'Temps de Qualifications'!$K$28,IF(Nageur!H29=8,'Temps de Qualifications'!$K$30,IF(Nageur!H29=9,'Temps de Qualifications'!$K$32,IF(Nageur!H29=10,'Temps de Qualifications'!$K$34,IF(Nageur!H29=11,'Temps de Qualifications'!$K$36,IF(Nageur!H29=12,'Temps de Qualifications'!$K$38,IF(Nageur!H29=13,'Temps de Qualifications'!$K$40,IF(Nageur!H29=14,'Temps de Qualifications'!$K$42,""))))))))))))))</f>
        <v/>
      </c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55"/>
    </row>
    <row r="30" spans="1:15" ht="18.75" customHeight="1" x14ac:dyDescent="0.25">
      <c r="A30" s="46" t="str">
        <f>IF(Nageur!A30="","",Nageur!A30)</f>
        <v/>
      </c>
      <c r="B30" s="80" t="str">
        <f>IF(Nageur!G30=1,'Temps de Qualifications'!$K$5,IF(Nageur!G30=2,'Temps de Qualifications'!$K$8,IF(Nageur!G30=3,'Temps de Qualifications'!$K$9,IF(Nageur!G30=4,'Temps de Qualifications'!$K$12,IF(Nageur!G30=5,'Temps de Qualifications'!$K$9,IF(Nageur!G30=6,'Temps de Qualifications'!$K$12,""))))))</f>
        <v/>
      </c>
      <c r="C30" s="80" t="str">
        <f ca="1">IF(Nageur!H30=1,'Temps de Qualifications'!$K$16,IF(Nageur!H30=2,'Temps de Qualifications'!$K$18,IF(Nageur!H30=3,'Temps de Qualifications'!$K$20,IF(Nageur!H30=4,'Temps de Qualifications'!$K$22,IF(Nageur!H30=5,'Temps de Qualifications'!$K$24,IF(Nageur!H30=6,'Temps de Qualifications'!$K$26,IF(Nageur!H30=7,'Temps de Qualifications'!$K$28,IF(Nageur!H30=8,'Temps de Qualifications'!$K$30,IF(Nageur!H30=9,'Temps de Qualifications'!$K$32,IF(Nageur!H30=10,'Temps de Qualifications'!$K$34,IF(Nageur!H30=11,'Temps de Qualifications'!$K$36,IF(Nageur!H30=12,'Temps de Qualifications'!$K$38,IF(Nageur!H30=13,'Temps de Qualifications'!$K$40,IF(Nageur!H30=14,'Temps de Qualifications'!$K$42,""))))))))))))))</f>
        <v/>
      </c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55"/>
    </row>
    <row r="31" spans="1:15" ht="18.75" customHeight="1" x14ac:dyDescent="0.25">
      <c r="A31" s="46" t="str">
        <f>IF(Nageur!A31="","",Nageur!A31)</f>
        <v/>
      </c>
      <c r="B31" s="80" t="str">
        <f>IF(Nageur!G31=1,'Temps de Qualifications'!$K$5,IF(Nageur!G31=2,'Temps de Qualifications'!$K$8,IF(Nageur!G31=3,'Temps de Qualifications'!$K$9,IF(Nageur!G31=4,'Temps de Qualifications'!$K$12,IF(Nageur!G31=5,'Temps de Qualifications'!$K$9,IF(Nageur!G31=6,'Temps de Qualifications'!$K$12,""))))))</f>
        <v/>
      </c>
      <c r="C31" s="80" t="str">
        <f ca="1">IF(Nageur!H31=1,'Temps de Qualifications'!$K$16,IF(Nageur!H31=2,'Temps de Qualifications'!$K$18,IF(Nageur!H31=3,'Temps de Qualifications'!$K$20,IF(Nageur!H31=4,'Temps de Qualifications'!$K$22,IF(Nageur!H31=5,'Temps de Qualifications'!$K$24,IF(Nageur!H31=6,'Temps de Qualifications'!$K$26,IF(Nageur!H31=7,'Temps de Qualifications'!$K$28,IF(Nageur!H31=8,'Temps de Qualifications'!$K$30,IF(Nageur!H31=9,'Temps de Qualifications'!$K$32,IF(Nageur!H31=10,'Temps de Qualifications'!$K$34,IF(Nageur!H31=11,'Temps de Qualifications'!$K$36,IF(Nageur!H31=12,'Temps de Qualifications'!$K$38,IF(Nageur!H31=13,'Temps de Qualifications'!$K$40,IF(Nageur!H31=14,'Temps de Qualifications'!$K$42,""))))))))))))))</f>
        <v/>
      </c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55"/>
    </row>
    <row r="32" spans="1:15" ht="18.75" customHeight="1" x14ac:dyDescent="0.25">
      <c r="A32" s="46" t="str">
        <f>IF(Nageur!A32="","",Nageur!A32)</f>
        <v/>
      </c>
      <c r="B32" s="80" t="str">
        <f>IF(Nageur!G32=1,'Temps de Qualifications'!$K$5,IF(Nageur!G32=2,'Temps de Qualifications'!$K$8,IF(Nageur!G32=3,'Temps de Qualifications'!$K$9,IF(Nageur!G32=4,'Temps de Qualifications'!$K$12,IF(Nageur!G32=5,'Temps de Qualifications'!$K$9,IF(Nageur!G32=6,'Temps de Qualifications'!$K$12,""))))))</f>
        <v/>
      </c>
      <c r="C32" s="80" t="str">
        <f ca="1">IF(Nageur!H32=1,'Temps de Qualifications'!$K$16,IF(Nageur!H32=2,'Temps de Qualifications'!$K$18,IF(Nageur!H32=3,'Temps de Qualifications'!$K$20,IF(Nageur!H32=4,'Temps de Qualifications'!$K$22,IF(Nageur!H32=5,'Temps de Qualifications'!$K$24,IF(Nageur!H32=6,'Temps de Qualifications'!$K$26,IF(Nageur!H32=7,'Temps de Qualifications'!$K$28,IF(Nageur!H32=8,'Temps de Qualifications'!$K$30,IF(Nageur!H32=9,'Temps de Qualifications'!$K$32,IF(Nageur!H32=10,'Temps de Qualifications'!$K$34,IF(Nageur!H32=11,'Temps de Qualifications'!$K$36,IF(Nageur!H32=12,'Temps de Qualifications'!$K$38,IF(Nageur!H32=13,'Temps de Qualifications'!$K$40,IF(Nageur!H32=14,'Temps de Qualifications'!$K$42,""))))))))))))))</f>
        <v/>
      </c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55"/>
    </row>
    <row r="33" spans="1:15" ht="18.75" customHeight="1" x14ac:dyDescent="0.25">
      <c r="A33" s="46" t="str">
        <f>IF(Nageur!A33="","",Nageur!A33)</f>
        <v/>
      </c>
      <c r="B33" s="80" t="str">
        <f>IF(Nageur!G33=1,'Temps de Qualifications'!$K$5,IF(Nageur!G33=2,'Temps de Qualifications'!$K$8,IF(Nageur!G33=3,'Temps de Qualifications'!$K$9,IF(Nageur!G33=4,'Temps de Qualifications'!$K$12,IF(Nageur!G33=5,'Temps de Qualifications'!$K$9,IF(Nageur!G33=6,'Temps de Qualifications'!$K$12,""))))))</f>
        <v/>
      </c>
      <c r="C33" s="80" t="str">
        <f ca="1">IF(Nageur!H33=1,'Temps de Qualifications'!$K$16,IF(Nageur!H33=2,'Temps de Qualifications'!$K$18,IF(Nageur!H33=3,'Temps de Qualifications'!$K$20,IF(Nageur!H33=4,'Temps de Qualifications'!$K$22,IF(Nageur!H33=5,'Temps de Qualifications'!$K$24,IF(Nageur!H33=6,'Temps de Qualifications'!$K$26,IF(Nageur!H33=7,'Temps de Qualifications'!$K$28,IF(Nageur!H33=8,'Temps de Qualifications'!$K$30,IF(Nageur!H33=9,'Temps de Qualifications'!$K$32,IF(Nageur!H33=10,'Temps de Qualifications'!$K$34,IF(Nageur!H33=11,'Temps de Qualifications'!$K$36,IF(Nageur!H33=12,'Temps de Qualifications'!$K$38,IF(Nageur!H33=13,'Temps de Qualifications'!$K$40,IF(Nageur!H33=14,'Temps de Qualifications'!$K$42,""))))))))))))))</f>
        <v/>
      </c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55"/>
    </row>
    <row r="34" spans="1:15" ht="18.75" customHeight="1" thickBot="1" x14ac:dyDescent="0.3">
      <c r="A34" s="47" t="str">
        <f>IF(Nageur!A34="","",Nageur!A34)</f>
        <v/>
      </c>
      <c r="B34" s="81" t="str">
        <f>IF(Nageur!G34=1,'Temps de Qualifications'!$K$5,IF(Nageur!G34=2,'Temps de Qualifications'!$K$8,IF(Nageur!G34=3,'Temps de Qualifications'!$K$9,IF(Nageur!G34=4,'Temps de Qualifications'!$K$12,IF(Nageur!G34=5,'Temps de Qualifications'!$K$9,IF(Nageur!G34=6,'Temps de Qualifications'!$K$12,""))))))</f>
        <v/>
      </c>
      <c r="C34" s="81" t="str">
        <f ca="1">IF(Nageur!H34=1,'Temps de Qualifications'!$K$16,IF(Nageur!H34=2,'Temps de Qualifications'!$K$18,IF(Nageur!H34=3,'Temps de Qualifications'!$K$20,IF(Nageur!H34=4,'Temps de Qualifications'!$K$22,IF(Nageur!H34=5,'Temps de Qualifications'!$K$24,IF(Nageur!H34=6,'Temps de Qualifications'!$K$26,IF(Nageur!H34=7,'Temps de Qualifications'!$K$28,IF(Nageur!H34=8,'Temps de Qualifications'!$K$30,IF(Nageur!H34=9,'Temps de Qualifications'!$K$32,IF(Nageur!H34=10,'Temps de Qualifications'!$K$34,IF(Nageur!H34=11,'Temps de Qualifications'!$K$36,IF(Nageur!H34=12,'Temps de Qualifications'!$K$38,IF(Nageur!H34=13,'Temps de Qualifications'!$K$40,IF(Nageur!H34=14,'Temps de Qualifications'!$K$42,""))))))))))))))</f>
        <v/>
      </c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56"/>
    </row>
    <row r="36" spans="1:15" ht="18.75" customHeight="1" x14ac:dyDescent="0.25">
      <c r="D36" s="2"/>
      <c r="E36" s="2"/>
    </row>
  </sheetData>
  <sheetProtection password="CF5D" sheet="1" objects="1" scenarios="1" selectLockedCells="1"/>
  <mergeCells count="16">
    <mergeCell ref="A1:O1"/>
    <mergeCell ref="A2:A4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B2:B4"/>
    <mergeCell ref="C2:C4"/>
  </mergeCells>
  <pageMargins left="0.7" right="0.7" top="0.75" bottom="0.75" header="0.3" footer="0.3"/>
  <pageSetup paperSize="9" orientation="portrait" horizontalDpi="0" verticalDpi="0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44" id="{C3734A5B-4AB7-4A1D-88BC-8CDB99B8BB96}">
            <xm:f>'400 SF (2)'!D34&lt;='400 SF (2)'!$B34</xm:f>
            <x14:dxf>
              <font>
                <u/>
                <color rgb="FFFF0000"/>
              </font>
              <fill>
                <patternFill>
                  <bgColor theme="9" tint="0.59996337778862885"/>
                </patternFill>
              </fill>
            </x14:dxf>
          </x14:cfRule>
          <xm:sqref>D24:O33</xm:sqref>
        </x14:conditionalFormatting>
        <x14:conditionalFormatting xmlns:xm="http://schemas.microsoft.com/office/excel/2006/main">
          <x14:cfRule type="expression" priority="1" id="{C3734A5B-4AB7-4A1D-88BC-8CDB99B8BB96}">
            <xm:f>'400 SF (2)'!D5&lt;='400 SF (2)'!$B5</xm:f>
            <x14:dxf>
              <font>
                <b/>
                <i val="0"/>
                <u/>
                <color rgb="FFFF0000"/>
              </font>
              <fill>
                <patternFill>
                  <bgColor theme="9" tint="0.59996337778862885"/>
                </patternFill>
              </fill>
            </x14:dxf>
          </x14:cfRule>
          <x14:cfRule type="expression" priority="542" id="{4D2190A1-F63C-4142-8885-6E13F3D933FD}">
            <xm:f>'400 SF (2)'!D5&lt;='400 SF (2)'!$C5</xm:f>
            <x14:dxf>
              <font>
                <b/>
                <i val="0"/>
                <u/>
                <color rgb="FF0070C0"/>
              </font>
              <fill>
                <patternFill>
                  <bgColor theme="9" tint="0.59996337778862885"/>
                </patternFill>
              </fill>
            </x14:dxf>
          </x14:cfRule>
          <xm:sqref>D5:O34</xm:sqref>
        </x14:conditionalFormatting>
      </x14:conditionalFormatting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O36"/>
  <sheetViews>
    <sheetView showGridLines="0" workbookViewId="0">
      <pane xSplit="3" ySplit="4" topLeftCell="D29" activePane="bottomRight" state="frozen"/>
      <selection pane="topRight" activeCell="D1" sqref="D1"/>
      <selection pane="bottomLeft" activeCell="A5" sqref="A5"/>
      <selection pane="bottomRight" activeCell="E36" sqref="E36"/>
    </sheetView>
  </sheetViews>
  <sheetFormatPr baseColWidth="10" defaultColWidth="12.140625" defaultRowHeight="18.75" customHeight="1" x14ac:dyDescent="0.25"/>
  <cols>
    <col min="1" max="1" width="28.5703125" style="3" customWidth="1"/>
    <col min="2" max="16384" width="12.140625" style="3"/>
  </cols>
  <sheetData>
    <row r="1" spans="1:15" ht="18.75" customHeight="1" thickBot="1" x14ac:dyDescent="0.3">
      <c r="A1" s="157" t="s">
        <v>46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</row>
    <row r="2" spans="1:15" ht="18.75" customHeight="1" x14ac:dyDescent="0.25">
      <c r="A2" s="174" t="s">
        <v>1</v>
      </c>
      <c r="B2" s="171" t="s">
        <v>327</v>
      </c>
      <c r="C2" s="171" t="s">
        <v>328</v>
      </c>
      <c r="D2" s="187" t="str">
        <f>'400 SF'!D2:D3</f>
        <v>Meilleurs Temps</v>
      </c>
      <c r="E2" s="187" t="str">
        <f>'400 SF'!E2:E3</f>
        <v>Interclub Caen</v>
      </c>
      <c r="F2" s="187" t="str">
        <f>'400 SF'!F2:F3</f>
        <v>Interclub Gravenchon</v>
      </c>
      <c r="G2" s="187">
        <f>'400 SF'!G2:G3</f>
        <v>0</v>
      </c>
      <c r="H2" s="187">
        <f>'400 SF'!H2:H3</f>
        <v>0</v>
      </c>
      <c r="I2" s="187">
        <f>'400 SF'!I2:I3</f>
        <v>0</v>
      </c>
      <c r="J2" s="187">
        <f>'400 SF'!J2:J3</f>
        <v>0</v>
      </c>
      <c r="K2" s="187">
        <f>'400 SF'!K2:K3</f>
        <v>0</v>
      </c>
      <c r="L2" s="187">
        <f>'400 SF'!L2:L3</f>
        <v>0</v>
      </c>
      <c r="M2" s="187">
        <f>'400 SF'!M2:M3</f>
        <v>0</v>
      </c>
      <c r="N2" s="187">
        <f>'400 SF'!N2:N3</f>
        <v>0</v>
      </c>
      <c r="O2" s="207">
        <f>'400 SF'!O2:O3</f>
        <v>0</v>
      </c>
    </row>
    <row r="3" spans="1:15" ht="18.75" customHeight="1" x14ac:dyDescent="0.25">
      <c r="A3" s="200"/>
      <c r="B3" s="201"/>
      <c r="C3" s="201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208"/>
    </row>
    <row r="4" spans="1:15" ht="18.75" customHeight="1" thickBot="1" x14ac:dyDescent="0.3">
      <c r="A4" s="175"/>
      <c r="B4" s="172"/>
      <c r="C4" s="172"/>
      <c r="D4" s="73" t="str">
        <f>'400 SF'!D4</f>
        <v>2005/2014</v>
      </c>
      <c r="E4" s="73">
        <f>'400 SF'!E4</f>
        <v>41952</v>
      </c>
      <c r="F4" s="73">
        <f>'400 SF'!F4</f>
        <v>41966</v>
      </c>
      <c r="G4" s="73">
        <f>'400 SF'!G4</f>
        <v>0</v>
      </c>
      <c r="H4" s="73">
        <f>'400 SF'!H4</f>
        <v>0</v>
      </c>
      <c r="I4" s="73">
        <f>'400 SF'!I4</f>
        <v>0</v>
      </c>
      <c r="J4" s="73">
        <f>'400 SF'!J4</f>
        <v>0</v>
      </c>
      <c r="K4" s="73">
        <f>'400 SF'!K4</f>
        <v>0</v>
      </c>
      <c r="L4" s="73">
        <f>'400 SF'!L4</f>
        <v>0</v>
      </c>
      <c r="M4" s="73">
        <f>'400 SF'!M4</f>
        <v>0</v>
      </c>
      <c r="N4" s="73">
        <f>'400 SF'!N4</f>
        <v>0</v>
      </c>
      <c r="O4" s="74">
        <f>'400 SF'!O4</f>
        <v>0</v>
      </c>
    </row>
    <row r="5" spans="1:15" ht="18.75" customHeight="1" x14ac:dyDescent="0.25">
      <c r="A5" s="45" t="str">
        <f>IF(Nageur!A5="","",Nageur!A5)</f>
        <v>ANQUETIL Noa</v>
      </c>
      <c r="B5" s="79">
        <f ca="1">IF(Nageur!G5=1,'Temps de Qualifications'!$K$6,IF(Nageur!G5=2,'Temps de Qualifications'!$K$7,IF(Nageur!G5=3,'Temps de Qualifications'!$K$10,IF(Nageur!G5=4,'Temps de Qualifications'!$K$11,IF(Nageur!G5=5,'Temps de Qualifications'!$K$10,IF(Nageur!G5=6,'Temps de Qualifications'!$K$11,""))))))</f>
        <v>258.93</v>
      </c>
      <c r="C5" s="79">
        <f ca="1">IF(Nageur!H5=1,'Temps de Qualifications'!$K$17,IF(Nageur!H5=2,'Temps de Qualifications'!$K$19,IF(Nageur!H5=3,'Temps de Qualifications'!$K$21,IF(Nageur!H5=4,'Temps de Qualifications'!$K$23,IF(Nageur!H5=5,'Temps de Qualifications'!$K$25,IF(Nageur!H5=6,'Temps de Qualifications'!$K$27,IF(Nageur!H5=7,'Temps de Qualifications'!$K$29,IF(Nageur!H5=8,'Temps de Qualifications'!$K$31,IF(Nageur!H5=9,'Temps de Qualifications'!$K$33,IF(Nageur!H5=10,'Temps de Qualifications'!$K$35,IF(Nageur!H5=11,'Temps de Qualifications'!$K$37,IF(Nageur!H5=12,'Temps de Qualifications'!$K$39,IF(Nageur!H5=13,'Temps de Qualifications'!$K$41,IF(Nageur!H5=14,'Temps de Qualifications'!$K$43,""))))))))))))))</f>
        <v>324.49</v>
      </c>
      <c r="D5" s="8" t="str">
        <f>IF('400 SF'!D5="","",((MID('400 SF'!D5,1,2))*60)+(MID('400 SF'!D5,4,2))+((MID('400 SF'!D5,7,2))*0.01))</f>
        <v/>
      </c>
      <c r="E5" s="8" t="str">
        <f>IF('400 SF'!E5="","",((MID('400 SF'!E5,1,2))*60)+(MID('400 SF'!E5,4,2))+((MID('400 SF'!E5,7,2))*0.01))</f>
        <v/>
      </c>
      <c r="F5" s="8" t="str">
        <f>IF('400 SF'!F5="","",((MID('400 SF'!F5,1,2))*60)+(MID('400 SF'!F5,4,2))+((MID('400 SF'!F5,7,2))*0.01))</f>
        <v/>
      </c>
      <c r="G5" s="8" t="str">
        <f>IF('400 SF'!G5="","",((MID('400 SF'!G5,1,2))*60)+(MID('400 SF'!G5,4,2))+((MID('400 SF'!G5,7,2))*0.01))</f>
        <v/>
      </c>
      <c r="H5" s="8" t="str">
        <f>IF('400 SF'!H5="","",((MID('400 SF'!H5,1,2))*60)+(MID('400 SF'!H5,4,2))+((MID('400 SF'!H5,7,2))*0.01))</f>
        <v/>
      </c>
      <c r="I5" s="8" t="str">
        <f>IF('400 SF'!I5="","",((MID('400 SF'!I5,1,2))*60)+(MID('400 SF'!I5,4,2))+((MID('400 SF'!I5,7,2))*0.01))</f>
        <v/>
      </c>
      <c r="J5" s="8" t="str">
        <f>IF('400 SF'!J5="","",((MID('400 SF'!J5,1,2))*60)+(MID('400 SF'!J5,4,2))+((MID('400 SF'!J5,7,2))*0.01))</f>
        <v/>
      </c>
      <c r="K5" s="8" t="str">
        <f>IF('400 SF'!K5="","",((MID('400 SF'!K5,1,2))*60)+(MID('400 SF'!K5,4,2))+((MID('400 SF'!K5,7,2))*0.01))</f>
        <v/>
      </c>
      <c r="L5" s="8" t="str">
        <f>IF('400 SF'!L5="","",((MID('400 SF'!L5,1,2))*60)+(MID('400 SF'!L5,4,2))+((MID('400 SF'!L5,7,2))*0.01))</f>
        <v/>
      </c>
      <c r="M5" s="8" t="str">
        <f>IF('400 SF'!M5="","",((MID('400 SF'!M5,1,2))*60)+(MID('400 SF'!M5,4,2))+((MID('400 SF'!M5,7,2))*0.01))</f>
        <v/>
      </c>
      <c r="N5" s="8" t="str">
        <f>IF('400 SF'!N5="","",((MID('400 SF'!N5,1,2))*60)+(MID('400 SF'!N5,4,2))+((MID('400 SF'!N5,7,2))*0.01))</f>
        <v/>
      </c>
      <c r="O5" s="37" t="str">
        <f>IF('400 SF'!O5="","",((MID('400 SF'!O5,1,2))*60)+(MID('400 SF'!O5,4,2))+((MID('400 SF'!O5,7,2))*0.01))</f>
        <v/>
      </c>
    </row>
    <row r="6" spans="1:15" ht="18.75" customHeight="1" x14ac:dyDescent="0.25">
      <c r="A6" s="46" t="str">
        <f>IF(Nageur!A6="","",Nageur!A6)</f>
        <v>HAMELIN Bertrand</v>
      </c>
      <c r="B6" s="80">
        <f ca="1">IF(Nageur!G6=1,'Temps de Qualifications'!$K$6,IF(Nageur!G6=2,'Temps de Qualifications'!$K$7,IF(Nageur!G6=3,'Temps de Qualifications'!$K$10,IF(Nageur!G6=4,'Temps de Qualifications'!$K$11,IF(Nageur!G6=5,'Temps de Qualifications'!$K$10,IF(Nageur!G6=6,'Temps de Qualifications'!$K$11,""))))))</f>
        <v>238.82</v>
      </c>
      <c r="C6" s="80">
        <f ca="1">IF(Nageur!H6=1,'Temps de Qualifications'!$K$17,IF(Nageur!H6=2,'Temps de Qualifications'!$K$19,IF(Nageur!H6=3,'Temps de Qualifications'!$K$21,IF(Nageur!H6=4,'Temps de Qualifications'!$K$23,IF(Nageur!H6=5,'Temps de Qualifications'!$K$25,IF(Nageur!H6=6,'Temps de Qualifications'!$K$27,IF(Nageur!H6=7,'Temps de Qualifications'!$K$29,IF(Nageur!H6=8,'Temps de Qualifications'!$K$31,IF(Nageur!H6=9,'Temps de Qualifications'!$K$33,IF(Nageur!H6=10,'Temps de Qualifications'!$K$35,IF(Nageur!H6=11,'Temps de Qualifications'!$K$37,IF(Nageur!H6=12,'Temps de Qualifications'!$K$39,IF(Nageur!H6=13,'Temps de Qualifications'!$K$41,IF(Nageur!H6=14,'Temps de Qualifications'!$K$43,""))))))))))))))</f>
        <v>286.67</v>
      </c>
      <c r="D6" s="17">
        <f>IF('400 SF'!D6="","",((MID('400 SF'!D6,1,2))*60)+(MID('400 SF'!D6,4,2))+((MID('400 SF'!D6,7,2))*0.01))</f>
        <v>276.73</v>
      </c>
      <c r="E6" s="17">
        <f>IF('400 SF'!E6="","",((MID('400 SF'!E6,1,2))*60)+(MID('400 SF'!E6,4,2))+((MID('400 SF'!E6,7,2))*0.01))</f>
        <v>281.61</v>
      </c>
      <c r="F6" s="17">
        <f>IF('400 SF'!F6="","",((MID('400 SF'!F6,1,2))*60)+(MID('400 SF'!F6,4,2))+((MID('400 SF'!F6,7,2))*0.01))</f>
        <v>272.91000000000003</v>
      </c>
      <c r="G6" s="17" t="str">
        <f>IF('400 SF'!G6="","",((MID('400 SF'!G6,1,2))*60)+(MID('400 SF'!G6,4,2))+((MID('400 SF'!G6,7,2))*0.01))</f>
        <v/>
      </c>
      <c r="H6" s="17" t="str">
        <f>IF('400 SF'!H6="","",((MID('400 SF'!H6,1,2))*60)+(MID('400 SF'!H6,4,2))+((MID('400 SF'!H6,7,2))*0.01))</f>
        <v/>
      </c>
      <c r="I6" s="17" t="str">
        <f>IF('400 SF'!I6="","",((MID('400 SF'!I6,1,2))*60)+(MID('400 SF'!I6,4,2))+((MID('400 SF'!I6,7,2))*0.01))</f>
        <v/>
      </c>
      <c r="J6" s="17" t="str">
        <f>IF('400 SF'!J6="","",((MID('400 SF'!J6,1,2))*60)+(MID('400 SF'!J6,4,2))+((MID('400 SF'!J6,7,2))*0.01))</f>
        <v/>
      </c>
      <c r="K6" s="17" t="str">
        <f>IF('400 SF'!K6="","",((MID('400 SF'!K6,1,2))*60)+(MID('400 SF'!K6,4,2))+((MID('400 SF'!K6,7,2))*0.01))</f>
        <v/>
      </c>
      <c r="L6" s="17" t="str">
        <f>IF('400 SF'!L6="","",((MID('400 SF'!L6,1,2))*60)+(MID('400 SF'!L6,4,2))+((MID('400 SF'!L6,7,2))*0.01))</f>
        <v/>
      </c>
      <c r="M6" s="17" t="str">
        <f>IF('400 SF'!M6="","",((MID('400 SF'!M6,1,2))*60)+(MID('400 SF'!M6,4,2))+((MID('400 SF'!M6,7,2))*0.01))</f>
        <v/>
      </c>
      <c r="N6" s="17" t="str">
        <f>IF('400 SF'!N6="","",((MID('400 SF'!N6,1,2))*60)+(MID('400 SF'!N6,4,2))+((MID('400 SF'!N6,7,2))*0.01))</f>
        <v/>
      </c>
      <c r="O6" s="19" t="str">
        <f>IF('400 SF'!O6="","",((MID('400 SF'!O6,1,2))*60)+(MID('400 SF'!O6,4,2))+((MID('400 SF'!O6,7,2))*0.01))</f>
        <v/>
      </c>
    </row>
    <row r="7" spans="1:15" ht="18.75" customHeight="1" x14ac:dyDescent="0.25">
      <c r="A7" s="46" t="str">
        <f>IF(Nageur!A7="","",Nageur!A7)</f>
        <v>HAMELIN Marina</v>
      </c>
      <c r="B7" s="80">
        <f ca="1">IF(Nageur!G7=1,'Temps de Qualifications'!$K$6,IF(Nageur!G7=2,'Temps de Qualifications'!$K$7,IF(Nageur!G7=3,'Temps de Qualifications'!$K$10,IF(Nageur!G7=4,'Temps de Qualifications'!$K$11,IF(Nageur!G7=5,'Temps de Qualifications'!$K$10,IF(Nageur!G7=6,'Temps de Qualifications'!$K$11,""))))))</f>
        <v>284.72000000000003</v>
      </c>
      <c r="C7" s="80">
        <f ca="1">IF(Nageur!H7=1,'Temps de Qualifications'!$K$17,IF(Nageur!H7=2,'Temps de Qualifications'!$K$19,IF(Nageur!H7=3,'Temps de Qualifications'!$K$21,IF(Nageur!H7=4,'Temps de Qualifications'!$K$23,IF(Nageur!H7=5,'Temps de Qualifications'!$K$25,IF(Nageur!H7=6,'Temps de Qualifications'!$K$27,IF(Nageur!H7=7,'Temps de Qualifications'!$K$29,IF(Nageur!H7=8,'Temps de Qualifications'!$K$31,IF(Nageur!H7=9,'Temps de Qualifications'!$K$33,IF(Nageur!H7=10,'Temps de Qualifications'!$K$35,IF(Nageur!H7=11,'Temps de Qualifications'!$K$37,IF(Nageur!H7=12,'Temps de Qualifications'!$K$39,IF(Nageur!H7=13,'Temps de Qualifications'!$K$41,IF(Nageur!H7=14,'Temps de Qualifications'!$K$43,""))))))))))))))</f>
        <v>333.4</v>
      </c>
      <c r="D7" s="17">
        <f>IF('400 SF'!D7="","",((MID('400 SF'!D7,1,2))*60)+(MID('400 SF'!D7,4,2))+((MID('400 SF'!D7,7,2))*0.01))</f>
        <v>390.09</v>
      </c>
      <c r="E7" s="17">
        <f>IF('400 SF'!E7="","",((MID('400 SF'!E7,1,2))*60)+(MID('400 SF'!E7,4,2))+((MID('400 SF'!E7,7,2))*0.01))</f>
        <v>376.95</v>
      </c>
      <c r="F7" s="17">
        <f>IF('400 SF'!F7="","",((MID('400 SF'!F7,1,2))*60)+(MID('400 SF'!F7,4,2))+((MID('400 SF'!F7,7,2))*0.01))</f>
        <v>357.2</v>
      </c>
      <c r="G7" s="17" t="str">
        <f>IF('400 SF'!G7="","",((MID('400 SF'!G7,1,2))*60)+(MID('400 SF'!G7,4,2))+((MID('400 SF'!G7,7,2))*0.01))</f>
        <v/>
      </c>
      <c r="H7" s="17" t="str">
        <f>IF('400 SF'!H7="","",((MID('400 SF'!H7,1,2))*60)+(MID('400 SF'!H7,4,2))+((MID('400 SF'!H7,7,2))*0.01))</f>
        <v/>
      </c>
      <c r="I7" s="17" t="str">
        <f>IF('400 SF'!I7="","",((MID('400 SF'!I7,1,2))*60)+(MID('400 SF'!I7,4,2))+((MID('400 SF'!I7,7,2))*0.01))</f>
        <v/>
      </c>
      <c r="J7" s="17" t="str">
        <f>IF('400 SF'!J7="","",((MID('400 SF'!J7,1,2))*60)+(MID('400 SF'!J7,4,2))+((MID('400 SF'!J7,7,2))*0.01))</f>
        <v/>
      </c>
      <c r="K7" s="17" t="str">
        <f>IF('400 SF'!K7="","",((MID('400 SF'!K7,1,2))*60)+(MID('400 SF'!K7,4,2))+((MID('400 SF'!K7,7,2))*0.01))</f>
        <v/>
      </c>
      <c r="L7" s="17" t="str">
        <f>IF('400 SF'!L7="","",((MID('400 SF'!L7,1,2))*60)+(MID('400 SF'!L7,4,2))+((MID('400 SF'!L7,7,2))*0.01))</f>
        <v/>
      </c>
      <c r="M7" s="17" t="str">
        <f>IF('400 SF'!M7="","",((MID('400 SF'!M7,1,2))*60)+(MID('400 SF'!M7,4,2))+((MID('400 SF'!M7,7,2))*0.01))</f>
        <v/>
      </c>
      <c r="N7" s="17" t="str">
        <f>IF('400 SF'!N7="","",((MID('400 SF'!N7,1,2))*60)+(MID('400 SF'!N7,4,2))+((MID('400 SF'!N7,7,2))*0.01))</f>
        <v/>
      </c>
      <c r="O7" s="19" t="str">
        <f>IF('400 SF'!O7="","",((MID('400 SF'!O7,1,2))*60)+(MID('400 SF'!O7,4,2))+((MID('400 SF'!O7,7,2))*0.01))</f>
        <v/>
      </c>
    </row>
    <row r="8" spans="1:15" ht="18.75" customHeight="1" x14ac:dyDescent="0.25">
      <c r="A8" s="46" t="str">
        <f>IF(Nageur!A8="","",Nageur!A8)</f>
        <v>LE PELLETIER Pablo</v>
      </c>
      <c r="B8" s="80">
        <f ca="1">IF(Nageur!G8=1,'Temps de Qualifications'!$K$6,IF(Nageur!G8=2,'Temps de Qualifications'!$K$7,IF(Nageur!G8=3,'Temps de Qualifications'!$K$10,IF(Nageur!G8=4,'Temps de Qualifications'!$K$11,IF(Nageur!G8=5,'Temps de Qualifications'!$K$10,IF(Nageur!G8=6,'Temps de Qualifications'!$K$11,""))))))</f>
        <v>258.93</v>
      </c>
      <c r="C8" s="80">
        <f ca="1">IF(Nageur!H8=1,'Temps de Qualifications'!$K$17,IF(Nageur!H8=2,'Temps de Qualifications'!$K$19,IF(Nageur!H8=3,'Temps de Qualifications'!$K$21,IF(Nageur!H8=4,'Temps de Qualifications'!$K$23,IF(Nageur!H8=5,'Temps de Qualifications'!$K$25,IF(Nageur!H8=6,'Temps de Qualifications'!$K$27,IF(Nageur!H8=7,'Temps de Qualifications'!$K$29,IF(Nageur!H8=8,'Temps de Qualifications'!$K$31,IF(Nageur!H8=9,'Temps de Qualifications'!$K$33,IF(Nageur!H8=10,'Temps de Qualifications'!$K$35,IF(Nageur!H8=11,'Temps de Qualifications'!$K$37,IF(Nageur!H8=12,'Temps de Qualifications'!$K$39,IF(Nageur!H8=13,'Temps de Qualifications'!$K$41,IF(Nageur!H8=14,'Temps de Qualifications'!$K$43,""))))))))))))))</f>
        <v>324.49</v>
      </c>
      <c r="D8" s="17">
        <f>IF('400 SF'!D8="","",((MID('400 SF'!D8,1,2))*60)+(MID('400 SF'!D8,4,2))+((MID('400 SF'!D8,7,2))*0.01))</f>
        <v>426.47</v>
      </c>
      <c r="E8" s="17" t="str">
        <f>IF('400 SF'!E8="","",((MID('400 SF'!E8,1,2))*60)+(MID('400 SF'!E8,4,2))+((MID('400 SF'!E8,7,2))*0.01))</f>
        <v/>
      </c>
      <c r="F8" s="17" t="str">
        <f>IF('400 SF'!F8="","",((MID('400 SF'!F8,1,2))*60)+(MID('400 SF'!F8,4,2))+((MID('400 SF'!F8,7,2))*0.01))</f>
        <v/>
      </c>
      <c r="G8" s="17" t="str">
        <f>IF('400 SF'!G8="","",((MID('400 SF'!G8,1,2))*60)+(MID('400 SF'!G8,4,2))+((MID('400 SF'!G8,7,2))*0.01))</f>
        <v/>
      </c>
      <c r="H8" s="17" t="str">
        <f>IF('400 SF'!H8="","",((MID('400 SF'!H8,1,2))*60)+(MID('400 SF'!H8,4,2))+((MID('400 SF'!H8,7,2))*0.01))</f>
        <v/>
      </c>
      <c r="I8" s="17" t="str">
        <f>IF('400 SF'!I8="","",((MID('400 SF'!I8,1,2))*60)+(MID('400 SF'!I8,4,2))+((MID('400 SF'!I8,7,2))*0.01))</f>
        <v/>
      </c>
      <c r="J8" s="17" t="str">
        <f>IF('400 SF'!J8="","",((MID('400 SF'!J8,1,2))*60)+(MID('400 SF'!J8,4,2))+((MID('400 SF'!J8,7,2))*0.01))</f>
        <v/>
      </c>
      <c r="K8" s="17" t="str">
        <f>IF('400 SF'!K8="","",((MID('400 SF'!K8,1,2))*60)+(MID('400 SF'!K8,4,2))+((MID('400 SF'!K8,7,2))*0.01))</f>
        <v/>
      </c>
      <c r="L8" s="17" t="str">
        <f>IF('400 SF'!L8="","",((MID('400 SF'!L8,1,2))*60)+(MID('400 SF'!L8,4,2))+((MID('400 SF'!L8,7,2))*0.01))</f>
        <v/>
      </c>
      <c r="M8" s="17" t="str">
        <f>IF('400 SF'!M8="","",((MID('400 SF'!M8,1,2))*60)+(MID('400 SF'!M8,4,2))+((MID('400 SF'!M8,7,2))*0.01))</f>
        <v/>
      </c>
      <c r="N8" s="17" t="str">
        <f>IF('400 SF'!N8="","",((MID('400 SF'!N8,1,2))*60)+(MID('400 SF'!N8,4,2))+((MID('400 SF'!N8,7,2))*0.01))</f>
        <v/>
      </c>
      <c r="O8" s="19" t="str">
        <f>IF('400 SF'!O8="","",((MID('400 SF'!O8,1,2))*60)+(MID('400 SF'!O8,4,2))+((MID('400 SF'!O8,7,2))*0.01))</f>
        <v/>
      </c>
    </row>
    <row r="9" spans="1:15" ht="18.75" customHeight="1" x14ac:dyDescent="0.25">
      <c r="A9" s="46" t="str">
        <f>IF(Nageur!A9="","",Nageur!A9)</f>
        <v>LESOIF Lisa</v>
      </c>
      <c r="B9" s="80">
        <f ca="1">IF(Nageur!G9=1,'Temps de Qualifications'!$K$6,IF(Nageur!G9=2,'Temps de Qualifications'!$K$7,IF(Nageur!G9=3,'Temps de Qualifications'!$K$10,IF(Nageur!G9=4,'Temps de Qualifications'!$K$11,IF(Nageur!G9=5,'Temps de Qualifications'!$K$10,IF(Nageur!G9=6,'Temps de Qualifications'!$K$11,""))))))</f>
        <v>284.72000000000003</v>
      </c>
      <c r="C9" s="80">
        <f ca="1">IF(Nageur!H9=1,'Temps de Qualifications'!$K$17,IF(Nageur!H9=2,'Temps de Qualifications'!$K$19,IF(Nageur!H9=3,'Temps de Qualifications'!$K$21,IF(Nageur!H9=4,'Temps de Qualifications'!$K$23,IF(Nageur!H9=5,'Temps de Qualifications'!$K$25,IF(Nageur!H9=6,'Temps de Qualifications'!$K$27,IF(Nageur!H9=7,'Temps de Qualifications'!$K$29,IF(Nageur!H9=8,'Temps de Qualifications'!$K$31,IF(Nageur!H9=9,'Temps de Qualifications'!$K$33,IF(Nageur!H9=10,'Temps de Qualifications'!$K$35,IF(Nageur!H9=11,'Temps de Qualifications'!$K$37,IF(Nageur!H9=12,'Temps de Qualifications'!$K$39,IF(Nageur!H9=13,'Temps de Qualifications'!$K$41,IF(Nageur!H9=14,'Temps de Qualifications'!$K$43,""))))))))))))))</f>
        <v>356.66</v>
      </c>
      <c r="D9" s="17">
        <f>IF('400 SF'!D9="","",((MID('400 SF'!D9,1,2))*60)+(MID('400 SF'!D9,4,2))+((MID('400 SF'!D9,7,2))*0.01))</f>
        <v>468.48</v>
      </c>
      <c r="E9" s="17" t="str">
        <f>IF('400 SF'!E9="","",((MID('400 SF'!E9,1,2))*60)+(MID('400 SF'!E9,4,2))+((MID('400 SF'!E9,7,2))*0.01))</f>
        <v/>
      </c>
      <c r="F9" s="17" t="str">
        <f>IF('400 SF'!F9="","",((MID('400 SF'!F9,1,2))*60)+(MID('400 SF'!F9,4,2))+((MID('400 SF'!F9,7,2))*0.01))</f>
        <v/>
      </c>
      <c r="G9" s="17" t="str">
        <f>IF('400 SF'!G9="","",((MID('400 SF'!G9,1,2))*60)+(MID('400 SF'!G9,4,2))+((MID('400 SF'!G9,7,2))*0.01))</f>
        <v/>
      </c>
      <c r="H9" s="17" t="str">
        <f>IF('400 SF'!H9="","",((MID('400 SF'!H9,1,2))*60)+(MID('400 SF'!H9,4,2))+((MID('400 SF'!H9,7,2))*0.01))</f>
        <v/>
      </c>
      <c r="I9" s="17" t="str">
        <f>IF('400 SF'!I9="","",((MID('400 SF'!I9,1,2))*60)+(MID('400 SF'!I9,4,2))+((MID('400 SF'!I9,7,2))*0.01))</f>
        <v/>
      </c>
      <c r="J9" s="17" t="str">
        <f>IF('400 SF'!J9="","",((MID('400 SF'!J9,1,2))*60)+(MID('400 SF'!J9,4,2))+((MID('400 SF'!J9,7,2))*0.01))</f>
        <v/>
      </c>
      <c r="K9" s="17" t="str">
        <f>IF('400 SF'!K9="","",((MID('400 SF'!K9,1,2))*60)+(MID('400 SF'!K9,4,2))+((MID('400 SF'!K9,7,2))*0.01))</f>
        <v/>
      </c>
      <c r="L9" s="17" t="str">
        <f>IF('400 SF'!L9="","",((MID('400 SF'!L9,1,2))*60)+(MID('400 SF'!L9,4,2))+((MID('400 SF'!L9,7,2))*0.01))</f>
        <v/>
      </c>
      <c r="M9" s="17" t="str">
        <f>IF('400 SF'!M9="","",((MID('400 SF'!M9,1,2))*60)+(MID('400 SF'!M9,4,2))+((MID('400 SF'!M9,7,2))*0.01))</f>
        <v/>
      </c>
      <c r="N9" s="17" t="str">
        <f>IF('400 SF'!N9="","",((MID('400 SF'!N9,1,2))*60)+(MID('400 SF'!N9,4,2))+((MID('400 SF'!N9,7,2))*0.01))</f>
        <v/>
      </c>
      <c r="O9" s="19" t="str">
        <f>IF('400 SF'!O9="","",((MID('400 SF'!O9,1,2))*60)+(MID('400 SF'!O9,4,2))+((MID('400 SF'!O9,7,2))*0.01))</f>
        <v/>
      </c>
    </row>
    <row r="10" spans="1:15" ht="18.75" customHeight="1" x14ac:dyDescent="0.25">
      <c r="A10" s="46" t="str">
        <f>IF(Nageur!A10="","",Nageur!A10)</f>
        <v>RENOUF Valérie</v>
      </c>
      <c r="B10" s="80">
        <f ca="1">IF(Nageur!G10=1,'Temps de Qualifications'!$K$6,IF(Nageur!G10=2,'Temps de Qualifications'!$K$7,IF(Nageur!G10=3,'Temps de Qualifications'!$K$10,IF(Nageur!G10=4,'Temps de Qualifications'!$K$11,IF(Nageur!G10=5,'Temps de Qualifications'!$K$10,IF(Nageur!G10=6,'Temps de Qualifications'!$K$11,""))))))</f>
        <v>266.10000000000002</v>
      </c>
      <c r="C10" s="80">
        <f ca="1">IF(Nageur!H10=1,'Temps de Qualifications'!$K$17,IF(Nageur!H10=2,'Temps de Qualifications'!$K$19,IF(Nageur!H10=3,'Temps de Qualifications'!$K$21,IF(Nageur!H10=4,'Temps de Qualifications'!$K$23,IF(Nageur!H10=5,'Temps de Qualifications'!$K$25,IF(Nageur!H10=6,'Temps de Qualifications'!$K$27,IF(Nageur!H10=7,'Temps de Qualifications'!$K$29,IF(Nageur!H10=8,'Temps de Qualifications'!$K$31,IF(Nageur!H10=9,'Temps de Qualifications'!$K$33,IF(Nageur!H10=10,'Temps de Qualifications'!$K$35,IF(Nageur!H10=11,'Temps de Qualifications'!$K$37,IF(Nageur!H10=12,'Temps de Qualifications'!$K$39,IF(Nageur!H10=13,'Temps de Qualifications'!$K$41,IF(Nageur!H10=14,'Temps de Qualifications'!$K$43,""))))))))))))))</f>
        <v>315.08999999999997</v>
      </c>
      <c r="D10" s="17">
        <f>IF('400 SF'!D10="","",((MID('400 SF'!D10,1,2))*60)+(MID('400 SF'!D10,4,2))+((MID('400 SF'!D10,7,2))*0.01))</f>
        <v>335.57</v>
      </c>
      <c r="E10" s="17" t="str">
        <f>IF('400 SF'!E10="","",((MID('400 SF'!E10,1,2))*60)+(MID('400 SF'!E10,4,2))+((MID('400 SF'!E10,7,2))*0.01))</f>
        <v/>
      </c>
      <c r="F10" s="17" t="str">
        <f>IF('400 SF'!F10="","",((MID('400 SF'!F10,1,2))*60)+(MID('400 SF'!F10,4,2))+((MID('400 SF'!F10,7,2))*0.01))</f>
        <v/>
      </c>
      <c r="G10" s="17" t="str">
        <f>IF('400 SF'!G10="","",((MID('400 SF'!G10,1,2))*60)+(MID('400 SF'!G10,4,2))+((MID('400 SF'!G10,7,2))*0.01))</f>
        <v/>
      </c>
      <c r="H10" s="17" t="str">
        <f>IF('400 SF'!H10="","",((MID('400 SF'!H10,1,2))*60)+(MID('400 SF'!H10,4,2))+((MID('400 SF'!H10,7,2))*0.01))</f>
        <v/>
      </c>
      <c r="I10" s="17" t="str">
        <f>IF('400 SF'!I10="","",((MID('400 SF'!I10,1,2))*60)+(MID('400 SF'!I10,4,2))+((MID('400 SF'!I10,7,2))*0.01))</f>
        <v/>
      </c>
      <c r="J10" s="17" t="str">
        <f>IF('400 SF'!J10="","",((MID('400 SF'!J10,1,2))*60)+(MID('400 SF'!J10,4,2))+((MID('400 SF'!J10,7,2))*0.01))</f>
        <v/>
      </c>
      <c r="K10" s="17" t="str">
        <f>IF('400 SF'!K10="","",((MID('400 SF'!K10,1,2))*60)+(MID('400 SF'!K10,4,2))+((MID('400 SF'!K10,7,2))*0.01))</f>
        <v/>
      </c>
      <c r="L10" s="17" t="str">
        <f>IF('400 SF'!L10="","",((MID('400 SF'!L10,1,2))*60)+(MID('400 SF'!L10,4,2))+((MID('400 SF'!L10,7,2))*0.01))</f>
        <v/>
      </c>
      <c r="M10" s="17" t="str">
        <f>IF('400 SF'!M10="","",((MID('400 SF'!M10,1,2))*60)+(MID('400 SF'!M10,4,2))+((MID('400 SF'!M10,7,2))*0.01))</f>
        <v/>
      </c>
      <c r="N10" s="17" t="str">
        <f>IF('400 SF'!N10="","",((MID('400 SF'!N10,1,2))*60)+(MID('400 SF'!N10,4,2))+((MID('400 SF'!N10,7,2))*0.01))</f>
        <v/>
      </c>
      <c r="O10" s="19" t="str">
        <f>IF('400 SF'!O10="","",((MID('400 SF'!O10,1,2))*60)+(MID('400 SF'!O10,4,2))+((MID('400 SF'!O10,7,2))*0.01))</f>
        <v/>
      </c>
    </row>
    <row r="11" spans="1:15" ht="18.75" customHeight="1" x14ac:dyDescent="0.25">
      <c r="A11" s="46" t="str">
        <f>IF(Nageur!A11="","",Nageur!A11)</f>
        <v>TESSON Benjamin</v>
      </c>
      <c r="B11" s="80">
        <f ca="1">IF(Nageur!G11=1,'Temps de Qualifications'!$K$6,IF(Nageur!G11=2,'Temps de Qualifications'!$K$7,IF(Nageur!G11=3,'Temps de Qualifications'!$K$10,IF(Nageur!G11=4,'Temps de Qualifications'!$K$11,IF(Nageur!G11=5,'Temps de Qualifications'!$K$10,IF(Nageur!G11=6,'Temps de Qualifications'!$K$11,""))))))</f>
        <v>238.82</v>
      </c>
      <c r="C11" s="80">
        <f ca="1">IF(Nageur!H11=1,'Temps de Qualifications'!$K$17,IF(Nageur!H11=2,'Temps de Qualifications'!$K$19,IF(Nageur!H11=3,'Temps de Qualifications'!$K$21,IF(Nageur!H11=4,'Temps de Qualifications'!$K$23,IF(Nageur!H11=5,'Temps de Qualifications'!$K$25,IF(Nageur!H11=6,'Temps de Qualifications'!$K$27,IF(Nageur!H11=7,'Temps de Qualifications'!$K$29,IF(Nageur!H11=8,'Temps de Qualifications'!$K$31,IF(Nageur!H11=9,'Temps de Qualifications'!$K$33,IF(Nageur!H11=10,'Temps de Qualifications'!$K$35,IF(Nageur!H11=11,'Temps de Qualifications'!$K$37,IF(Nageur!H11=12,'Temps de Qualifications'!$K$39,IF(Nageur!H11=13,'Temps de Qualifications'!$K$41,IF(Nageur!H11=14,'Temps de Qualifications'!$K$43,""))))))))))))))</f>
        <v>261.14999999999998</v>
      </c>
      <c r="D11" s="17">
        <f>IF('400 SF'!D11="","",((MID('400 SF'!D11,1,2))*60)+(MID('400 SF'!D11,4,2))+((MID('400 SF'!D11,7,2))*0.01))</f>
        <v>352.22</v>
      </c>
      <c r="E11" s="17">
        <f>IF('400 SF'!E11="","",((MID('400 SF'!E11,1,2))*60)+(MID('400 SF'!E11,4,2))+((MID('400 SF'!E11,7,2))*0.01))</f>
        <v>371.93</v>
      </c>
      <c r="F11" s="17" t="str">
        <f>IF('400 SF'!F11="","",((MID('400 SF'!F11,1,2))*60)+(MID('400 SF'!F11,4,2))+((MID('400 SF'!F11,7,2))*0.01))</f>
        <v/>
      </c>
      <c r="G11" s="17" t="str">
        <f>IF('400 SF'!G11="","",((MID('400 SF'!G11,1,2))*60)+(MID('400 SF'!G11,4,2))+((MID('400 SF'!G11,7,2))*0.01))</f>
        <v/>
      </c>
      <c r="H11" s="17" t="str">
        <f>IF('400 SF'!H11="","",((MID('400 SF'!H11,1,2))*60)+(MID('400 SF'!H11,4,2))+((MID('400 SF'!H11,7,2))*0.01))</f>
        <v/>
      </c>
      <c r="I11" s="17" t="str">
        <f>IF('400 SF'!I11="","",((MID('400 SF'!I11,1,2))*60)+(MID('400 SF'!I11,4,2))+((MID('400 SF'!I11,7,2))*0.01))</f>
        <v/>
      </c>
      <c r="J11" s="17" t="str">
        <f>IF('400 SF'!J11="","",((MID('400 SF'!J11,1,2))*60)+(MID('400 SF'!J11,4,2))+((MID('400 SF'!J11,7,2))*0.01))</f>
        <v/>
      </c>
      <c r="K11" s="17" t="str">
        <f>IF('400 SF'!K11="","",((MID('400 SF'!K11,1,2))*60)+(MID('400 SF'!K11,4,2))+((MID('400 SF'!K11,7,2))*0.01))</f>
        <v/>
      </c>
      <c r="L11" s="17" t="str">
        <f>IF('400 SF'!L11="","",((MID('400 SF'!L11,1,2))*60)+(MID('400 SF'!L11,4,2))+((MID('400 SF'!L11,7,2))*0.01))</f>
        <v/>
      </c>
      <c r="M11" s="17" t="str">
        <f>IF('400 SF'!M11="","",((MID('400 SF'!M11,1,2))*60)+(MID('400 SF'!M11,4,2))+((MID('400 SF'!M11,7,2))*0.01))</f>
        <v/>
      </c>
      <c r="N11" s="17" t="str">
        <f>IF('400 SF'!N11="","",((MID('400 SF'!N11,1,2))*60)+(MID('400 SF'!N11,4,2))+((MID('400 SF'!N11,7,2))*0.01))</f>
        <v/>
      </c>
      <c r="O11" s="19" t="str">
        <f>IF('400 SF'!O11="","",((MID('400 SF'!O11,1,2))*60)+(MID('400 SF'!O11,4,2))+((MID('400 SF'!O11,7,2))*0.01))</f>
        <v/>
      </c>
    </row>
    <row r="12" spans="1:15" ht="18.75" customHeight="1" x14ac:dyDescent="0.25">
      <c r="A12" s="46" t="str">
        <f>IF(Nageur!A12="","",Nageur!A12)</f>
        <v>TESSON Florian</v>
      </c>
      <c r="B12" s="80">
        <f ca="1">IF(Nageur!G12=1,'Temps de Qualifications'!$K$6,IF(Nageur!G12=2,'Temps de Qualifications'!$K$7,IF(Nageur!G12=3,'Temps de Qualifications'!$K$10,IF(Nageur!G12=4,'Temps de Qualifications'!$K$11,IF(Nageur!G12=5,'Temps de Qualifications'!$K$10,IF(Nageur!G12=6,'Temps de Qualifications'!$K$11,""))))))</f>
        <v>238.82</v>
      </c>
      <c r="C12" s="80">
        <f ca="1">IF(Nageur!H12=1,'Temps de Qualifications'!$K$17,IF(Nageur!H12=2,'Temps de Qualifications'!$K$19,IF(Nageur!H12=3,'Temps de Qualifications'!$K$21,IF(Nageur!H12=4,'Temps de Qualifications'!$K$23,IF(Nageur!H12=5,'Temps de Qualifications'!$K$25,IF(Nageur!H12=6,'Temps de Qualifications'!$K$27,IF(Nageur!H12=7,'Temps de Qualifications'!$K$29,IF(Nageur!H12=8,'Temps de Qualifications'!$K$31,IF(Nageur!H12=9,'Temps de Qualifications'!$K$33,IF(Nageur!H12=10,'Temps de Qualifications'!$K$35,IF(Nageur!H12=11,'Temps de Qualifications'!$K$37,IF(Nageur!H12=12,'Temps de Qualifications'!$K$39,IF(Nageur!H12=13,'Temps de Qualifications'!$K$41,IF(Nageur!H12=14,'Temps de Qualifications'!$K$43,""))))))))))))))</f>
        <v>286.67</v>
      </c>
      <c r="D12" s="17">
        <f>IF('400 SF'!D12="","",((MID('400 SF'!D12,1,2))*60)+(MID('400 SF'!D12,4,2))+((MID('400 SF'!D12,7,2))*0.01))</f>
        <v>280.52</v>
      </c>
      <c r="E12" s="17">
        <f>IF('400 SF'!E12="","",((MID('400 SF'!E12,1,2))*60)+(MID('400 SF'!E12,4,2))+((MID('400 SF'!E12,7,2))*0.01))</f>
        <v>283.33</v>
      </c>
      <c r="F12" s="17">
        <f>IF('400 SF'!F12="","",((MID('400 SF'!F12,1,2))*60)+(MID('400 SF'!F12,4,2))+((MID('400 SF'!F12,7,2))*0.01))</f>
        <v>281.67</v>
      </c>
      <c r="G12" s="17" t="str">
        <f>IF('400 SF'!G12="","",((MID('400 SF'!G12,1,2))*60)+(MID('400 SF'!G12,4,2))+((MID('400 SF'!G12,7,2))*0.01))</f>
        <v/>
      </c>
      <c r="H12" s="17" t="str">
        <f>IF('400 SF'!H12="","",((MID('400 SF'!H12,1,2))*60)+(MID('400 SF'!H12,4,2))+((MID('400 SF'!H12,7,2))*0.01))</f>
        <v/>
      </c>
      <c r="I12" s="17" t="str">
        <f>IF('400 SF'!I12="","",((MID('400 SF'!I12,1,2))*60)+(MID('400 SF'!I12,4,2))+((MID('400 SF'!I12,7,2))*0.01))</f>
        <v/>
      </c>
      <c r="J12" s="17" t="str">
        <f>IF('400 SF'!J12="","",((MID('400 SF'!J12,1,2))*60)+(MID('400 SF'!J12,4,2))+((MID('400 SF'!J12,7,2))*0.01))</f>
        <v/>
      </c>
      <c r="K12" s="17" t="str">
        <f>IF('400 SF'!K12="","",((MID('400 SF'!K12,1,2))*60)+(MID('400 SF'!K12,4,2))+((MID('400 SF'!K12,7,2))*0.01))</f>
        <v/>
      </c>
      <c r="L12" s="17" t="str">
        <f>IF('400 SF'!L12="","",((MID('400 SF'!L12,1,2))*60)+(MID('400 SF'!L12,4,2))+((MID('400 SF'!L12,7,2))*0.01))</f>
        <v/>
      </c>
      <c r="M12" s="17" t="str">
        <f>IF('400 SF'!M12="","",((MID('400 SF'!M12,1,2))*60)+(MID('400 SF'!M12,4,2))+((MID('400 SF'!M12,7,2))*0.01))</f>
        <v/>
      </c>
      <c r="N12" s="17" t="str">
        <f>IF('400 SF'!N12="","",((MID('400 SF'!N12,1,2))*60)+(MID('400 SF'!N12,4,2))+((MID('400 SF'!N12,7,2))*0.01))</f>
        <v/>
      </c>
      <c r="O12" s="19" t="str">
        <f>IF('400 SF'!O12="","",((MID('400 SF'!O12,1,2))*60)+(MID('400 SF'!O12,4,2))+((MID('400 SF'!O12,7,2))*0.01))</f>
        <v/>
      </c>
    </row>
    <row r="13" spans="1:15" ht="18.75" customHeight="1" x14ac:dyDescent="0.25">
      <c r="A13" s="46" t="str">
        <f>IF(Nageur!A13="","",Nageur!A13)</f>
        <v>TOLLEMER Adèle</v>
      </c>
      <c r="B13" s="80">
        <f ca="1">IF(Nageur!G13=1,'Temps de Qualifications'!$K$6,IF(Nageur!G13=2,'Temps de Qualifications'!$K$7,IF(Nageur!G13=3,'Temps de Qualifications'!$K$10,IF(Nageur!G13=4,'Temps de Qualifications'!$K$11,IF(Nageur!G13=5,'Temps de Qualifications'!$K$10,IF(Nageur!G13=6,'Temps de Qualifications'!$K$11,""))))))</f>
        <v>284.72000000000003</v>
      </c>
      <c r="C13" s="80">
        <f ca="1">IF(Nageur!H13=1,'Temps de Qualifications'!$K$17,IF(Nageur!H13=2,'Temps de Qualifications'!$K$19,IF(Nageur!H13=3,'Temps de Qualifications'!$K$21,IF(Nageur!H13=4,'Temps de Qualifications'!$K$23,IF(Nageur!H13=5,'Temps de Qualifications'!$K$25,IF(Nageur!H13=6,'Temps de Qualifications'!$K$27,IF(Nageur!H13=7,'Temps de Qualifications'!$K$29,IF(Nageur!H13=8,'Temps de Qualifications'!$K$31,IF(Nageur!H13=9,'Temps de Qualifications'!$K$33,IF(Nageur!H13=10,'Temps de Qualifications'!$K$35,IF(Nageur!H13=11,'Temps de Qualifications'!$K$37,IF(Nageur!H13=12,'Temps de Qualifications'!$K$39,IF(Nageur!H13=13,'Temps de Qualifications'!$K$41,IF(Nageur!H13=14,'Temps de Qualifications'!$K$43,""))))))))))))))</f>
        <v>356.66</v>
      </c>
      <c r="D13" s="17">
        <f>IF('400 SF'!D13="","",((MID('400 SF'!D13,1,2))*60)+(MID('400 SF'!D13,4,2))+((MID('400 SF'!D13,7,2))*0.01))</f>
        <v>352.48</v>
      </c>
      <c r="E13" s="17" t="str">
        <f>IF('400 SF'!E13="","",((MID('400 SF'!E13,1,2))*60)+(MID('400 SF'!E13,4,2))+((MID('400 SF'!E13,7,2))*0.01))</f>
        <v/>
      </c>
      <c r="F13" s="17">
        <f>IF('400 SF'!F13="","",((MID('400 SF'!F13,1,2))*60)+(MID('400 SF'!F13,4,2))+((MID('400 SF'!F13,7,2))*0.01))</f>
        <v>362.98</v>
      </c>
      <c r="G13" s="17" t="str">
        <f>IF('400 SF'!G13="","",((MID('400 SF'!G13,1,2))*60)+(MID('400 SF'!G13,4,2))+((MID('400 SF'!G13,7,2))*0.01))</f>
        <v/>
      </c>
      <c r="H13" s="17" t="str">
        <f>IF('400 SF'!H13="","",((MID('400 SF'!H13,1,2))*60)+(MID('400 SF'!H13,4,2))+((MID('400 SF'!H13,7,2))*0.01))</f>
        <v/>
      </c>
      <c r="I13" s="17" t="str">
        <f>IF('400 SF'!I13="","",((MID('400 SF'!I13,1,2))*60)+(MID('400 SF'!I13,4,2))+((MID('400 SF'!I13,7,2))*0.01))</f>
        <v/>
      </c>
      <c r="J13" s="17" t="str">
        <f>IF('400 SF'!J13="","",((MID('400 SF'!J13,1,2))*60)+(MID('400 SF'!J13,4,2))+((MID('400 SF'!J13,7,2))*0.01))</f>
        <v/>
      </c>
      <c r="K13" s="17" t="str">
        <f>IF('400 SF'!K13="","",((MID('400 SF'!K13,1,2))*60)+(MID('400 SF'!K13,4,2))+((MID('400 SF'!K13,7,2))*0.01))</f>
        <v/>
      </c>
      <c r="L13" s="17" t="str">
        <f>IF('400 SF'!L13="","",((MID('400 SF'!L13,1,2))*60)+(MID('400 SF'!L13,4,2))+((MID('400 SF'!L13,7,2))*0.01))</f>
        <v/>
      </c>
      <c r="M13" s="17" t="str">
        <f>IF('400 SF'!M13="","",((MID('400 SF'!M13,1,2))*60)+(MID('400 SF'!M13,4,2))+((MID('400 SF'!M13,7,2))*0.01))</f>
        <v/>
      </c>
      <c r="N13" s="17" t="str">
        <f>IF('400 SF'!N13="","",((MID('400 SF'!N13,1,2))*60)+(MID('400 SF'!N13,4,2))+((MID('400 SF'!N13,7,2))*0.01))</f>
        <v/>
      </c>
      <c r="O13" s="19" t="str">
        <f>IF('400 SF'!O13="","",((MID('400 SF'!O13,1,2))*60)+(MID('400 SF'!O13,4,2))+((MID('400 SF'!O13,7,2))*0.01))</f>
        <v/>
      </c>
    </row>
    <row r="14" spans="1:15" ht="18.75" customHeight="1" x14ac:dyDescent="0.25">
      <c r="A14" s="46" t="str">
        <f>IF(Nageur!A14="","",Nageur!A14)</f>
        <v/>
      </c>
      <c r="B14" s="80" t="str">
        <f>IF(Nageur!G14=1,'Temps de Qualifications'!$K$6,IF(Nageur!G14=2,'Temps de Qualifications'!$K$7,IF(Nageur!G14=3,'Temps de Qualifications'!$K$10,IF(Nageur!G14=4,'Temps de Qualifications'!$K$11,IF(Nageur!G14=5,'Temps de Qualifications'!$K$10,IF(Nageur!G14=6,'Temps de Qualifications'!$K$11,""))))))</f>
        <v/>
      </c>
      <c r="C14" s="80" t="str">
        <f ca="1">IF(Nageur!H14=1,'Temps de Qualifications'!$K$17,IF(Nageur!H14=2,'Temps de Qualifications'!$K$19,IF(Nageur!H14=3,'Temps de Qualifications'!$K$21,IF(Nageur!H14=4,'Temps de Qualifications'!$K$23,IF(Nageur!H14=5,'Temps de Qualifications'!$K$25,IF(Nageur!H14=6,'Temps de Qualifications'!$K$27,IF(Nageur!H14=7,'Temps de Qualifications'!$K$29,IF(Nageur!H14=8,'Temps de Qualifications'!$K$31,IF(Nageur!H14=9,'Temps de Qualifications'!$K$33,IF(Nageur!H14=10,'Temps de Qualifications'!$K$35,IF(Nageur!H14=11,'Temps de Qualifications'!$K$37,IF(Nageur!H14=12,'Temps de Qualifications'!$K$39,IF(Nageur!H14=13,'Temps de Qualifications'!$K$41,IF(Nageur!H14=14,'Temps de Qualifications'!$K$43,""))))))))))))))</f>
        <v/>
      </c>
      <c r="D14" s="17" t="str">
        <f>IF('400 SF'!D14="","",((MID('400 SF'!D14,1,2))*60)+(MID('400 SF'!D14,4,2))+((MID('400 SF'!D14,7,2))*0.01))</f>
        <v/>
      </c>
      <c r="E14" s="17" t="str">
        <f>IF('400 SF'!E14="","",((MID('400 SF'!E14,1,2))*60)+(MID('400 SF'!E14,4,2))+((MID('400 SF'!E14,7,2))*0.01))</f>
        <v/>
      </c>
      <c r="F14" s="17" t="str">
        <f>IF('400 SF'!F14="","",((MID('400 SF'!F14,1,2))*60)+(MID('400 SF'!F14,4,2))+((MID('400 SF'!F14,7,2))*0.01))</f>
        <v/>
      </c>
      <c r="G14" s="17" t="str">
        <f>IF('400 SF'!G14="","",((MID('400 SF'!G14,1,2))*60)+(MID('400 SF'!G14,4,2))+((MID('400 SF'!G14,7,2))*0.01))</f>
        <v/>
      </c>
      <c r="H14" s="17" t="str">
        <f>IF('400 SF'!H14="","",((MID('400 SF'!H14,1,2))*60)+(MID('400 SF'!H14,4,2))+((MID('400 SF'!H14,7,2))*0.01))</f>
        <v/>
      </c>
      <c r="I14" s="17" t="str">
        <f>IF('400 SF'!I14="","",((MID('400 SF'!I14,1,2))*60)+(MID('400 SF'!I14,4,2))+((MID('400 SF'!I14,7,2))*0.01))</f>
        <v/>
      </c>
      <c r="J14" s="17" t="str">
        <f>IF('400 SF'!J14="","",((MID('400 SF'!J14,1,2))*60)+(MID('400 SF'!J14,4,2))+((MID('400 SF'!J14,7,2))*0.01))</f>
        <v/>
      </c>
      <c r="K14" s="17" t="str">
        <f>IF('400 SF'!K14="","",((MID('400 SF'!K14,1,2))*60)+(MID('400 SF'!K14,4,2))+((MID('400 SF'!K14,7,2))*0.01))</f>
        <v/>
      </c>
      <c r="L14" s="17" t="str">
        <f>IF('400 SF'!L14="","",((MID('400 SF'!L14,1,2))*60)+(MID('400 SF'!L14,4,2))+((MID('400 SF'!L14,7,2))*0.01))</f>
        <v/>
      </c>
      <c r="M14" s="17" t="str">
        <f>IF('400 SF'!M14="","",((MID('400 SF'!M14,1,2))*60)+(MID('400 SF'!M14,4,2))+((MID('400 SF'!M14,7,2))*0.01))</f>
        <v/>
      </c>
      <c r="N14" s="17" t="str">
        <f>IF('400 SF'!N14="","",((MID('400 SF'!N14,1,2))*60)+(MID('400 SF'!N14,4,2))+((MID('400 SF'!N14,7,2))*0.01))</f>
        <v/>
      </c>
      <c r="O14" s="19" t="str">
        <f>IF('400 SF'!O14="","",((MID('400 SF'!O14,1,2))*60)+(MID('400 SF'!O14,4,2))+((MID('400 SF'!O14,7,2))*0.01))</f>
        <v/>
      </c>
    </row>
    <row r="15" spans="1:15" ht="18.75" customHeight="1" x14ac:dyDescent="0.25">
      <c r="A15" s="46" t="str">
        <f>IF(Nageur!A15="","",Nageur!A15)</f>
        <v/>
      </c>
      <c r="B15" s="80" t="str">
        <f>IF(Nageur!G15=1,'Temps de Qualifications'!$K$6,IF(Nageur!G15=2,'Temps de Qualifications'!$K$7,IF(Nageur!G15=3,'Temps de Qualifications'!$K$10,IF(Nageur!G15=4,'Temps de Qualifications'!$K$11,IF(Nageur!G15=5,'Temps de Qualifications'!$K$10,IF(Nageur!G15=6,'Temps de Qualifications'!$K$11,""))))))</f>
        <v/>
      </c>
      <c r="C15" s="80" t="str">
        <f ca="1">IF(Nageur!H15=1,'Temps de Qualifications'!$K$17,IF(Nageur!H15=2,'Temps de Qualifications'!$K$19,IF(Nageur!H15=3,'Temps de Qualifications'!$K$21,IF(Nageur!H15=4,'Temps de Qualifications'!$K$23,IF(Nageur!H15=5,'Temps de Qualifications'!$K$25,IF(Nageur!H15=6,'Temps de Qualifications'!$K$27,IF(Nageur!H15=7,'Temps de Qualifications'!$K$29,IF(Nageur!H15=8,'Temps de Qualifications'!$K$31,IF(Nageur!H15=9,'Temps de Qualifications'!$K$33,IF(Nageur!H15=10,'Temps de Qualifications'!$K$35,IF(Nageur!H15=11,'Temps de Qualifications'!$K$37,IF(Nageur!H15=12,'Temps de Qualifications'!$K$39,IF(Nageur!H15=13,'Temps de Qualifications'!$K$41,IF(Nageur!H15=14,'Temps de Qualifications'!$K$43,""))))))))))))))</f>
        <v/>
      </c>
      <c r="D15" s="17" t="str">
        <f>IF('400 SF'!D15="","",((MID('400 SF'!D15,1,2))*60)+(MID('400 SF'!D15,4,2))+((MID('400 SF'!D15,7,2))*0.01))</f>
        <v/>
      </c>
      <c r="E15" s="17" t="str">
        <f>IF('400 SF'!E15="","",((MID('400 SF'!E15,1,2))*60)+(MID('400 SF'!E15,4,2))+((MID('400 SF'!E15,7,2))*0.01))</f>
        <v/>
      </c>
      <c r="F15" s="17" t="str">
        <f>IF('400 SF'!F15="","",((MID('400 SF'!F15,1,2))*60)+(MID('400 SF'!F15,4,2))+((MID('400 SF'!F15,7,2))*0.01))</f>
        <v/>
      </c>
      <c r="G15" s="17" t="str">
        <f>IF('400 SF'!G15="","",((MID('400 SF'!G15,1,2))*60)+(MID('400 SF'!G15,4,2))+((MID('400 SF'!G15,7,2))*0.01))</f>
        <v/>
      </c>
      <c r="H15" s="17" t="str">
        <f>IF('400 SF'!H15="","",((MID('400 SF'!H15,1,2))*60)+(MID('400 SF'!H15,4,2))+((MID('400 SF'!H15,7,2))*0.01))</f>
        <v/>
      </c>
      <c r="I15" s="17" t="str">
        <f>IF('400 SF'!I15="","",((MID('400 SF'!I15,1,2))*60)+(MID('400 SF'!I15,4,2))+((MID('400 SF'!I15,7,2))*0.01))</f>
        <v/>
      </c>
      <c r="J15" s="17" t="str">
        <f>IF('400 SF'!J15="","",((MID('400 SF'!J15,1,2))*60)+(MID('400 SF'!J15,4,2))+((MID('400 SF'!J15,7,2))*0.01))</f>
        <v/>
      </c>
      <c r="K15" s="17" t="str">
        <f>IF('400 SF'!K15="","",((MID('400 SF'!K15,1,2))*60)+(MID('400 SF'!K15,4,2))+((MID('400 SF'!K15,7,2))*0.01))</f>
        <v/>
      </c>
      <c r="L15" s="17" t="str">
        <f>IF('400 SF'!L15="","",((MID('400 SF'!L15,1,2))*60)+(MID('400 SF'!L15,4,2))+((MID('400 SF'!L15,7,2))*0.01))</f>
        <v/>
      </c>
      <c r="M15" s="17" t="str">
        <f>IF('400 SF'!M15="","",((MID('400 SF'!M15,1,2))*60)+(MID('400 SF'!M15,4,2))+((MID('400 SF'!M15,7,2))*0.01))</f>
        <v/>
      </c>
      <c r="N15" s="17" t="str">
        <f>IF('400 SF'!N15="","",((MID('400 SF'!N15,1,2))*60)+(MID('400 SF'!N15,4,2))+((MID('400 SF'!N15,7,2))*0.01))</f>
        <v/>
      </c>
      <c r="O15" s="19" t="str">
        <f>IF('400 SF'!O15="","",((MID('400 SF'!O15,1,2))*60)+(MID('400 SF'!O15,4,2))+((MID('400 SF'!O15,7,2))*0.01))</f>
        <v/>
      </c>
    </row>
    <row r="16" spans="1:15" ht="18.75" customHeight="1" x14ac:dyDescent="0.25">
      <c r="A16" s="46" t="str">
        <f>IF(Nageur!A16="","",Nageur!A16)</f>
        <v/>
      </c>
      <c r="B16" s="80" t="str">
        <f>IF(Nageur!G16=1,'Temps de Qualifications'!$K$6,IF(Nageur!G16=2,'Temps de Qualifications'!$K$7,IF(Nageur!G16=3,'Temps de Qualifications'!$K$10,IF(Nageur!G16=4,'Temps de Qualifications'!$K$11,IF(Nageur!G16=5,'Temps de Qualifications'!$K$10,IF(Nageur!G16=6,'Temps de Qualifications'!$K$11,""))))))</f>
        <v/>
      </c>
      <c r="C16" s="80" t="str">
        <f ca="1">IF(Nageur!H16=1,'Temps de Qualifications'!$K$17,IF(Nageur!H16=2,'Temps de Qualifications'!$K$19,IF(Nageur!H16=3,'Temps de Qualifications'!$K$21,IF(Nageur!H16=4,'Temps de Qualifications'!$K$23,IF(Nageur!H16=5,'Temps de Qualifications'!$K$25,IF(Nageur!H16=6,'Temps de Qualifications'!$K$27,IF(Nageur!H16=7,'Temps de Qualifications'!$K$29,IF(Nageur!H16=8,'Temps de Qualifications'!$K$31,IF(Nageur!H16=9,'Temps de Qualifications'!$K$33,IF(Nageur!H16=10,'Temps de Qualifications'!$K$35,IF(Nageur!H16=11,'Temps de Qualifications'!$K$37,IF(Nageur!H16=12,'Temps de Qualifications'!$K$39,IF(Nageur!H16=13,'Temps de Qualifications'!$K$41,IF(Nageur!H16=14,'Temps de Qualifications'!$K$43,""))))))))))))))</f>
        <v/>
      </c>
      <c r="D16" s="17" t="str">
        <f>IF('400 SF'!D16="","",((MID('400 SF'!D16,1,2))*60)+(MID('400 SF'!D16,4,2))+((MID('400 SF'!D16,7,2))*0.01))</f>
        <v/>
      </c>
      <c r="E16" s="17" t="str">
        <f>IF('400 SF'!E16="","",((MID('400 SF'!E16,1,2))*60)+(MID('400 SF'!E16,4,2))+((MID('400 SF'!E16,7,2))*0.01))</f>
        <v/>
      </c>
      <c r="F16" s="17" t="str">
        <f>IF('400 SF'!F16="","",((MID('400 SF'!F16,1,2))*60)+(MID('400 SF'!F16,4,2))+((MID('400 SF'!F16,7,2))*0.01))</f>
        <v/>
      </c>
      <c r="G16" s="17" t="str">
        <f>IF('400 SF'!G16="","",((MID('400 SF'!G16,1,2))*60)+(MID('400 SF'!G16,4,2))+((MID('400 SF'!G16,7,2))*0.01))</f>
        <v/>
      </c>
      <c r="H16" s="17" t="str">
        <f>IF('400 SF'!H16="","",((MID('400 SF'!H16,1,2))*60)+(MID('400 SF'!H16,4,2))+((MID('400 SF'!H16,7,2))*0.01))</f>
        <v/>
      </c>
      <c r="I16" s="17" t="str">
        <f>IF('400 SF'!I16="","",((MID('400 SF'!I16,1,2))*60)+(MID('400 SF'!I16,4,2))+((MID('400 SF'!I16,7,2))*0.01))</f>
        <v/>
      </c>
      <c r="J16" s="17" t="str">
        <f>IF('400 SF'!J16="","",((MID('400 SF'!J16,1,2))*60)+(MID('400 SF'!J16,4,2))+((MID('400 SF'!J16,7,2))*0.01))</f>
        <v/>
      </c>
      <c r="K16" s="17" t="str">
        <f>IF('400 SF'!K16="","",((MID('400 SF'!K16,1,2))*60)+(MID('400 SF'!K16,4,2))+((MID('400 SF'!K16,7,2))*0.01))</f>
        <v/>
      </c>
      <c r="L16" s="17" t="str">
        <f>IF('400 SF'!L16="","",((MID('400 SF'!L16,1,2))*60)+(MID('400 SF'!L16,4,2))+((MID('400 SF'!L16,7,2))*0.01))</f>
        <v/>
      </c>
      <c r="M16" s="17" t="str">
        <f>IF('400 SF'!M16="","",((MID('400 SF'!M16,1,2))*60)+(MID('400 SF'!M16,4,2))+((MID('400 SF'!M16,7,2))*0.01))</f>
        <v/>
      </c>
      <c r="N16" s="17" t="str">
        <f>IF('400 SF'!N16="","",((MID('400 SF'!N16,1,2))*60)+(MID('400 SF'!N16,4,2))+((MID('400 SF'!N16,7,2))*0.01))</f>
        <v/>
      </c>
      <c r="O16" s="19" t="str">
        <f>IF('400 SF'!O16="","",((MID('400 SF'!O16,1,2))*60)+(MID('400 SF'!O16,4,2))+((MID('400 SF'!O16,7,2))*0.01))</f>
        <v/>
      </c>
    </row>
    <row r="17" spans="1:15" ht="18.75" customHeight="1" x14ac:dyDescent="0.25">
      <c r="A17" s="46" t="str">
        <f>IF(Nageur!A17="","",Nageur!A17)</f>
        <v/>
      </c>
      <c r="B17" s="80" t="str">
        <f>IF(Nageur!G17=1,'Temps de Qualifications'!$K$6,IF(Nageur!G17=2,'Temps de Qualifications'!$K$7,IF(Nageur!G17=3,'Temps de Qualifications'!$K$10,IF(Nageur!G17=4,'Temps de Qualifications'!$K$11,IF(Nageur!G17=5,'Temps de Qualifications'!$K$10,IF(Nageur!G17=6,'Temps de Qualifications'!$K$11,""))))))</f>
        <v/>
      </c>
      <c r="C17" s="80" t="str">
        <f ca="1">IF(Nageur!H17=1,'Temps de Qualifications'!$K$17,IF(Nageur!H17=2,'Temps de Qualifications'!$K$19,IF(Nageur!H17=3,'Temps de Qualifications'!$K$21,IF(Nageur!H17=4,'Temps de Qualifications'!$K$23,IF(Nageur!H17=5,'Temps de Qualifications'!$K$25,IF(Nageur!H17=6,'Temps de Qualifications'!$K$27,IF(Nageur!H17=7,'Temps de Qualifications'!$K$29,IF(Nageur!H17=8,'Temps de Qualifications'!$K$31,IF(Nageur!H17=9,'Temps de Qualifications'!$K$33,IF(Nageur!H17=10,'Temps de Qualifications'!$K$35,IF(Nageur!H17=11,'Temps de Qualifications'!$K$37,IF(Nageur!H17=12,'Temps de Qualifications'!$K$39,IF(Nageur!H17=13,'Temps de Qualifications'!$K$41,IF(Nageur!H17=14,'Temps de Qualifications'!$K$43,""))))))))))))))</f>
        <v/>
      </c>
      <c r="D17" s="17" t="str">
        <f>IF('400 SF'!D17="","",((MID('400 SF'!D17,1,2))*60)+(MID('400 SF'!D17,4,2))+((MID('400 SF'!D17,7,2))*0.01))</f>
        <v/>
      </c>
      <c r="E17" s="17" t="str">
        <f>IF('400 SF'!E17="","",((MID('400 SF'!E17,1,2))*60)+(MID('400 SF'!E17,4,2))+((MID('400 SF'!E17,7,2))*0.01))</f>
        <v/>
      </c>
      <c r="F17" s="17" t="str">
        <f>IF('400 SF'!F17="","",((MID('400 SF'!F17,1,2))*60)+(MID('400 SF'!F17,4,2))+((MID('400 SF'!F17,7,2))*0.01))</f>
        <v/>
      </c>
      <c r="G17" s="17" t="str">
        <f>IF('400 SF'!G17="","",((MID('400 SF'!G17,1,2))*60)+(MID('400 SF'!G17,4,2))+((MID('400 SF'!G17,7,2))*0.01))</f>
        <v/>
      </c>
      <c r="H17" s="17" t="str">
        <f>IF('400 SF'!H17="","",((MID('400 SF'!H17,1,2))*60)+(MID('400 SF'!H17,4,2))+((MID('400 SF'!H17,7,2))*0.01))</f>
        <v/>
      </c>
      <c r="I17" s="17" t="str">
        <f>IF('400 SF'!I17="","",((MID('400 SF'!I17,1,2))*60)+(MID('400 SF'!I17,4,2))+((MID('400 SF'!I17,7,2))*0.01))</f>
        <v/>
      </c>
      <c r="J17" s="17" t="str">
        <f>IF('400 SF'!J17="","",((MID('400 SF'!J17,1,2))*60)+(MID('400 SF'!J17,4,2))+((MID('400 SF'!J17,7,2))*0.01))</f>
        <v/>
      </c>
      <c r="K17" s="17" t="str">
        <f>IF('400 SF'!K17="","",((MID('400 SF'!K17,1,2))*60)+(MID('400 SF'!K17,4,2))+((MID('400 SF'!K17,7,2))*0.01))</f>
        <v/>
      </c>
      <c r="L17" s="17" t="str">
        <f>IF('400 SF'!L17="","",((MID('400 SF'!L17,1,2))*60)+(MID('400 SF'!L17,4,2))+((MID('400 SF'!L17,7,2))*0.01))</f>
        <v/>
      </c>
      <c r="M17" s="17" t="str">
        <f>IF('400 SF'!M17="","",((MID('400 SF'!M17,1,2))*60)+(MID('400 SF'!M17,4,2))+((MID('400 SF'!M17,7,2))*0.01))</f>
        <v/>
      </c>
      <c r="N17" s="17" t="str">
        <f>IF('400 SF'!N17="","",((MID('400 SF'!N17,1,2))*60)+(MID('400 SF'!N17,4,2))+((MID('400 SF'!N17,7,2))*0.01))</f>
        <v/>
      </c>
      <c r="O17" s="19" t="str">
        <f>IF('400 SF'!O17="","",((MID('400 SF'!O17,1,2))*60)+(MID('400 SF'!O17,4,2))+((MID('400 SF'!O17,7,2))*0.01))</f>
        <v/>
      </c>
    </row>
    <row r="18" spans="1:15" ht="18.75" customHeight="1" x14ac:dyDescent="0.25">
      <c r="A18" s="46" t="str">
        <f>IF(Nageur!A18="","",Nageur!A18)</f>
        <v/>
      </c>
      <c r="B18" s="80" t="str">
        <f>IF(Nageur!G18=1,'Temps de Qualifications'!$K$6,IF(Nageur!G18=2,'Temps de Qualifications'!$K$7,IF(Nageur!G18=3,'Temps de Qualifications'!$K$10,IF(Nageur!G18=4,'Temps de Qualifications'!$K$11,IF(Nageur!G18=5,'Temps de Qualifications'!$K$10,IF(Nageur!G18=6,'Temps de Qualifications'!$K$11,""))))))</f>
        <v/>
      </c>
      <c r="C18" s="80" t="str">
        <f ca="1">IF(Nageur!H18=1,'Temps de Qualifications'!$K$17,IF(Nageur!H18=2,'Temps de Qualifications'!$K$19,IF(Nageur!H18=3,'Temps de Qualifications'!$K$21,IF(Nageur!H18=4,'Temps de Qualifications'!$K$23,IF(Nageur!H18=5,'Temps de Qualifications'!$K$25,IF(Nageur!H18=6,'Temps de Qualifications'!$K$27,IF(Nageur!H18=7,'Temps de Qualifications'!$K$29,IF(Nageur!H18=8,'Temps de Qualifications'!$K$31,IF(Nageur!H18=9,'Temps de Qualifications'!$K$33,IF(Nageur!H18=10,'Temps de Qualifications'!$K$35,IF(Nageur!H18=11,'Temps de Qualifications'!$K$37,IF(Nageur!H18=12,'Temps de Qualifications'!$K$39,IF(Nageur!H18=13,'Temps de Qualifications'!$K$41,IF(Nageur!H18=14,'Temps de Qualifications'!$K$43,""))))))))))))))</f>
        <v/>
      </c>
      <c r="D18" s="17" t="str">
        <f>IF('400 SF'!D18="","",((MID('400 SF'!D18,1,2))*60)+(MID('400 SF'!D18,4,2))+((MID('400 SF'!D18,7,2))*0.01))</f>
        <v/>
      </c>
      <c r="E18" s="17" t="str">
        <f>IF('400 SF'!E18="","",((MID('400 SF'!E18,1,2))*60)+(MID('400 SF'!E18,4,2))+((MID('400 SF'!E18,7,2))*0.01))</f>
        <v/>
      </c>
      <c r="F18" s="17" t="str">
        <f>IF('400 SF'!F18="","",((MID('400 SF'!F18,1,2))*60)+(MID('400 SF'!F18,4,2))+((MID('400 SF'!F18,7,2))*0.01))</f>
        <v/>
      </c>
      <c r="G18" s="17" t="str">
        <f>IF('400 SF'!G18="","",((MID('400 SF'!G18,1,2))*60)+(MID('400 SF'!G18,4,2))+((MID('400 SF'!G18,7,2))*0.01))</f>
        <v/>
      </c>
      <c r="H18" s="17" t="str">
        <f>IF('400 SF'!H18="","",((MID('400 SF'!H18,1,2))*60)+(MID('400 SF'!H18,4,2))+((MID('400 SF'!H18,7,2))*0.01))</f>
        <v/>
      </c>
      <c r="I18" s="17" t="str">
        <f>IF('400 SF'!I18="","",((MID('400 SF'!I18,1,2))*60)+(MID('400 SF'!I18,4,2))+((MID('400 SF'!I18,7,2))*0.01))</f>
        <v/>
      </c>
      <c r="J18" s="17" t="str">
        <f>IF('400 SF'!J18="","",((MID('400 SF'!J18,1,2))*60)+(MID('400 SF'!J18,4,2))+((MID('400 SF'!J18,7,2))*0.01))</f>
        <v/>
      </c>
      <c r="K18" s="17" t="str">
        <f>IF('400 SF'!K18="","",((MID('400 SF'!K18,1,2))*60)+(MID('400 SF'!K18,4,2))+((MID('400 SF'!K18,7,2))*0.01))</f>
        <v/>
      </c>
      <c r="L18" s="17" t="str">
        <f>IF('400 SF'!L18="","",((MID('400 SF'!L18,1,2))*60)+(MID('400 SF'!L18,4,2))+((MID('400 SF'!L18,7,2))*0.01))</f>
        <v/>
      </c>
      <c r="M18" s="17" t="str">
        <f>IF('400 SF'!M18="","",((MID('400 SF'!M18,1,2))*60)+(MID('400 SF'!M18,4,2))+((MID('400 SF'!M18,7,2))*0.01))</f>
        <v/>
      </c>
      <c r="N18" s="17" t="str">
        <f>IF('400 SF'!N18="","",((MID('400 SF'!N18,1,2))*60)+(MID('400 SF'!N18,4,2))+((MID('400 SF'!N18,7,2))*0.01))</f>
        <v/>
      </c>
      <c r="O18" s="19" t="str">
        <f>IF('400 SF'!O18="","",((MID('400 SF'!O18,1,2))*60)+(MID('400 SF'!O18,4,2))+((MID('400 SF'!O18,7,2))*0.01))</f>
        <v/>
      </c>
    </row>
    <row r="19" spans="1:15" ht="18.75" customHeight="1" x14ac:dyDescent="0.25">
      <c r="A19" s="46" t="str">
        <f>IF(Nageur!A19="","",Nageur!A19)</f>
        <v/>
      </c>
      <c r="B19" s="80" t="str">
        <f>IF(Nageur!G19=1,'Temps de Qualifications'!$K$6,IF(Nageur!G19=2,'Temps de Qualifications'!$K$7,IF(Nageur!G19=3,'Temps de Qualifications'!$K$10,IF(Nageur!G19=4,'Temps de Qualifications'!$K$11,IF(Nageur!G19=5,'Temps de Qualifications'!$K$10,IF(Nageur!G19=6,'Temps de Qualifications'!$K$11,""))))))</f>
        <v/>
      </c>
      <c r="C19" s="80" t="str">
        <f ca="1">IF(Nageur!H19=1,'Temps de Qualifications'!$K$17,IF(Nageur!H19=2,'Temps de Qualifications'!$K$19,IF(Nageur!H19=3,'Temps de Qualifications'!$K$21,IF(Nageur!H19=4,'Temps de Qualifications'!$K$23,IF(Nageur!H19=5,'Temps de Qualifications'!$K$25,IF(Nageur!H19=6,'Temps de Qualifications'!$K$27,IF(Nageur!H19=7,'Temps de Qualifications'!$K$29,IF(Nageur!H19=8,'Temps de Qualifications'!$K$31,IF(Nageur!H19=9,'Temps de Qualifications'!$K$33,IF(Nageur!H19=10,'Temps de Qualifications'!$K$35,IF(Nageur!H19=11,'Temps de Qualifications'!$K$37,IF(Nageur!H19=12,'Temps de Qualifications'!$K$39,IF(Nageur!H19=13,'Temps de Qualifications'!$K$41,IF(Nageur!H19=14,'Temps de Qualifications'!$K$43,""))))))))))))))</f>
        <v/>
      </c>
      <c r="D19" s="17" t="str">
        <f>IF('400 SF'!D19="","",((MID('400 SF'!D19,1,2))*60)+(MID('400 SF'!D19,4,2))+((MID('400 SF'!D19,7,2))*0.01))</f>
        <v/>
      </c>
      <c r="E19" s="17" t="str">
        <f>IF('400 SF'!E19="","",((MID('400 SF'!E19,1,2))*60)+(MID('400 SF'!E19,4,2))+((MID('400 SF'!E19,7,2))*0.01))</f>
        <v/>
      </c>
      <c r="F19" s="17" t="str">
        <f>IF('400 SF'!F19="","",((MID('400 SF'!F19,1,2))*60)+(MID('400 SF'!F19,4,2))+((MID('400 SF'!F19,7,2))*0.01))</f>
        <v/>
      </c>
      <c r="G19" s="17" t="str">
        <f>IF('400 SF'!G19="","",((MID('400 SF'!G19,1,2))*60)+(MID('400 SF'!G19,4,2))+((MID('400 SF'!G19,7,2))*0.01))</f>
        <v/>
      </c>
      <c r="H19" s="17" t="str">
        <f>IF('400 SF'!H19="","",((MID('400 SF'!H19,1,2))*60)+(MID('400 SF'!H19,4,2))+((MID('400 SF'!H19,7,2))*0.01))</f>
        <v/>
      </c>
      <c r="I19" s="17" t="str">
        <f>IF('400 SF'!I19="","",((MID('400 SF'!I19,1,2))*60)+(MID('400 SF'!I19,4,2))+((MID('400 SF'!I19,7,2))*0.01))</f>
        <v/>
      </c>
      <c r="J19" s="17" t="str">
        <f>IF('400 SF'!J19="","",((MID('400 SF'!J19,1,2))*60)+(MID('400 SF'!J19,4,2))+((MID('400 SF'!J19,7,2))*0.01))</f>
        <v/>
      </c>
      <c r="K19" s="17" t="str">
        <f>IF('400 SF'!K19="","",((MID('400 SF'!K19,1,2))*60)+(MID('400 SF'!K19,4,2))+((MID('400 SF'!K19,7,2))*0.01))</f>
        <v/>
      </c>
      <c r="L19" s="17" t="str">
        <f>IF('400 SF'!L19="","",((MID('400 SF'!L19,1,2))*60)+(MID('400 SF'!L19,4,2))+((MID('400 SF'!L19,7,2))*0.01))</f>
        <v/>
      </c>
      <c r="M19" s="17" t="str">
        <f>IF('400 SF'!M19="","",((MID('400 SF'!M19,1,2))*60)+(MID('400 SF'!M19,4,2))+((MID('400 SF'!M19,7,2))*0.01))</f>
        <v/>
      </c>
      <c r="N19" s="17" t="str">
        <f>IF('400 SF'!N19="","",((MID('400 SF'!N19,1,2))*60)+(MID('400 SF'!N19,4,2))+((MID('400 SF'!N19,7,2))*0.01))</f>
        <v/>
      </c>
      <c r="O19" s="19" t="str">
        <f>IF('400 SF'!O19="","",((MID('400 SF'!O19,1,2))*60)+(MID('400 SF'!O19,4,2))+((MID('400 SF'!O19,7,2))*0.01))</f>
        <v/>
      </c>
    </row>
    <row r="20" spans="1:15" ht="18.75" customHeight="1" x14ac:dyDescent="0.25">
      <c r="A20" s="46" t="str">
        <f>IF(Nageur!A20="","",Nageur!A20)</f>
        <v/>
      </c>
      <c r="B20" s="80" t="str">
        <f>IF(Nageur!G20=1,'Temps de Qualifications'!$K$6,IF(Nageur!G20=2,'Temps de Qualifications'!$K$7,IF(Nageur!G20=3,'Temps de Qualifications'!$K$10,IF(Nageur!G20=4,'Temps de Qualifications'!$K$11,IF(Nageur!G20=5,'Temps de Qualifications'!$K$10,IF(Nageur!G20=6,'Temps de Qualifications'!$K$11,""))))))</f>
        <v/>
      </c>
      <c r="C20" s="80" t="str">
        <f ca="1">IF(Nageur!H20=1,'Temps de Qualifications'!$K$17,IF(Nageur!H20=2,'Temps de Qualifications'!$K$19,IF(Nageur!H20=3,'Temps de Qualifications'!$K$21,IF(Nageur!H20=4,'Temps de Qualifications'!$K$23,IF(Nageur!H20=5,'Temps de Qualifications'!$K$25,IF(Nageur!H20=6,'Temps de Qualifications'!$K$27,IF(Nageur!H20=7,'Temps de Qualifications'!$K$29,IF(Nageur!H20=8,'Temps de Qualifications'!$K$31,IF(Nageur!H20=9,'Temps de Qualifications'!$K$33,IF(Nageur!H20=10,'Temps de Qualifications'!$K$35,IF(Nageur!H20=11,'Temps de Qualifications'!$K$37,IF(Nageur!H20=12,'Temps de Qualifications'!$K$39,IF(Nageur!H20=13,'Temps de Qualifications'!$K$41,IF(Nageur!H20=14,'Temps de Qualifications'!$K$43,""))))))))))))))</f>
        <v/>
      </c>
      <c r="D20" s="17" t="str">
        <f>IF('400 SF'!D20="","",((MID('400 SF'!D20,1,2))*60)+(MID('400 SF'!D20,4,2))+((MID('400 SF'!D20,7,2))*0.01))</f>
        <v/>
      </c>
      <c r="E20" s="17" t="str">
        <f>IF('400 SF'!E20="","",((MID('400 SF'!E20,1,2))*60)+(MID('400 SF'!E20,4,2))+((MID('400 SF'!E20,7,2))*0.01))</f>
        <v/>
      </c>
      <c r="F20" s="17" t="str">
        <f>IF('400 SF'!F20="","",((MID('400 SF'!F20,1,2))*60)+(MID('400 SF'!F20,4,2))+((MID('400 SF'!F20,7,2))*0.01))</f>
        <v/>
      </c>
      <c r="G20" s="17" t="str">
        <f>IF('400 SF'!G20="","",((MID('400 SF'!G20,1,2))*60)+(MID('400 SF'!G20,4,2))+((MID('400 SF'!G20,7,2))*0.01))</f>
        <v/>
      </c>
      <c r="H20" s="17" t="str">
        <f>IF('400 SF'!H20="","",((MID('400 SF'!H20,1,2))*60)+(MID('400 SF'!H20,4,2))+((MID('400 SF'!H20,7,2))*0.01))</f>
        <v/>
      </c>
      <c r="I20" s="17" t="str">
        <f>IF('400 SF'!I20="","",((MID('400 SF'!I20,1,2))*60)+(MID('400 SF'!I20,4,2))+((MID('400 SF'!I20,7,2))*0.01))</f>
        <v/>
      </c>
      <c r="J20" s="17" t="str">
        <f>IF('400 SF'!J20="","",((MID('400 SF'!J20,1,2))*60)+(MID('400 SF'!J20,4,2))+((MID('400 SF'!J20,7,2))*0.01))</f>
        <v/>
      </c>
      <c r="K20" s="17" t="str">
        <f>IF('400 SF'!K20="","",((MID('400 SF'!K20,1,2))*60)+(MID('400 SF'!K20,4,2))+((MID('400 SF'!K20,7,2))*0.01))</f>
        <v/>
      </c>
      <c r="L20" s="17" t="str">
        <f>IF('400 SF'!L20="","",((MID('400 SF'!L20,1,2))*60)+(MID('400 SF'!L20,4,2))+((MID('400 SF'!L20,7,2))*0.01))</f>
        <v/>
      </c>
      <c r="M20" s="17" t="str">
        <f>IF('400 SF'!M20="","",((MID('400 SF'!M20,1,2))*60)+(MID('400 SF'!M20,4,2))+((MID('400 SF'!M20,7,2))*0.01))</f>
        <v/>
      </c>
      <c r="N20" s="17" t="str">
        <f>IF('400 SF'!N20="","",((MID('400 SF'!N20,1,2))*60)+(MID('400 SF'!N20,4,2))+((MID('400 SF'!N20,7,2))*0.01))</f>
        <v/>
      </c>
      <c r="O20" s="19" t="str">
        <f>IF('400 SF'!O20="","",((MID('400 SF'!O20,1,2))*60)+(MID('400 SF'!O20,4,2))+((MID('400 SF'!O20,7,2))*0.01))</f>
        <v/>
      </c>
    </row>
    <row r="21" spans="1:15" ht="18.75" customHeight="1" x14ac:dyDescent="0.25">
      <c r="A21" s="46" t="str">
        <f>IF(Nageur!A21="","",Nageur!A21)</f>
        <v/>
      </c>
      <c r="B21" s="80" t="str">
        <f>IF(Nageur!G21=1,'Temps de Qualifications'!$K$6,IF(Nageur!G21=2,'Temps de Qualifications'!$K$7,IF(Nageur!G21=3,'Temps de Qualifications'!$K$10,IF(Nageur!G21=4,'Temps de Qualifications'!$K$11,IF(Nageur!G21=5,'Temps de Qualifications'!$K$10,IF(Nageur!G21=6,'Temps de Qualifications'!$K$11,""))))))</f>
        <v/>
      </c>
      <c r="C21" s="80" t="str">
        <f ca="1">IF(Nageur!H21=1,'Temps de Qualifications'!$K$17,IF(Nageur!H21=2,'Temps de Qualifications'!$K$19,IF(Nageur!H21=3,'Temps de Qualifications'!$K$21,IF(Nageur!H21=4,'Temps de Qualifications'!$K$23,IF(Nageur!H21=5,'Temps de Qualifications'!$K$25,IF(Nageur!H21=6,'Temps de Qualifications'!$K$27,IF(Nageur!H21=7,'Temps de Qualifications'!$K$29,IF(Nageur!H21=8,'Temps de Qualifications'!$K$31,IF(Nageur!H21=9,'Temps de Qualifications'!$K$33,IF(Nageur!H21=10,'Temps de Qualifications'!$K$35,IF(Nageur!H21=11,'Temps de Qualifications'!$K$37,IF(Nageur!H21=12,'Temps de Qualifications'!$K$39,IF(Nageur!H21=13,'Temps de Qualifications'!$K$41,IF(Nageur!H21=14,'Temps de Qualifications'!$K$43,""))))))))))))))</f>
        <v/>
      </c>
      <c r="D21" s="17" t="str">
        <f>IF('400 SF'!D21="","",((MID('400 SF'!D21,1,2))*60)+(MID('400 SF'!D21,4,2))+((MID('400 SF'!D21,7,2))*0.01))</f>
        <v/>
      </c>
      <c r="E21" s="17" t="str">
        <f>IF('400 SF'!E21="","",((MID('400 SF'!E21,1,2))*60)+(MID('400 SF'!E21,4,2))+((MID('400 SF'!E21,7,2))*0.01))</f>
        <v/>
      </c>
      <c r="F21" s="17" t="str">
        <f>IF('400 SF'!F21="","",((MID('400 SF'!F21,1,2))*60)+(MID('400 SF'!F21,4,2))+((MID('400 SF'!F21,7,2))*0.01))</f>
        <v/>
      </c>
      <c r="G21" s="17" t="str">
        <f>IF('400 SF'!G21="","",((MID('400 SF'!G21,1,2))*60)+(MID('400 SF'!G21,4,2))+((MID('400 SF'!G21,7,2))*0.01))</f>
        <v/>
      </c>
      <c r="H21" s="17" t="str">
        <f>IF('400 SF'!H21="","",((MID('400 SF'!H21,1,2))*60)+(MID('400 SF'!H21,4,2))+((MID('400 SF'!H21,7,2))*0.01))</f>
        <v/>
      </c>
      <c r="I21" s="17" t="str">
        <f>IF('400 SF'!I21="","",((MID('400 SF'!I21,1,2))*60)+(MID('400 SF'!I21,4,2))+((MID('400 SF'!I21,7,2))*0.01))</f>
        <v/>
      </c>
      <c r="J21" s="17" t="str">
        <f>IF('400 SF'!J21="","",((MID('400 SF'!J21,1,2))*60)+(MID('400 SF'!J21,4,2))+((MID('400 SF'!J21,7,2))*0.01))</f>
        <v/>
      </c>
      <c r="K21" s="17" t="str">
        <f>IF('400 SF'!K21="","",((MID('400 SF'!K21,1,2))*60)+(MID('400 SF'!K21,4,2))+((MID('400 SF'!K21,7,2))*0.01))</f>
        <v/>
      </c>
      <c r="L21" s="17" t="str">
        <f>IF('400 SF'!L21="","",((MID('400 SF'!L21,1,2))*60)+(MID('400 SF'!L21,4,2))+((MID('400 SF'!L21,7,2))*0.01))</f>
        <v/>
      </c>
      <c r="M21" s="17" t="str">
        <f>IF('400 SF'!M21="","",((MID('400 SF'!M21,1,2))*60)+(MID('400 SF'!M21,4,2))+((MID('400 SF'!M21,7,2))*0.01))</f>
        <v/>
      </c>
      <c r="N21" s="17" t="str">
        <f>IF('400 SF'!N21="","",((MID('400 SF'!N21,1,2))*60)+(MID('400 SF'!N21,4,2))+((MID('400 SF'!N21,7,2))*0.01))</f>
        <v/>
      </c>
      <c r="O21" s="19" t="str">
        <f>IF('400 SF'!O21="","",((MID('400 SF'!O21,1,2))*60)+(MID('400 SF'!O21,4,2))+((MID('400 SF'!O21,7,2))*0.01))</f>
        <v/>
      </c>
    </row>
    <row r="22" spans="1:15" ht="18.75" customHeight="1" x14ac:dyDescent="0.25">
      <c r="A22" s="46" t="str">
        <f>IF(Nageur!A22="","",Nageur!A22)</f>
        <v/>
      </c>
      <c r="B22" s="80" t="str">
        <f>IF(Nageur!G22=1,'Temps de Qualifications'!$K$6,IF(Nageur!G22=2,'Temps de Qualifications'!$K$7,IF(Nageur!G22=3,'Temps de Qualifications'!$K$10,IF(Nageur!G22=4,'Temps de Qualifications'!$K$11,IF(Nageur!G22=5,'Temps de Qualifications'!$K$10,IF(Nageur!G22=6,'Temps de Qualifications'!$K$11,""))))))</f>
        <v/>
      </c>
      <c r="C22" s="80" t="str">
        <f ca="1">IF(Nageur!H22=1,'Temps de Qualifications'!$K$17,IF(Nageur!H22=2,'Temps de Qualifications'!$K$19,IF(Nageur!H22=3,'Temps de Qualifications'!$K$21,IF(Nageur!H22=4,'Temps de Qualifications'!$K$23,IF(Nageur!H22=5,'Temps de Qualifications'!$K$25,IF(Nageur!H22=6,'Temps de Qualifications'!$K$27,IF(Nageur!H22=7,'Temps de Qualifications'!$K$29,IF(Nageur!H22=8,'Temps de Qualifications'!$K$31,IF(Nageur!H22=9,'Temps de Qualifications'!$K$33,IF(Nageur!H22=10,'Temps de Qualifications'!$K$35,IF(Nageur!H22=11,'Temps de Qualifications'!$K$37,IF(Nageur!H22=12,'Temps de Qualifications'!$K$39,IF(Nageur!H22=13,'Temps de Qualifications'!$K$41,IF(Nageur!H22=14,'Temps de Qualifications'!$K$43,""))))))))))))))</f>
        <v/>
      </c>
      <c r="D22" s="17" t="str">
        <f>IF('400 SF'!D22="","",((MID('400 SF'!D22,1,2))*60)+(MID('400 SF'!D22,4,2))+((MID('400 SF'!D22,7,2))*0.01))</f>
        <v/>
      </c>
      <c r="E22" s="17" t="str">
        <f>IF('400 SF'!E22="","",((MID('400 SF'!E22,1,2))*60)+(MID('400 SF'!E22,4,2))+((MID('400 SF'!E22,7,2))*0.01))</f>
        <v/>
      </c>
      <c r="F22" s="17" t="str">
        <f>IF('400 SF'!F22="","",((MID('400 SF'!F22,1,2))*60)+(MID('400 SF'!F22,4,2))+((MID('400 SF'!F22,7,2))*0.01))</f>
        <v/>
      </c>
      <c r="G22" s="17" t="str">
        <f>IF('400 SF'!G22="","",((MID('400 SF'!G22,1,2))*60)+(MID('400 SF'!G22,4,2))+((MID('400 SF'!G22,7,2))*0.01))</f>
        <v/>
      </c>
      <c r="H22" s="17" t="str">
        <f>IF('400 SF'!H22="","",((MID('400 SF'!H22,1,2))*60)+(MID('400 SF'!H22,4,2))+((MID('400 SF'!H22,7,2))*0.01))</f>
        <v/>
      </c>
      <c r="I22" s="17" t="str">
        <f>IF('400 SF'!I22="","",((MID('400 SF'!I22,1,2))*60)+(MID('400 SF'!I22,4,2))+((MID('400 SF'!I22,7,2))*0.01))</f>
        <v/>
      </c>
      <c r="J22" s="17" t="str">
        <f>IF('400 SF'!J22="","",((MID('400 SF'!J22,1,2))*60)+(MID('400 SF'!J22,4,2))+((MID('400 SF'!J22,7,2))*0.01))</f>
        <v/>
      </c>
      <c r="K22" s="17" t="str">
        <f>IF('400 SF'!K22="","",((MID('400 SF'!K22,1,2))*60)+(MID('400 SF'!K22,4,2))+((MID('400 SF'!K22,7,2))*0.01))</f>
        <v/>
      </c>
      <c r="L22" s="17" t="str">
        <f>IF('400 SF'!L22="","",((MID('400 SF'!L22,1,2))*60)+(MID('400 SF'!L22,4,2))+((MID('400 SF'!L22,7,2))*0.01))</f>
        <v/>
      </c>
      <c r="M22" s="17" t="str">
        <f>IF('400 SF'!M22="","",((MID('400 SF'!M22,1,2))*60)+(MID('400 SF'!M22,4,2))+((MID('400 SF'!M22,7,2))*0.01))</f>
        <v/>
      </c>
      <c r="N22" s="17" t="str">
        <f>IF('400 SF'!N22="","",((MID('400 SF'!N22,1,2))*60)+(MID('400 SF'!N22,4,2))+((MID('400 SF'!N22,7,2))*0.01))</f>
        <v/>
      </c>
      <c r="O22" s="19" t="str">
        <f>IF('400 SF'!O22="","",((MID('400 SF'!O22,1,2))*60)+(MID('400 SF'!O22,4,2))+((MID('400 SF'!O22,7,2))*0.01))</f>
        <v/>
      </c>
    </row>
    <row r="23" spans="1:15" ht="18.75" customHeight="1" x14ac:dyDescent="0.25">
      <c r="A23" s="46" t="str">
        <f>IF(Nageur!A23="","",Nageur!A23)</f>
        <v/>
      </c>
      <c r="B23" s="80" t="str">
        <f>IF(Nageur!G23=1,'Temps de Qualifications'!$K$6,IF(Nageur!G23=2,'Temps de Qualifications'!$K$7,IF(Nageur!G23=3,'Temps de Qualifications'!$K$10,IF(Nageur!G23=4,'Temps de Qualifications'!$K$11,IF(Nageur!G23=5,'Temps de Qualifications'!$K$10,IF(Nageur!G23=6,'Temps de Qualifications'!$K$11,""))))))</f>
        <v/>
      </c>
      <c r="C23" s="80" t="str">
        <f ca="1">IF(Nageur!H23=1,'Temps de Qualifications'!$K$17,IF(Nageur!H23=2,'Temps de Qualifications'!$K$19,IF(Nageur!H23=3,'Temps de Qualifications'!$K$21,IF(Nageur!H23=4,'Temps de Qualifications'!$K$23,IF(Nageur!H23=5,'Temps de Qualifications'!$K$25,IF(Nageur!H23=6,'Temps de Qualifications'!$K$27,IF(Nageur!H23=7,'Temps de Qualifications'!$K$29,IF(Nageur!H23=8,'Temps de Qualifications'!$K$31,IF(Nageur!H23=9,'Temps de Qualifications'!$K$33,IF(Nageur!H23=10,'Temps de Qualifications'!$K$35,IF(Nageur!H23=11,'Temps de Qualifications'!$K$37,IF(Nageur!H23=12,'Temps de Qualifications'!$K$39,IF(Nageur!H23=13,'Temps de Qualifications'!$K$41,IF(Nageur!H23=14,'Temps de Qualifications'!$K$43,""))))))))))))))</f>
        <v/>
      </c>
      <c r="D23" s="17" t="str">
        <f>IF('400 SF'!D23="","",((MID('400 SF'!D23,1,2))*60)+(MID('400 SF'!D23,4,2))+((MID('400 SF'!D23,7,2))*0.01))</f>
        <v/>
      </c>
      <c r="E23" s="17" t="str">
        <f>IF('400 SF'!E23="","",((MID('400 SF'!E23,1,2))*60)+(MID('400 SF'!E23,4,2))+((MID('400 SF'!E23,7,2))*0.01))</f>
        <v/>
      </c>
      <c r="F23" s="17" t="str">
        <f>IF('400 SF'!F23="","",((MID('400 SF'!F23,1,2))*60)+(MID('400 SF'!F23,4,2))+((MID('400 SF'!F23,7,2))*0.01))</f>
        <v/>
      </c>
      <c r="G23" s="17" t="str">
        <f>IF('400 SF'!G23="","",((MID('400 SF'!G23,1,2))*60)+(MID('400 SF'!G23,4,2))+((MID('400 SF'!G23,7,2))*0.01))</f>
        <v/>
      </c>
      <c r="H23" s="17" t="str">
        <f>IF('400 SF'!H23="","",((MID('400 SF'!H23,1,2))*60)+(MID('400 SF'!H23,4,2))+((MID('400 SF'!H23,7,2))*0.01))</f>
        <v/>
      </c>
      <c r="I23" s="17" t="str">
        <f>IF('400 SF'!I23="","",((MID('400 SF'!I23,1,2))*60)+(MID('400 SF'!I23,4,2))+((MID('400 SF'!I23,7,2))*0.01))</f>
        <v/>
      </c>
      <c r="J23" s="17" t="str">
        <f>IF('400 SF'!J23="","",((MID('400 SF'!J23,1,2))*60)+(MID('400 SF'!J23,4,2))+((MID('400 SF'!J23,7,2))*0.01))</f>
        <v/>
      </c>
      <c r="K23" s="17" t="str">
        <f>IF('400 SF'!K23="","",((MID('400 SF'!K23,1,2))*60)+(MID('400 SF'!K23,4,2))+((MID('400 SF'!K23,7,2))*0.01))</f>
        <v/>
      </c>
      <c r="L23" s="17" t="str">
        <f>IF('400 SF'!L23="","",((MID('400 SF'!L23,1,2))*60)+(MID('400 SF'!L23,4,2))+((MID('400 SF'!L23,7,2))*0.01))</f>
        <v/>
      </c>
      <c r="M23" s="17" t="str">
        <f>IF('400 SF'!M23="","",((MID('400 SF'!M23,1,2))*60)+(MID('400 SF'!M23,4,2))+((MID('400 SF'!M23,7,2))*0.01))</f>
        <v/>
      </c>
      <c r="N23" s="17" t="str">
        <f>IF('400 SF'!N23="","",((MID('400 SF'!N23,1,2))*60)+(MID('400 SF'!N23,4,2))+((MID('400 SF'!N23,7,2))*0.01))</f>
        <v/>
      </c>
      <c r="O23" s="19" t="str">
        <f>IF('400 SF'!O23="","",((MID('400 SF'!O23,1,2))*60)+(MID('400 SF'!O23,4,2))+((MID('400 SF'!O23,7,2))*0.01))</f>
        <v/>
      </c>
    </row>
    <row r="24" spans="1:15" ht="18.75" customHeight="1" x14ac:dyDescent="0.25">
      <c r="A24" s="46" t="str">
        <f>IF(Nageur!A24="","",Nageur!A24)</f>
        <v/>
      </c>
      <c r="B24" s="80" t="str">
        <f>IF(Nageur!G24=1,'Temps de Qualifications'!$K$6,IF(Nageur!G24=2,'Temps de Qualifications'!$K$7,IF(Nageur!G24=3,'Temps de Qualifications'!$K$10,IF(Nageur!G24=4,'Temps de Qualifications'!$K$11,IF(Nageur!G24=5,'Temps de Qualifications'!$K$10,IF(Nageur!G24=6,'Temps de Qualifications'!$K$11,""))))))</f>
        <v/>
      </c>
      <c r="C24" s="80" t="str">
        <f ca="1">IF(Nageur!H24=1,'Temps de Qualifications'!$K$17,IF(Nageur!H24=2,'Temps de Qualifications'!$K$19,IF(Nageur!H24=3,'Temps de Qualifications'!$K$21,IF(Nageur!H24=4,'Temps de Qualifications'!$K$23,IF(Nageur!H24=5,'Temps de Qualifications'!$K$25,IF(Nageur!H24=6,'Temps de Qualifications'!$K$27,IF(Nageur!H24=7,'Temps de Qualifications'!$K$29,IF(Nageur!H24=8,'Temps de Qualifications'!$K$31,IF(Nageur!H24=9,'Temps de Qualifications'!$K$33,IF(Nageur!H24=10,'Temps de Qualifications'!$K$35,IF(Nageur!H24=11,'Temps de Qualifications'!$K$37,IF(Nageur!H24=12,'Temps de Qualifications'!$K$39,IF(Nageur!H24=13,'Temps de Qualifications'!$K$41,IF(Nageur!H24=14,'Temps de Qualifications'!$K$43,""))))))))))))))</f>
        <v/>
      </c>
      <c r="D24" s="17" t="str">
        <f>IF('400 SF'!D24="","",((MID('400 SF'!D24,1,2))*60)+(MID('400 SF'!D24,4,2))+((MID('400 SF'!D24,7,2))*0.01))</f>
        <v/>
      </c>
      <c r="E24" s="17" t="str">
        <f>IF('400 SF'!E24="","",((MID('400 SF'!E24,1,2))*60)+(MID('400 SF'!E24,4,2))+((MID('400 SF'!E24,7,2))*0.01))</f>
        <v/>
      </c>
      <c r="F24" s="17" t="str">
        <f>IF('400 SF'!F24="","",((MID('400 SF'!F24,1,2))*60)+(MID('400 SF'!F24,4,2))+((MID('400 SF'!F24,7,2))*0.01))</f>
        <v/>
      </c>
      <c r="G24" s="17" t="str">
        <f>IF('400 SF'!G24="","",((MID('400 SF'!G24,1,2))*60)+(MID('400 SF'!G24,4,2))+((MID('400 SF'!G24,7,2))*0.01))</f>
        <v/>
      </c>
      <c r="H24" s="17" t="str">
        <f>IF('400 SF'!H24="","",((MID('400 SF'!H24,1,2))*60)+(MID('400 SF'!H24,4,2))+((MID('400 SF'!H24,7,2))*0.01))</f>
        <v/>
      </c>
      <c r="I24" s="17" t="str">
        <f>IF('400 SF'!I24="","",((MID('400 SF'!I24,1,2))*60)+(MID('400 SF'!I24,4,2))+((MID('400 SF'!I24,7,2))*0.01))</f>
        <v/>
      </c>
      <c r="J24" s="17" t="str">
        <f>IF('400 SF'!J24="","",((MID('400 SF'!J24,1,2))*60)+(MID('400 SF'!J24,4,2))+((MID('400 SF'!J24,7,2))*0.01))</f>
        <v/>
      </c>
      <c r="K24" s="17" t="str">
        <f>IF('400 SF'!K24="","",((MID('400 SF'!K24,1,2))*60)+(MID('400 SF'!K24,4,2))+((MID('400 SF'!K24,7,2))*0.01))</f>
        <v/>
      </c>
      <c r="L24" s="17" t="str">
        <f>IF('400 SF'!L24="","",((MID('400 SF'!L24,1,2))*60)+(MID('400 SF'!L24,4,2))+((MID('400 SF'!L24,7,2))*0.01))</f>
        <v/>
      </c>
      <c r="M24" s="17" t="str">
        <f>IF('400 SF'!M24="","",((MID('400 SF'!M24,1,2))*60)+(MID('400 SF'!M24,4,2))+((MID('400 SF'!M24,7,2))*0.01))</f>
        <v/>
      </c>
      <c r="N24" s="17" t="str">
        <f>IF('400 SF'!N24="","",((MID('400 SF'!N24,1,2))*60)+(MID('400 SF'!N24,4,2))+((MID('400 SF'!N24,7,2))*0.01))</f>
        <v/>
      </c>
      <c r="O24" s="19" t="str">
        <f>IF('400 SF'!O24="","",((MID('400 SF'!O24,1,2))*60)+(MID('400 SF'!O24,4,2))+((MID('400 SF'!O24,7,2))*0.01))</f>
        <v/>
      </c>
    </row>
    <row r="25" spans="1:15" ht="18.75" customHeight="1" x14ac:dyDescent="0.25">
      <c r="A25" s="46" t="str">
        <f>IF(Nageur!A25="","",Nageur!A25)</f>
        <v/>
      </c>
      <c r="B25" s="80" t="str">
        <f>IF(Nageur!G25=1,'Temps de Qualifications'!$K$6,IF(Nageur!G25=2,'Temps de Qualifications'!$K$7,IF(Nageur!G25=3,'Temps de Qualifications'!$K$10,IF(Nageur!G25=4,'Temps de Qualifications'!$K$11,IF(Nageur!G25=5,'Temps de Qualifications'!$K$10,IF(Nageur!G25=6,'Temps de Qualifications'!$K$11,""))))))</f>
        <v/>
      </c>
      <c r="C25" s="80" t="str">
        <f ca="1">IF(Nageur!H25=1,'Temps de Qualifications'!$K$17,IF(Nageur!H25=2,'Temps de Qualifications'!$K$19,IF(Nageur!H25=3,'Temps de Qualifications'!$K$21,IF(Nageur!H25=4,'Temps de Qualifications'!$K$23,IF(Nageur!H25=5,'Temps de Qualifications'!$K$25,IF(Nageur!H25=6,'Temps de Qualifications'!$K$27,IF(Nageur!H25=7,'Temps de Qualifications'!$K$29,IF(Nageur!H25=8,'Temps de Qualifications'!$K$31,IF(Nageur!H25=9,'Temps de Qualifications'!$K$33,IF(Nageur!H25=10,'Temps de Qualifications'!$K$35,IF(Nageur!H25=11,'Temps de Qualifications'!$K$37,IF(Nageur!H25=12,'Temps de Qualifications'!$K$39,IF(Nageur!H25=13,'Temps de Qualifications'!$K$41,IF(Nageur!H25=14,'Temps de Qualifications'!$K$43,""))))))))))))))</f>
        <v/>
      </c>
      <c r="D25" s="17" t="str">
        <f>IF('400 SF'!D25="","",((MID('400 SF'!D25,1,2))*60)+(MID('400 SF'!D25,4,2))+((MID('400 SF'!D25,7,2))*0.01))</f>
        <v/>
      </c>
      <c r="E25" s="17" t="str">
        <f>IF('400 SF'!E25="","",((MID('400 SF'!E25,1,2))*60)+(MID('400 SF'!E25,4,2))+((MID('400 SF'!E25,7,2))*0.01))</f>
        <v/>
      </c>
      <c r="F25" s="17" t="str">
        <f>IF('400 SF'!F25="","",((MID('400 SF'!F25,1,2))*60)+(MID('400 SF'!F25,4,2))+((MID('400 SF'!F25,7,2))*0.01))</f>
        <v/>
      </c>
      <c r="G25" s="17" t="str">
        <f>IF('400 SF'!G25="","",((MID('400 SF'!G25,1,2))*60)+(MID('400 SF'!G25,4,2))+((MID('400 SF'!G25,7,2))*0.01))</f>
        <v/>
      </c>
      <c r="H25" s="17" t="str">
        <f>IF('400 SF'!H25="","",((MID('400 SF'!H25,1,2))*60)+(MID('400 SF'!H25,4,2))+((MID('400 SF'!H25,7,2))*0.01))</f>
        <v/>
      </c>
      <c r="I25" s="17" t="str">
        <f>IF('400 SF'!I25="","",((MID('400 SF'!I25,1,2))*60)+(MID('400 SF'!I25,4,2))+((MID('400 SF'!I25,7,2))*0.01))</f>
        <v/>
      </c>
      <c r="J25" s="17" t="str">
        <f>IF('400 SF'!J25="","",((MID('400 SF'!J25,1,2))*60)+(MID('400 SF'!J25,4,2))+((MID('400 SF'!J25,7,2))*0.01))</f>
        <v/>
      </c>
      <c r="K25" s="17" t="str">
        <f>IF('400 SF'!K25="","",((MID('400 SF'!K25,1,2))*60)+(MID('400 SF'!K25,4,2))+((MID('400 SF'!K25,7,2))*0.01))</f>
        <v/>
      </c>
      <c r="L25" s="17" t="str">
        <f>IF('400 SF'!L25="","",((MID('400 SF'!L25,1,2))*60)+(MID('400 SF'!L25,4,2))+((MID('400 SF'!L25,7,2))*0.01))</f>
        <v/>
      </c>
      <c r="M25" s="17" t="str">
        <f>IF('400 SF'!M25="","",((MID('400 SF'!M25,1,2))*60)+(MID('400 SF'!M25,4,2))+((MID('400 SF'!M25,7,2))*0.01))</f>
        <v/>
      </c>
      <c r="N25" s="17" t="str">
        <f>IF('400 SF'!N25="","",((MID('400 SF'!N25,1,2))*60)+(MID('400 SF'!N25,4,2))+((MID('400 SF'!N25,7,2))*0.01))</f>
        <v/>
      </c>
      <c r="O25" s="19" t="str">
        <f>IF('400 SF'!O25="","",((MID('400 SF'!O25,1,2))*60)+(MID('400 SF'!O25,4,2))+((MID('400 SF'!O25,7,2))*0.01))</f>
        <v/>
      </c>
    </row>
    <row r="26" spans="1:15" ht="18.75" customHeight="1" x14ac:dyDescent="0.25">
      <c r="A26" s="46" t="str">
        <f>IF(Nageur!A26="","",Nageur!A26)</f>
        <v/>
      </c>
      <c r="B26" s="80" t="str">
        <f>IF(Nageur!G26=1,'Temps de Qualifications'!$K$6,IF(Nageur!G26=2,'Temps de Qualifications'!$K$7,IF(Nageur!G26=3,'Temps de Qualifications'!$K$10,IF(Nageur!G26=4,'Temps de Qualifications'!$K$11,IF(Nageur!G26=5,'Temps de Qualifications'!$K$10,IF(Nageur!G26=6,'Temps de Qualifications'!$K$11,""))))))</f>
        <v/>
      </c>
      <c r="C26" s="80" t="str">
        <f ca="1">IF(Nageur!H26=1,'Temps de Qualifications'!$K$17,IF(Nageur!H26=2,'Temps de Qualifications'!$K$19,IF(Nageur!H26=3,'Temps de Qualifications'!$K$21,IF(Nageur!H26=4,'Temps de Qualifications'!$K$23,IF(Nageur!H26=5,'Temps de Qualifications'!$K$25,IF(Nageur!H26=6,'Temps de Qualifications'!$K$27,IF(Nageur!H26=7,'Temps de Qualifications'!$K$29,IF(Nageur!H26=8,'Temps de Qualifications'!$K$31,IF(Nageur!H26=9,'Temps de Qualifications'!$K$33,IF(Nageur!H26=10,'Temps de Qualifications'!$K$35,IF(Nageur!H26=11,'Temps de Qualifications'!$K$37,IF(Nageur!H26=12,'Temps de Qualifications'!$K$39,IF(Nageur!H26=13,'Temps de Qualifications'!$K$41,IF(Nageur!H26=14,'Temps de Qualifications'!$K$43,""))))))))))))))</f>
        <v/>
      </c>
      <c r="D26" s="17" t="str">
        <f>IF('400 SF'!D26="","",((MID('400 SF'!D26,1,2))*60)+(MID('400 SF'!D26,4,2))+((MID('400 SF'!D26,7,2))*0.01))</f>
        <v/>
      </c>
      <c r="E26" s="17" t="str">
        <f>IF('400 SF'!E26="","",((MID('400 SF'!E26,1,2))*60)+(MID('400 SF'!E26,4,2))+((MID('400 SF'!E26,7,2))*0.01))</f>
        <v/>
      </c>
      <c r="F26" s="17" t="str">
        <f>IF('400 SF'!F26="","",((MID('400 SF'!F26,1,2))*60)+(MID('400 SF'!F26,4,2))+((MID('400 SF'!F26,7,2))*0.01))</f>
        <v/>
      </c>
      <c r="G26" s="17" t="str">
        <f>IF('400 SF'!G26="","",((MID('400 SF'!G26,1,2))*60)+(MID('400 SF'!G26,4,2))+((MID('400 SF'!G26,7,2))*0.01))</f>
        <v/>
      </c>
      <c r="H26" s="17" t="str">
        <f>IF('400 SF'!H26="","",((MID('400 SF'!H26,1,2))*60)+(MID('400 SF'!H26,4,2))+((MID('400 SF'!H26,7,2))*0.01))</f>
        <v/>
      </c>
      <c r="I26" s="17" t="str">
        <f>IF('400 SF'!I26="","",((MID('400 SF'!I26,1,2))*60)+(MID('400 SF'!I26,4,2))+((MID('400 SF'!I26,7,2))*0.01))</f>
        <v/>
      </c>
      <c r="J26" s="17" t="str">
        <f>IF('400 SF'!J26="","",((MID('400 SF'!J26,1,2))*60)+(MID('400 SF'!J26,4,2))+((MID('400 SF'!J26,7,2))*0.01))</f>
        <v/>
      </c>
      <c r="K26" s="17" t="str">
        <f>IF('400 SF'!K26="","",((MID('400 SF'!K26,1,2))*60)+(MID('400 SF'!K26,4,2))+((MID('400 SF'!K26,7,2))*0.01))</f>
        <v/>
      </c>
      <c r="L26" s="17" t="str">
        <f>IF('400 SF'!L26="","",((MID('400 SF'!L26,1,2))*60)+(MID('400 SF'!L26,4,2))+((MID('400 SF'!L26,7,2))*0.01))</f>
        <v/>
      </c>
      <c r="M26" s="17" t="str">
        <f>IF('400 SF'!M26="","",((MID('400 SF'!M26,1,2))*60)+(MID('400 SF'!M26,4,2))+((MID('400 SF'!M26,7,2))*0.01))</f>
        <v/>
      </c>
      <c r="N26" s="17" t="str">
        <f>IF('400 SF'!N26="","",((MID('400 SF'!N26,1,2))*60)+(MID('400 SF'!N26,4,2))+((MID('400 SF'!N26,7,2))*0.01))</f>
        <v/>
      </c>
      <c r="O26" s="19" t="str">
        <f>IF('400 SF'!O26="","",((MID('400 SF'!O26,1,2))*60)+(MID('400 SF'!O26,4,2))+((MID('400 SF'!O26,7,2))*0.01))</f>
        <v/>
      </c>
    </row>
    <row r="27" spans="1:15" ht="18.75" customHeight="1" x14ac:dyDescent="0.25">
      <c r="A27" s="46" t="str">
        <f>IF(Nageur!A27="","",Nageur!A27)</f>
        <v/>
      </c>
      <c r="B27" s="80" t="str">
        <f>IF(Nageur!G27=1,'Temps de Qualifications'!$K$6,IF(Nageur!G27=2,'Temps de Qualifications'!$K$7,IF(Nageur!G27=3,'Temps de Qualifications'!$K$10,IF(Nageur!G27=4,'Temps de Qualifications'!$K$11,IF(Nageur!G27=5,'Temps de Qualifications'!$K$10,IF(Nageur!G27=6,'Temps de Qualifications'!$K$11,""))))))</f>
        <v/>
      </c>
      <c r="C27" s="80" t="str">
        <f ca="1">IF(Nageur!H27=1,'Temps de Qualifications'!$K$17,IF(Nageur!H27=2,'Temps de Qualifications'!$K$19,IF(Nageur!H27=3,'Temps de Qualifications'!$K$21,IF(Nageur!H27=4,'Temps de Qualifications'!$K$23,IF(Nageur!H27=5,'Temps de Qualifications'!$K$25,IF(Nageur!H27=6,'Temps de Qualifications'!$K$27,IF(Nageur!H27=7,'Temps de Qualifications'!$K$29,IF(Nageur!H27=8,'Temps de Qualifications'!$K$31,IF(Nageur!H27=9,'Temps de Qualifications'!$K$33,IF(Nageur!H27=10,'Temps de Qualifications'!$K$35,IF(Nageur!H27=11,'Temps de Qualifications'!$K$37,IF(Nageur!H27=12,'Temps de Qualifications'!$K$39,IF(Nageur!H27=13,'Temps de Qualifications'!$K$41,IF(Nageur!H27=14,'Temps de Qualifications'!$K$43,""))))))))))))))</f>
        <v/>
      </c>
      <c r="D27" s="17" t="str">
        <f>IF('400 SF'!D27="","",((MID('400 SF'!D27,1,2))*60)+(MID('400 SF'!D27,4,2))+((MID('400 SF'!D27,7,2))*0.01))</f>
        <v/>
      </c>
      <c r="E27" s="17" t="str">
        <f>IF('400 SF'!E27="","",((MID('400 SF'!E27,1,2))*60)+(MID('400 SF'!E27,4,2))+((MID('400 SF'!E27,7,2))*0.01))</f>
        <v/>
      </c>
      <c r="F27" s="17" t="str">
        <f>IF('400 SF'!F27="","",((MID('400 SF'!F27,1,2))*60)+(MID('400 SF'!F27,4,2))+((MID('400 SF'!F27,7,2))*0.01))</f>
        <v/>
      </c>
      <c r="G27" s="17" t="str">
        <f>IF('400 SF'!G27="","",((MID('400 SF'!G27,1,2))*60)+(MID('400 SF'!G27,4,2))+((MID('400 SF'!G27,7,2))*0.01))</f>
        <v/>
      </c>
      <c r="H27" s="17" t="str">
        <f>IF('400 SF'!H27="","",((MID('400 SF'!H27,1,2))*60)+(MID('400 SF'!H27,4,2))+((MID('400 SF'!H27,7,2))*0.01))</f>
        <v/>
      </c>
      <c r="I27" s="17" t="str">
        <f>IF('400 SF'!I27="","",((MID('400 SF'!I27,1,2))*60)+(MID('400 SF'!I27,4,2))+((MID('400 SF'!I27,7,2))*0.01))</f>
        <v/>
      </c>
      <c r="J27" s="17" t="str">
        <f>IF('400 SF'!J27="","",((MID('400 SF'!J27,1,2))*60)+(MID('400 SF'!J27,4,2))+((MID('400 SF'!J27,7,2))*0.01))</f>
        <v/>
      </c>
      <c r="K27" s="17" t="str">
        <f>IF('400 SF'!K27="","",((MID('400 SF'!K27,1,2))*60)+(MID('400 SF'!K27,4,2))+((MID('400 SF'!K27,7,2))*0.01))</f>
        <v/>
      </c>
      <c r="L27" s="17" t="str">
        <f>IF('400 SF'!L27="","",((MID('400 SF'!L27,1,2))*60)+(MID('400 SF'!L27,4,2))+((MID('400 SF'!L27,7,2))*0.01))</f>
        <v/>
      </c>
      <c r="M27" s="17" t="str">
        <f>IF('400 SF'!M27="","",((MID('400 SF'!M27,1,2))*60)+(MID('400 SF'!M27,4,2))+((MID('400 SF'!M27,7,2))*0.01))</f>
        <v/>
      </c>
      <c r="N27" s="17" t="str">
        <f>IF('400 SF'!N27="","",((MID('400 SF'!N27,1,2))*60)+(MID('400 SF'!N27,4,2))+((MID('400 SF'!N27,7,2))*0.01))</f>
        <v/>
      </c>
      <c r="O27" s="19" t="str">
        <f>IF('400 SF'!O27="","",((MID('400 SF'!O27,1,2))*60)+(MID('400 SF'!O27,4,2))+((MID('400 SF'!O27,7,2))*0.01))</f>
        <v/>
      </c>
    </row>
    <row r="28" spans="1:15" ht="18.75" customHeight="1" x14ac:dyDescent="0.25">
      <c r="A28" s="46" t="str">
        <f>IF(Nageur!A28="","",Nageur!A28)</f>
        <v/>
      </c>
      <c r="B28" s="80" t="str">
        <f>IF(Nageur!G28=1,'Temps de Qualifications'!$K$6,IF(Nageur!G28=2,'Temps de Qualifications'!$K$7,IF(Nageur!G28=3,'Temps de Qualifications'!$K$10,IF(Nageur!G28=4,'Temps de Qualifications'!$K$11,IF(Nageur!G28=5,'Temps de Qualifications'!$K$10,IF(Nageur!G28=6,'Temps de Qualifications'!$K$11,""))))))</f>
        <v/>
      </c>
      <c r="C28" s="80" t="str">
        <f ca="1">IF(Nageur!H28=1,'Temps de Qualifications'!$K$17,IF(Nageur!H28=2,'Temps de Qualifications'!$K$19,IF(Nageur!H28=3,'Temps de Qualifications'!$K$21,IF(Nageur!H28=4,'Temps de Qualifications'!$K$23,IF(Nageur!H28=5,'Temps de Qualifications'!$K$25,IF(Nageur!H28=6,'Temps de Qualifications'!$K$27,IF(Nageur!H28=7,'Temps de Qualifications'!$K$29,IF(Nageur!H28=8,'Temps de Qualifications'!$K$31,IF(Nageur!H28=9,'Temps de Qualifications'!$K$33,IF(Nageur!H28=10,'Temps de Qualifications'!$K$35,IF(Nageur!H28=11,'Temps de Qualifications'!$K$37,IF(Nageur!H28=12,'Temps de Qualifications'!$K$39,IF(Nageur!H28=13,'Temps de Qualifications'!$K$41,IF(Nageur!H28=14,'Temps de Qualifications'!$K$43,""))))))))))))))</f>
        <v/>
      </c>
      <c r="D28" s="17" t="str">
        <f>IF('400 SF'!D28="","",((MID('400 SF'!D28,1,2))*60)+(MID('400 SF'!D28,4,2))+((MID('400 SF'!D28,7,2))*0.01))</f>
        <v/>
      </c>
      <c r="E28" s="17" t="str">
        <f>IF('400 SF'!E28="","",((MID('400 SF'!E28,1,2))*60)+(MID('400 SF'!E28,4,2))+((MID('400 SF'!E28,7,2))*0.01))</f>
        <v/>
      </c>
      <c r="F28" s="17" t="str">
        <f>IF('400 SF'!F28="","",((MID('400 SF'!F28,1,2))*60)+(MID('400 SF'!F28,4,2))+((MID('400 SF'!F28,7,2))*0.01))</f>
        <v/>
      </c>
      <c r="G28" s="17" t="str">
        <f>IF('400 SF'!G28="","",((MID('400 SF'!G28,1,2))*60)+(MID('400 SF'!G28,4,2))+((MID('400 SF'!G28,7,2))*0.01))</f>
        <v/>
      </c>
      <c r="H28" s="17" t="str">
        <f>IF('400 SF'!H28="","",((MID('400 SF'!H28,1,2))*60)+(MID('400 SF'!H28,4,2))+((MID('400 SF'!H28,7,2))*0.01))</f>
        <v/>
      </c>
      <c r="I28" s="17" t="str">
        <f>IF('400 SF'!I28="","",((MID('400 SF'!I28,1,2))*60)+(MID('400 SF'!I28,4,2))+((MID('400 SF'!I28,7,2))*0.01))</f>
        <v/>
      </c>
      <c r="J28" s="17" t="str">
        <f>IF('400 SF'!J28="","",((MID('400 SF'!J28,1,2))*60)+(MID('400 SF'!J28,4,2))+((MID('400 SF'!J28,7,2))*0.01))</f>
        <v/>
      </c>
      <c r="K28" s="17" t="str">
        <f>IF('400 SF'!K28="","",((MID('400 SF'!K28,1,2))*60)+(MID('400 SF'!K28,4,2))+((MID('400 SF'!K28,7,2))*0.01))</f>
        <v/>
      </c>
      <c r="L28" s="17" t="str">
        <f>IF('400 SF'!L28="","",((MID('400 SF'!L28,1,2))*60)+(MID('400 SF'!L28,4,2))+((MID('400 SF'!L28,7,2))*0.01))</f>
        <v/>
      </c>
      <c r="M28" s="17" t="str">
        <f>IF('400 SF'!M28="","",((MID('400 SF'!M28,1,2))*60)+(MID('400 SF'!M28,4,2))+((MID('400 SF'!M28,7,2))*0.01))</f>
        <v/>
      </c>
      <c r="N28" s="17" t="str">
        <f>IF('400 SF'!N28="","",((MID('400 SF'!N28,1,2))*60)+(MID('400 SF'!N28,4,2))+((MID('400 SF'!N28,7,2))*0.01))</f>
        <v/>
      </c>
      <c r="O28" s="19" t="str">
        <f>IF('400 SF'!O28="","",((MID('400 SF'!O28,1,2))*60)+(MID('400 SF'!O28,4,2))+((MID('400 SF'!O28,7,2))*0.01))</f>
        <v/>
      </c>
    </row>
    <row r="29" spans="1:15" ht="18.75" customHeight="1" x14ac:dyDescent="0.25">
      <c r="A29" s="46" t="str">
        <f>IF(Nageur!A29="","",Nageur!A29)</f>
        <v/>
      </c>
      <c r="B29" s="80" t="str">
        <f>IF(Nageur!G29=1,'Temps de Qualifications'!$K$6,IF(Nageur!G29=2,'Temps de Qualifications'!$K$7,IF(Nageur!G29=3,'Temps de Qualifications'!$K$10,IF(Nageur!G29=4,'Temps de Qualifications'!$K$11,IF(Nageur!G29=5,'Temps de Qualifications'!$K$10,IF(Nageur!G29=6,'Temps de Qualifications'!$K$11,""))))))</f>
        <v/>
      </c>
      <c r="C29" s="80" t="str">
        <f ca="1">IF(Nageur!H29=1,'Temps de Qualifications'!$K$17,IF(Nageur!H29=2,'Temps de Qualifications'!$K$19,IF(Nageur!H29=3,'Temps de Qualifications'!$K$21,IF(Nageur!H29=4,'Temps de Qualifications'!$K$23,IF(Nageur!H29=5,'Temps de Qualifications'!$K$25,IF(Nageur!H29=6,'Temps de Qualifications'!$K$27,IF(Nageur!H29=7,'Temps de Qualifications'!$K$29,IF(Nageur!H29=8,'Temps de Qualifications'!$K$31,IF(Nageur!H29=9,'Temps de Qualifications'!$K$33,IF(Nageur!H29=10,'Temps de Qualifications'!$K$35,IF(Nageur!H29=11,'Temps de Qualifications'!$K$37,IF(Nageur!H29=12,'Temps de Qualifications'!$K$39,IF(Nageur!H29=13,'Temps de Qualifications'!$K$41,IF(Nageur!H29=14,'Temps de Qualifications'!$K$43,""))))))))))))))</f>
        <v/>
      </c>
      <c r="D29" s="17" t="str">
        <f>IF('400 SF'!D29="","",((MID('400 SF'!D29,1,2))*60)+(MID('400 SF'!D29,4,2))+((MID('400 SF'!D29,7,2))*0.01))</f>
        <v/>
      </c>
      <c r="E29" s="17" t="str">
        <f>IF('400 SF'!E29="","",((MID('400 SF'!E29,1,2))*60)+(MID('400 SF'!E29,4,2))+((MID('400 SF'!E29,7,2))*0.01))</f>
        <v/>
      </c>
      <c r="F29" s="17" t="str">
        <f>IF('400 SF'!F29="","",((MID('400 SF'!F29,1,2))*60)+(MID('400 SF'!F29,4,2))+((MID('400 SF'!F29,7,2))*0.01))</f>
        <v/>
      </c>
      <c r="G29" s="17" t="str">
        <f>IF('400 SF'!G29="","",((MID('400 SF'!G29,1,2))*60)+(MID('400 SF'!G29,4,2))+((MID('400 SF'!G29,7,2))*0.01))</f>
        <v/>
      </c>
      <c r="H29" s="17" t="str">
        <f>IF('400 SF'!H29="","",((MID('400 SF'!H29,1,2))*60)+(MID('400 SF'!H29,4,2))+((MID('400 SF'!H29,7,2))*0.01))</f>
        <v/>
      </c>
      <c r="I29" s="17" t="str">
        <f>IF('400 SF'!I29="","",((MID('400 SF'!I29,1,2))*60)+(MID('400 SF'!I29,4,2))+((MID('400 SF'!I29,7,2))*0.01))</f>
        <v/>
      </c>
      <c r="J29" s="17" t="str">
        <f>IF('400 SF'!J29="","",((MID('400 SF'!J29,1,2))*60)+(MID('400 SF'!J29,4,2))+((MID('400 SF'!J29,7,2))*0.01))</f>
        <v/>
      </c>
      <c r="K29" s="17" t="str">
        <f>IF('400 SF'!K29="","",((MID('400 SF'!K29,1,2))*60)+(MID('400 SF'!K29,4,2))+((MID('400 SF'!K29,7,2))*0.01))</f>
        <v/>
      </c>
      <c r="L29" s="17" t="str">
        <f>IF('400 SF'!L29="","",((MID('400 SF'!L29,1,2))*60)+(MID('400 SF'!L29,4,2))+((MID('400 SF'!L29,7,2))*0.01))</f>
        <v/>
      </c>
      <c r="M29" s="17" t="str">
        <f>IF('400 SF'!M29="","",((MID('400 SF'!M29,1,2))*60)+(MID('400 SF'!M29,4,2))+((MID('400 SF'!M29,7,2))*0.01))</f>
        <v/>
      </c>
      <c r="N29" s="17" t="str">
        <f>IF('400 SF'!N29="","",((MID('400 SF'!N29,1,2))*60)+(MID('400 SF'!N29,4,2))+((MID('400 SF'!N29,7,2))*0.01))</f>
        <v/>
      </c>
      <c r="O29" s="19" t="str">
        <f>IF('400 SF'!O29="","",((MID('400 SF'!O29,1,2))*60)+(MID('400 SF'!O29,4,2))+((MID('400 SF'!O29,7,2))*0.01))</f>
        <v/>
      </c>
    </row>
    <row r="30" spans="1:15" ht="18.75" customHeight="1" x14ac:dyDescent="0.25">
      <c r="A30" s="46" t="str">
        <f>IF(Nageur!A30="","",Nageur!A30)</f>
        <v/>
      </c>
      <c r="B30" s="80" t="str">
        <f>IF(Nageur!G30=1,'Temps de Qualifications'!$K$6,IF(Nageur!G30=2,'Temps de Qualifications'!$K$7,IF(Nageur!G30=3,'Temps de Qualifications'!$K$10,IF(Nageur!G30=4,'Temps de Qualifications'!$K$11,IF(Nageur!G30=5,'Temps de Qualifications'!$K$10,IF(Nageur!G30=6,'Temps de Qualifications'!$K$11,""))))))</f>
        <v/>
      </c>
      <c r="C30" s="80" t="str">
        <f ca="1">IF(Nageur!H30=1,'Temps de Qualifications'!$K$17,IF(Nageur!H30=2,'Temps de Qualifications'!$K$19,IF(Nageur!H30=3,'Temps de Qualifications'!$K$21,IF(Nageur!H30=4,'Temps de Qualifications'!$K$23,IF(Nageur!H30=5,'Temps de Qualifications'!$K$25,IF(Nageur!H30=6,'Temps de Qualifications'!$K$27,IF(Nageur!H30=7,'Temps de Qualifications'!$K$29,IF(Nageur!H30=8,'Temps de Qualifications'!$K$31,IF(Nageur!H30=9,'Temps de Qualifications'!$K$33,IF(Nageur!H30=10,'Temps de Qualifications'!$K$35,IF(Nageur!H30=11,'Temps de Qualifications'!$K$37,IF(Nageur!H30=12,'Temps de Qualifications'!$K$39,IF(Nageur!H30=13,'Temps de Qualifications'!$K$41,IF(Nageur!H30=14,'Temps de Qualifications'!$K$43,""))))))))))))))</f>
        <v/>
      </c>
      <c r="D30" s="17" t="str">
        <f>IF('400 SF'!D30="","",((MID('400 SF'!D30,1,2))*60)+(MID('400 SF'!D30,4,2))+((MID('400 SF'!D30,7,2))*0.01))</f>
        <v/>
      </c>
      <c r="E30" s="17" t="str">
        <f>IF('400 SF'!E30="","",((MID('400 SF'!E30,1,2))*60)+(MID('400 SF'!E30,4,2))+((MID('400 SF'!E30,7,2))*0.01))</f>
        <v/>
      </c>
      <c r="F30" s="17" t="str">
        <f>IF('400 SF'!F30="","",((MID('400 SF'!F30,1,2))*60)+(MID('400 SF'!F30,4,2))+((MID('400 SF'!F30,7,2))*0.01))</f>
        <v/>
      </c>
      <c r="G30" s="17" t="str">
        <f>IF('400 SF'!G30="","",((MID('400 SF'!G30,1,2))*60)+(MID('400 SF'!G30,4,2))+((MID('400 SF'!G30,7,2))*0.01))</f>
        <v/>
      </c>
      <c r="H30" s="17" t="str">
        <f>IF('400 SF'!H30="","",((MID('400 SF'!H30,1,2))*60)+(MID('400 SF'!H30,4,2))+((MID('400 SF'!H30,7,2))*0.01))</f>
        <v/>
      </c>
      <c r="I30" s="17" t="str">
        <f>IF('400 SF'!I30="","",((MID('400 SF'!I30,1,2))*60)+(MID('400 SF'!I30,4,2))+((MID('400 SF'!I30,7,2))*0.01))</f>
        <v/>
      </c>
      <c r="J30" s="17" t="str">
        <f>IF('400 SF'!J30="","",((MID('400 SF'!J30,1,2))*60)+(MID('400 SF'!J30,4,2))+((MID('400 SF'!J30,7,2))*0.01))</f>
        <v/>
      </c>
      <c r="K30" s="17" t="str">
        <f>IF('400 SF'!K30="","",((MID('400 SF'!K30,1,2))*60)+(MID('400 SF'!K30,4,2))+((MID('400 SF'!K30,7,2))*0.01))</f>
        <v/>
      </c>
      <c r="L30" s="17" t="str">
        <f>IF('400 SF'!L30="","",((MID('400 SF'!L30,1,2))*60)+(MID('400 SF'!L30,4,2))+((MID('400 SF'!L30,7,2))*0.01))</f>
        <v/>
      </c>
      <c r="M30" s="17" t="str">
        <f>IF('400 SF'!M30="","",((MID('400 SF'!M30,1,2))*60)+(MID('400 SF'!M30,4,2))+((MID('400 SF'!M30,7,2))*0.01))</f>
        <v/>
      </c>
      <c r="N30" s="17" t="str">
        <f>IF('400 SF'!N30="","",((MID('400 SF'!N30,1,2))*60)+(MID('400 SF'!N30,4,2))+((MID('400 SF'!N30,7,2))*0.01))</f>
        <v/>
      </c>
      <c r="O30" s="19" t="str">
        <f>IF('400 SF'!O30="","",((MID('400 SF'!O30,1,2))*60)+(MID('400 SF'!O30,4,2))+((MID('400 SF'!O30,7,2))*0.01))</f>
        <v/>
      </c>
    </row>
    <row r="31" spans="1:15" ht="18.75" customHeight="1" x14ac:dyDescent="0.25">
      <c r="A31" s="46" t="str">
        <f>IF(Nageur!A31="","",Nageur!A31)</f>
        <v/>
      </c>
      <c r="B31" s="80" t="str">
        <f>IF(Nageur!G31=1,'Temps de Qualifications'!$K$6,IF(Nageur!G31=2,'Temps de Qualifications'!$K$7,IF(Nageur!G31=3,'Temps de Qualifications'!$K$10,IF(Nageur!G31=4,'Temps de Qualifications'!$K$11,IF(Nageur!G31=5,'Temps de Qualifications'!$K$10,IF(Nageur!G31=6,'Temps de Qualifications'!$K$11,""))))))</f>
        <v/>
      </c>
      <c r="C31" s="80" t="str">
        <f ca="1">IF(Nageur!H31=1,'Temps de Qualifications'!$K$17,IF(Nageur!H31=2,'Temps de Qualifications'!$K$19,IF(Nageur!H31=3,'Temps de Qualifications'!$K$21,IF(Nageur!H31=4,'Temps de Qualifications'!$K$23,IF(Nageur!H31=5,'Temps de Qualifications'!$K$25,IF(Nageur!H31=6,'Temps de Qualifications'!$K$27,IF(Nageur!H31=7,'Temps de Qualifications'!$K$29,IF(Nageur!H31=8,'Temps de Qualifications'!$K$31,IF(Nageur!H31=9,'Temps de Qualifications'!$K$33,IF(Nageur!H31=10,'Temps de Qualifications'!$K$35,IF(Nageur!H31=11,'Temps de Qualifications'!$K$37,IF(Nageur!H31=12,'Temps de Qualifications'!$K$39,IF(Nageur!H31=13,'Temps de Qualifications'!$K$41,IF(Nageur!H31=14,'Temps de Qualifications'!$K$43,""))))))))))))))</f>
        <v/>
      </c>
      <c r="D31" s="17" t="str">
        <f>IF('400 SF'!D31="","",((MID('400 SF'!D31,1,2))*60)+(MID('400 SF'!D31,4,2))+((MID('400 SF'!D31,7,2))*0.01))</f>
        <v/>
      </c>
      <c r="E31" s="17" t="str">
        <f>IF('400 SF'!E31="","",((MID('400 SF'!E31,1,2))*60)+(MID('400 SF'!E31,4,2))+((MID('400 SF'!E31,7,2))*0.01))</f>
        <v/>
      </c>
      <c r="F31" s="17" t="str">
        <f>IF('400 SF'!F31="","",((MID('400 SF'!F31,1,2))*60)+(MID('400 SF'!F31,4,2))+((MID('400 SF'!F31,7,2))*0.01))</f>
        <v/>
      </c>
      <c r="G31" s="17" t="str">
        <f>IF('400 SF'!G31="","",((MID('400 SF'!G31,1,2))*60)+(MID('400 SF'!G31,4,2))+((MID('400 SF'!G31,7,2))*0.01))</f>
        <v/>
      </c>
      <c r="H31" s="17" t="str">
        <f>IF('400 SF'!H31="","",((MID('400 SF'!H31,1,2))*60)+(MID('400 SF'!H31,4,2))+((MID('400 SF'!H31,7,2))*0.01))</f>
        <v/>
      </c>
      <c r="I31" s="17" t="str">
        <f>IF('400 SF'!I31="","",((MID('400 SF'!I31,1,2))*60)+(MID('400 SF'!I31,4,2))+((MID('400 SF'!I31,7,2))*0.01))</f>
        <v/>
      </c>
      <c r="J31" s="17" t="str">
        <f>IF('400 SF'!J31="","",((MID('400 SF'!J31,1,2))*60)+(MID('400 SF'!J31,4,2))+((MID('400 SF'!J31,7,2))*0.01))</f>
        <v/>
      </c>
      <c r="K31" s="17" t="str">
        <f>IF('400 SF'!K31="","",((MID('400 SF'!K31,1,2))*60)+(MID('400 SF'!K31,4,2))+((MID('400 SF'!K31,7,2))*0.01))</f>
        <v/>
      </c>
      <c r="L31" s="17" t="str">
        <f>IF('400 SF'!L31="","",((MID('400 SF'!L31,1,2))*60)+(MID('400 SF'!L31,4,2))+((MID('400 SF'!L31,7,2))*0.01))</f>
        <v/>
      </c>
      <c r="M31" s="17" t="str">
        <f>IF('400 SF'!M31="","",((MID('400 SF'!M31,1,2))*60)+(MID('400 SF'!M31,4,2))+((MID('400 SF'!M31,7,2))*0.01))</f>
        <v/>
      </c>
      <c r="N31" s="17" t="str">
        <f>IF('400 SF'!N31="","",((MID('400 SF'!N31,1,2))*60)+(MID('400 SF'!N31,4,2))+((MID('400 SF'!N31,7,2))*0.01))</f>
        <v/>
      </c>
      <c r="O31" s="19" t="str">
        <f>IF('400 SF'!O31="","",((MID('400 SF'!O31,1,2))*60)+(MID('400 SF'!O31,4,2))+((MID('400 SF'!O31,7,2))*0.01))</f>
        <v/>
      </c>
    </row>
    <row r="32" spans="1:15" ht="18.75" customHeight="1" x14ac:dyDescent="0.25">
      <c r="A32" s="46" t="str">
        <f>IF(Nageur!A32="","",Nageur!A32)</f>
        <v/>
      </c>
      <c r="B32" s="80" t="str">
        <f>IF(Nageur!G32=1,'Temps de Qualifications'!$K$6,IF(Nageur!G32=2,'Temps de Qualifications'!$K$7,IF(Nageur!G32=3,'Temps de Qualifications'!$K$10,IF(Nageur!G32=4,'Temps de Qualifications'!$K$11,IF(Nageur!G32=5,'Temps de Qualifications'!$K$10,IF(Nageur!G32=6,'Temps de Qualifications'!$K$11,""))))))</f>
        <v/>
      </c>
      <c r="C32" s="80" t="str">
        <f ca="1">IF(Nageur!H32=1,'Temps de Qualifications'!$K$17,IF(Nageur!H32=2,'Temps de Qualifications'!$K$19,IF(Nageur!H32=3,'Temps de Qualifications'!$K$21,IF(Nageur!H32=4,'Temps de Qualifications'!$K$23,IF(Nageur!H32=5,'Temps de Qualifications'!$K$25,IF(Nageur!H32=6,'Temps de Qualifications'!$K$27,IF(Nageur!H32=7,'Temps de Qualifications'!$K$29,IF(Nageur!H32=8,'Temps de Qualifications'!$K$31,IF(Nageur!H32=9,'Temps de Qualifications'!$K$33,IF(Nageur!H32=10,'Temps de Qualifications'!$K$35,IF(Nageur!H32=11,'Temps de Qualifications'!$K$37,IF(Nageur!H32=12,'Temps de Qualifications'!$K$39,IF(Nageur!H32=13,'Temps de Qualifications'!$K$41,IF(Nageur!H32=14,'Temps de Qualifications'!$K$43,""))))))))))))))</f>
        <v/>
      </c>
      <c r="D32" s="17" t="str">
        <f>IF('400 SF'!D32="","",((MID('400 SF'!D32,1,2))*60)+(MID('400 SF'!D32,4,2))+((MID('400 SF'!D32,7,2))*0.01))</f>
        <v/>
      </c>
      <c r="E32" s="17" t="str">
        <f>IF('400 SF'!E32="","",((MID('400 SF'!E32,1,2))*60)+(MID('400 SF'!E32,4,2))+((MID('400 SF'!E32,7,2))*0.01))</f>
        <v/>
      </c>
      <c r="F32" s="17" t="str">
        <f>IF('400 SF'!F32="","",((MID('400 SF'!F32,1,2))*60)+(MID('400 SF'!F32,4,2))+((MID('400 SF'!F32,7,2))*0.01))</f>
        <v/>
      </c>
      <c r="G32" s="17" t="str">
        <f>IF('400 SF'!G32="","",((MID('400 SF'!G32,1,2))*60)+(MID('400 SF'!G32,4,2))+((MID('400 SF'!G32,7,2))*0.01))</f>
        <v/>
      </c>
      <c r="H32" s="17" t="str">
        <f>IF('400 SF'!H32="","",((MID('400 SF'!H32,1,2))*60)+(MID('400 SF'!H32,4,2))+((MID('400 SF'!H32,7,2))*0.01))</f>
        <v/>
      </c>
      <c r="I32" s="17" t="str">
        <f>IF('400 SF'!I32="","",((MID('400 SF'!I32,1,2))*60)+(MID('400 SF'!I32,4,2))+((MID('400 SF'!I32,7,2))*0.01))</f>
        <v/>
      </c>
      <c r="J32" s="17" t="str">
        <f>IF('400 SF'!J32="","",((MID('400 SF'!J32,1,2))*60)+(MID('400 SF'!J32,4,2))+((MID('400 SF'!J32,7,2))*0.01))</f>
        <v/>
      </c>
      <c r="K32" s="17" t="str">
        <f>IF('400 SF'!K32="","",((MID('400 SF'!K32,1,2))*60)+(MID('400 SF'!K32,4,2))+((MID('400 SF'!K32,7,2))*0.01))</f>
        <v/>
      </c>
      <c r="L32" s="17" t="str">
        <f>IF('400 SF'!L32="","",((MID('400 SF'!L32,1,2))*60)+(MID('400 SF'!L32,4,2))+((MID('400 SF'!L32,7,2))*0.01))</f>
        <v/>
      </c>
      <c r="M32" s="17" t="str">
        <f>IF('400 SF'!M32="","",((MID('400 SF'!M32,1,2))*60)+(MID('400 SF'!M32,4,2))+((MID('400 SF'!M32,7,2))*0.01))</f>
        <v/>
      </c>
      <c r="N32" s="17" t="str">
        <f>IF('400 SF'!N32="","",((MID('400 SF'!N32,1,2))*60)+(MID('400 SF'!N32,4,2))+((MID('400 SF'!N32,7,2))*0.01))</f>
        <v/>
      </c>
      <c r="O32" s="19" t="str">
        <f>IF('400 SF'!O32="","",((MID('400 SF'!O32,1,2))*60)+(MID('400 SF'!O32,4,2))+((MID('400 SF'!O32,7,2))*0.01))</f>
        <v/>
      </c>
    </row>
    <row r="33" spans="1:15" ht="18.75" customHeight="1" x14ac:dyDescent="0.25">
      <c r="A33" s="46" t="str">
        <f>IF(Nageur!A33="","",Nageur!A33)</f>
        <v/>
      </c>
      <c r="B33" s="80" t="str">
        <f>IF(Nageur!G33=1,'Temps de Qualifications'!$K$6,IF(Nageur!G33=2,'Temps de Qualifications'!$K$7,IF(Nageur!G33=3,'Temps de Qualifications'!$K$10,IF(Nageur!G33=4,'Temps de Qualifications'!$K$11,IF(Nageur!G33=5,'Temps de Qualifications'!$K$10,IF(Nageur!G33=6,'Temps de Qualifications'!$K$11,""))))))</f>
        <v/>
      </c>
      <c r="C33" s="80" t="str">
        <f ca="1">IF(Nageur!H33=1,'Temps de Qualifications'!$K$17,IF(Nageur!H33=2,'Temps de Qualifications'!$K$19,IF(Nageur!H33=3,'Temps de Qualifications'!$K$21,IF(Nageur!H33=4,'Temps de Qualifications'!$K$23,IF(Nageur!H33=5,'Temps de Qualifications'!$K$25,IF(Nageur!H33=6,'Temps de Qualifications'!$K$27,IF(Nageur!H33=7,'Temps de Qualifications'!$K$29,IF(Nageur!H33=8,'Temps de Qualifications'!$K$31,IF(Nageur!H33=9,'Temps de Qualifications'!$K$33,IF(Nageur!H33=10,'Temps de Qualifications'!$K$35,IF(Nageur!H33=11,'Temps de Qualifications'!$K$37,IF(Nageur!H33=12,'Temps de Qualifications'!$K$39,IF(Nageur!H33=13,'Temps de Qualifications'!$K$41,IF(Nageur!H33=14,'Temps de Qualifications'!$K$43,""))))))))))))))</f>
        <v/>
      </c>
      <c r="D33" s="17" t="str">
        <f>IF('400 SF'!D33="","",((MID('400 SF'!D33,1,2))*60)+(MID('400 SF'!D33,4,2))+((MID('400 SF'!D33,7,2))*0.01))</f>
        <v/>
      </c>
      <c r="E33" s="17" t="str">
        <f>IF('400 SF'!E33="","",((MID('400 SF'!E33,1,2))*60)+(MID('400 SF'!E33,4,2))+((MID('400 SF'!E33,7,2))*0.01))</f>
        <v/>
      </c>
      <c r="F33" s="17" t="str">
        <f>IF('400 SF'!F33="","",((MID('400 SF'!F33,1,2))*60)+(MID('400 SF'!F33,4,2))+((MID('400 SF'!F33,7,2))*0.01))</f>
        <v/>
      </c>
      <c r="G33" s="17" t="str">
        <f>IF('400 SF'!G33="","",((MID('400 SF'!G33,1,2))*60)+(MID('400 SF'!G33,4,2))+((MID('400 SF'!G33,7,2))*0.01))</f>
        <v/>
      </c>
      <c r="H33" s="17" t="str">
        <f>IF('400 SF'!H33="","",((MID('400 SF'!H33,1,2))*60)+(MID('400 SF'!H33,4,2))+((MID('400 SF'!H33,7,2))*0.01))</f>
        <v/>
      </c>
      <c r="I33" s="17" t="str">
        <f>IF('400 SF'!I33="","",((MID('400 SF'!I33,1,2))*60)+(MID('400 SF'!I33,4,2))+((MID('400 SF'!I33,7,2))*0.01))</f>
        <v/>
      </c>
      <c r="J33" s="17" t="str">
        <f>IF('400 SF'!J33="","",((MID('400 SF'!J33,1,2))*60)+(MID('400 SF'!J33,4,2))+((MID('400 SF'!J33,7,2))*0.01))</f>
        <v/>
      </c>
      <c r="K33" s="17" t="str">
        <f>IF('400 SF'!K33="","",((MID('400 SF'!K33,1,2))*60)+(MID('400 SF'!K33,4,2))+((MID('400 SF'!K33,7,2))*0.01))</f>
        <v/>
      </c>
      <c r="L33" s="17" t="str">
        <f>IF('400 SF'!L33="","",((MID('400 SF'!L33,1,2))*60)+(MID('400 SF'!L33,4,2))+((MID('400 SF'!L33,7,2))*0.01))</f>
        <v/>
      </c>
      <c r="M33" s="17" t="str">
        <f>IF('400 SF'!M33="","",((MID('400 SF'!M33,1,2))*60)+(MID('400 SF'!M33,4,2))+((MID('400 SF'!M33,7,2))*0.01))</f>
        <v/>
      </c>
      <c r="N33" s="17" t="str">
        <f>IF('400 SF'!N33="","",((MID('400 SF'!N33,1,2))*60)+(MID('400 SF'!N33,4,2))+((MID('400 SF'!N33,7,2))*0.01))</f>
        <v/>
      </c>
      <c r="O33" s="19" t="str">
        <f>IF('400 SF'!O33="","",((MID('400 SF'!O33,1,2))*60)+(MID('400 SF'!O33,4,2))+((MID('400 SF'!O33,7,2))*0.01))</f>
        <v/>
      </c>
    </row>
    <row r="34" spans="1:15" ht="18.75" customHeight="1" thickBot="1" x14ac:dyDescent="0.3">
      <c r="A34" s="47" t="str">
        <f>IF(Nageur!A34="","",Nageur!A34)</f>
        <v/>
      </c>
      <c r="B34" s="81" t="str">
        <f>IF(Nageur!G34=1,'Temps de Qualifications'!$K$6,IF(Nageur!G34=2,'Temps de Qualifications'!$K$7,IF(Nageur!G34=3,'Temps de Qualifications'!$K$10,IF(Nageur!G34=4,'Temps de Qualifications'!$K$11,IF(Nageur!G34=5,'Temps de Qualifications'!$K$10,IF(Nageur!G34=6,'Temps de Qualifications'!$K$11,""))))))</f>
        <v/>
      </c>
      <c r="C34" s="81" t="str">
        <f ca="1">IF(Nageur!H34=1,'Temps de Qualifications'!$K$17,IF(Nageur!H34=2,'Temps de Qualifications'!$K$19,IF(Nageur!H34=3,'Temps de Qualifications'!$K$21,IF(Nageur!H34=4,'Temps de Qualifications'!$K$23,IF(Nageur!H34=5,'Temps de Qualifications'!$K$25,IF(Nageur!H34=6,'Temps de Qualifications'!$K$27,IF(Nageur!H34=7,'Temps de Qualifications'!$K$29,IF(Nageur!H34=8,'Temps de Qualifications'!$K$31,IF(Nageur!H34=9,'Temps de Qualifications'!$K$33,IF(Nageur!H34=10,'Temps de Qualifications'!$K$35,IF(Nageur!H34=11,'Temps de Qualifications'!$K$37,IF(Nageur!H34=12,'Temps de Qualifications'!$K$39,IF(Nageur!H34=13,'Temps de Qualifications'!$K$41,IF(Nageur!H34=14,'Temps de Qualifications'!$K$43,""))))))))))))))</f>
        <v/>
      </c>
      <c r="D34" s="27" t="str">
        <f>IF('400 SF'!D34="","",((MID('400 SF'!D34,1,2))*60)+(MID('400 SF'!D34,4,2))+((MID('400 SF'!D34,7,2))*0.01))</f>
        <v/>
      </c>
      <c r="E34" s="27" t="str">
        <f>IF('400 SF'!E34="","",((MID('400 SF'!E34,1,2))*60)+(MID('400 SF'!E34,4,2))+((MID('400 SF'!E34,7,2))*0.01))</f>
        <v/>
      </c>
      <c r="F34" s="27" t="str">
        <f>IF('400 SF'!F34="","",((MID('400 SF'!F34,1,2))*60)+(MID('400 SF'!F34,4,2))+((MID('400 SF'!F34,7,2))*0.01))</f>
        <v/>
      </c>
      <c r="G34" s="27" t="str">
        <f>IF('400 SF'!G34="","",((MID('400 SF'!G34,1,2))*60)+(MID('400 SF'!G34,4,2))+((MID('400 SF'!G34,7,2))*0.01))</f>
        <v/>
      </c>
      <c r="H34" s="27" t="str">
        <f>IF('400 SF'!H34="","",((MID('400 SF'!H34,1,2))*60)+(MID('400 SF'!H34,4,2))+((MID('400 SF'!H34,7,2))*0.01))</f>
        <v/>
      </c>
      <c r="I34" s="27" t="str">
        <f>IF('400 SF'!I34="","",((MID('400 SF'!I34,1,2))*60)+(MID('400 SF'!I34,4,2))+((MID('400 SF'!I34,7,2))*0.01))</f>
        <v/>
      </c>
      <c r="J34" s="27" t="str">
        <f>IF('400 SF'!J34="","",((MID('400 SF'!J34,1,2))*60)+(MID('400 SF'!J34,4,2))+((MID('400 SF'!J34,7,2))*0.01))</f>
        <v/>
      </c>
      <c r="K34" s="27" t="str">
        <f>IF('400 SF'!K34="","",((MID('400 SF'!K34,1,2))*60)+(MID('400 SF'!K34,4,2))+((MID('400 SF'!K34,7,2))*0.01))</f>
        <v/>
      </c>
      <c r="L34" s="27" t="str">
        <f>IF('400 SF'!L34="","",((MID('400 SF'!L34,1,2))*60)+(MID('400 SF'!L34,4,2))+((MID('400 SF'!L34,7,2))*0.01))</f>
        <v/>
      </c>
      <c r="M34" s="27" t="str">
        <f>IF('400 SF'!M34="","",((MID('400 SF'!M34,1,2))*60)+(MID('400 SF'!M34,4,2))+((MID('400 SF'!M34,7,2))*0.01))</f>
        <v/>
      </c>
      <c r="N34" s="27" t="str">
        <f>IF('400 SF'!N34="","",((MID('400 SF'!N34,1,2))*60)+(MID('400 SF'!N34,4,2))+((MID('400 SF'!N34,7,2))*0.01))</f>
        <v/>
      </c>
      <c r="O34" s="28" t="str">
        <f>IF('400 SF'!O34="","",((MID('400 SF'!O34,1,2))*60)+(MID('400 SF'!O34,4,2))+((MID('400 SF'!O34,7,2))*0.01))</f>
        <v/>
      </c>
    </row>
    <row r="36" spans="1:15" ht="18.75" customHeight="1" x14ac:dyDescent="0.25">
      <c r="D36" s="2"/>
      <c r="E36" s="2"/>
    </row>
  </sheetData>
  <sheetProtection password="CF5D" sheet="1" objects="1" scenarios="1" selectLockedCells="1"/>
  <mergeCells count="16">
    <mergeCell ref="A1:O1"/>
    <mergeCell ref="A2:A4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B2:B4"/>
    <mergeCell ref="C2:C4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O36"/>
  <sheetViews>
    <sheetView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D5" sqref="D5"/>
    </sheetView>
  </sheetViews>
  <sheetFormatPr baseColWidth="10" defaultColWidth="12.140625" defaultRowHeight="18.75" customHeight="1" x14ac:dyDescent="0.25"/>
  <cols>
    <col min="1" max="1" width="28.5703125" style="3" customWidth="1"/>
    <col min="2" max="3" width="12.140625" style="3" customWidth="1"/>
    <col min="4" max="16384" width="12.140625" style="3"/>
  </cols>
  <sheetData>
    <row r="1" spans="1:15" ht="18.75" customHeight="1" thickBot="1" x14ac:dyDescent="0.3">
      <c r="A1" s="157" t="s">
        <v>47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</row>
    <row r="2" spans="1:15" ht="18.75" customHeight="1" x14ac:dyDescent="0.25">
      <c r="A2" s="174" t="s">
        <v>1</v>
      </c>
      <c r="B2" s="171" t="s">
        <v>327</v>
      </c>
      <c r="C2" s="171" t="s">
        <v>328</v>
      </c>
      <c r="D2" s="204" t="s">
        <v>32</v>
      </c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11"/>
    </row>
    <row r="3" spans="1:15" ht="18.75" customHeight="1" x14ac:dyDescent="0.25">
      <c r="A3" s="200"/>
      <c r="B3" s="201"/>
      <c r="C3" s="201"/>
      <c r="D3" s="205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2"/>
    </row>
    <row r="4" spans="1:15" ht="18.75" customHeight="1" thickBot="1" x14ac:dyDescent="0.3">
      <c r="A4" s="175"/>
      <c r="B4" s="172"/>
      <c r="C4" s="172"/>
      <c r="D4" s="66" t="s">
        <v>302</v>
      </c>
      <c r="E4" s="66"/>
      <c r="F4" s="66"/>
      <c r="G4" s="66"/>
      <c r="H4" s="66"/>
      <c r="I4" s="66"/>
      <c r="J4" s="66"/>
      <c r="K4" s="66"/>
      <c r="L4" s="66"/>
      <c r="M4" s="66"/>
      <c r="N4" s="66"/>
      <c r="O4" s="75"/>
    </row>
    <row r="5" spans="1:15" ht="18.75" customHeight="1" x14ac:dyDescent="0.25">
      <c r="A5" s="45" t="str">
        <f>IF(Nageur!A5="","",Nageur!A5)</f>
        <v>ANQUETIL Noa</v>
      </c>
      <c r="B5" s="79" t="str">
        <f ca="1">IF(Nageur!G5=1,'Temps de Qualifications'!$L$5,IF(Nageur!G5=2,'Temps de Qualifications'!$L$8,IF(Nageur!G5=3,'Temps de Qualifications'!$L$9,IF(Nageur!G5=4,'Temps de Qualifications'!$L$12,IF(Nageur!G5=5,'Temps de Qualifications'!$L$9,IF(Nageur!G5=6,'Temps de Qualifications'!$L$12,""))))))</f>
        <v>04'48"61</v>
      </c>
      <c r="C5" s="79" t="str">
        <f ca="1">IF(Nageur!H5=1,'Temps de Qualifications'!$L$16,IF(Nageur!H5=2,'Temps de Qualifications'!$L$18,IF(Nageur!H5=3,'Temps de Qualifications'!$L$20,IF(Nageur!H5=4,'Temps de Qualifications'!$L$22,IF(Nageur!H5=5,'Temps de Qualifications'!$L$24,IF(Nageur!H5=6,'Temps de Qualifications'!$L$26,IF(Nageur!H5=7,'Temps de Qualifications'!$L$28,IF(Nageur!H5=8,'Temps de Qualifications'!$L$30,IF(Nageur!H5=9,'Temps de Qualifications'!$L$32,IF(Nageur!H5=10,'Temps de Qualifications'!$L$34,IF(Nageur!H5=11,'Temps de Qualifications'!$L$36,IF(Nageur!H5=12,'Temps de Qualifications'!$L$38,IF(Nageur!H5=13,'Temps de Qualifications'!$L$40,IF(Nageur!H5=14,'Temps de Qualifications'!$L$42,""))))))))))))))</f>
        <v>05'48"81</v>
      </c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54"/>
    </row>
    <row r="6" spans="1:15" ht="18.75" customHeight="1" x14ac:dyDescent="0.25">
      <c r="A6" s="46" t="str">
        <f>IF(Nageur!A6="","",Nageur!A6)</f>
        <v>HAMELIN Bertrand</v>
      </c>
      <c r="B6" s="80" t="str">
        <f ca="1">IF(Nageur!G6=1,'Temps de Qualifications'!$L$5,IF(Nageur!G6=2,'Temps de Qualifications'!$L$8,IF(Nageur!G6=3,'Temps de Qualifications'!$L$9,IF(Nageur!G6=4,'Temps de Qualifications'!$L$12,IF(Nageur!G6=5,'Temps de Qualifications'!$L$9,IF(Nageur!G6=6,'Temps de Qualifications'!$L$12,""))))))</f>
        <v>04'01"83</v>
      </c>
      <c r="C6" s="80" t="str">
        <f ca="1">IF(Nageur!H6=1,'Temps de Qualifications'!$L$16,IF(Nageur!H6=2,'Temps de Qualifications'!$L$18,IF(Nageur!H6=3,'Temps de Qualifications'!$L$20,IF(Nageur!H6=4,'Temps de Qualifications'!$L$22,IF(Nageur!H6=5,'Temps de Qualifications'!$L$24,IF(Nageur!H6=6,'Temps de Qualifications'!$L$26,IF(Nageur!H6=7,'Temps de Qualifications'!$L$28,IF(Nageur!H6=8,'Temps de Qualifications'!$L$30,IF(Nageur!H6=9,'Temps de Qualifications'!$L$32,IF(Nageur!H6=10,'Temps de Qualifications'!$L$34,IF(Nageur!H6=11,'Temps de Qualifications'!$L$36,IF(Nageur!H6=12,'Temps de Qualifications'!$L$38,IF(Nageur!H6=13,'Temps de Qualifications'!$L$40,IF(Nageur!H6=14,'Temps de Qualifications'!$L$42,""))))))))))))))</f>
        <v>05'00"22</v>
      </c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55"/>
    </row>
    <row r="7" spans="1:15" ht="18.75" customHeight="1" x14ac:dyDescent="0.25">
      <c r="A7" s="46" t="str">
        <f>IF(Nageur!A7="","",Nageur!A7)</f>
        <v>HAMELIN Marina</v>
      </c>
      <c r="B7" s="80" t="str">
        <f ca="1">IF(Nageur!G7=1,'Temps de Qualifications'!$L$5,IF(Nageur!G7=2,'Temps de Qualifications'!$L$8,IF(Nageur!G7=3,'Temps de Qualifications'!$L$9,IF(Nageur!G7=4,'Temps de Qualifications'!$L$12,IF(Nageur!G7=5,'Temps de Qualifications'!$L$9,IF(Nageur!G7=6,'Temps de Qualifications'!$L$12,""))))))</f>
        <v>05'15"41</v>
      </c>
      <c r="C7" s="80" t="str">
        <f ca="1">IF(Nageur!H7=1,'Temps de Qualifications'!$L$16,IF(Nageur!H7=2,'Temps de Qualifications'!$L$18,IF(Nageur!H7=3,'Temps de Qualifications'!$L$20,IF(Nageur!H7=4,'Temps de Qualifications'!$L$22,IF(Nageur!H7=5,'Temps de Qualifications'!$L$24,IF(Nageur!H7=6,'Temps de Qualifications'!$L$26,IF(Nageur!H7=7,'Temps de Qualifications'!$L$28,IF(Nageur!H7=8,'Temps de Qualifications'!$L$30,IF(Nageur!H7=9,'Temps de Qualifications'!$L$32,IF(Nageur!H7=10,'Temps de Qualifications'!$L$34,IF(Nageur!H7=11,'Temps de Qualifications'!$L$36,IF(Nageur!H7=12,'Temps de Qualifications'!$L$38,IF(Nageur!H7=13,'Temps de Qualifications'!$L$40,IF(Nageur!H7=14,'Temps de Qualifications'!$L$42,""))))))))))))))</f>
        <v>05'51"80</v>
      </c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55"/>
    </row>
    <row r="8" spans="1:15" ht="18.75" customHeight="1" x14ac:dyDescent="0.25">
      <c r="A8" s="46" t="str">
        <f>IF(Nageur!A8="","",Nageur!A8)</f>
        <v>LE PELLETIER Pablo</v>
      </c>
      <c r="B8" s="80" t="str">
        <f ca="1">IF(Nageur!G8=1,'Temps de Qualifications'!$L$5,IF(Nageur!G8=2,'Temps de Qualifications'!$L$8,IF(Nageur!G8=3,'Temps de Qualifications'!$L$9,IF(Nageur!G8=4,'Temps de Qualifications'!$L$12,IF(Nageur!G8=5,'Temps de Qualifications'!$L$9,IF(Nageur!G8=6,'Temps de Qualifications'!$L$12,""))))))</f>
        <v>04'48"61</v>
      </c>
      <c r="C8" s="80" t="str">
        <f ca="1">IF(Nageur!H8=1,'Temps de Qualifications'!$L$16,IF(Nageur!H8=2,'Temps de Qualifications'!$L$18,IF(Nageur!H8=3,'Temps de Qualifications'!$L$20,IF(Nageur!H8=4,'Temps de Qualifications'!$L$22,IF(Nageur!H8=5,'Temps de Qualifications'!$L$24,IF(Nageur!H8=6,'Temps de Qualifications'!$L$26,IF(Nageur!H8=7,'Temps de Qualifications'!$L$28,IF(Nageur!H8=8,'Temps de Qualifications'!$L$30,IF(Nageur!H8=9,'Temps de Qualifications'!$L$32,IF(Nageur!H8=10,'Temps de Qualifications'!$L$34,IF(Nageur!H8=11,'Temps de Qualifications'!$L$36,IF(Nageur!H8=12,'Temps de Qualifications'!$L$38,IF(Nageur!H8=13,'Temps de Qualifications'!$L$40,IF(Nageur!H8=14,'Temps de Qualifications'!$L$42,""))))))))))))))</f>
        <v>05'48"81</v>
      </c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55"/>
    </row>
    <row r="9" spans="1:15" ht="18.75" customHeight="1" x14ac:dyDescent="0.25">
      <c r="A9" s="46" t="str">
        <f>IF(Nageur!A9="","",Nageur!A9)</f>
        <v>LESOIF Lisa</v>
      </c>
      <c r="B9" s="80" t="str">
        <f ca="1">IF(Nageur!G9=1,'Temps de Qualifications'!$L$5,IF(Nageur!G9=2,'Temps de Qualifications'!$L$8,IF(Nageur!G9=3,'Temps de Qualifications'!$L$9,IF(Nageur!G9=4,'Temps de Qualifications'!$L$12,IF(Nageur!G9=5,'Temps de Qualifications'!$L$9,IF(Nageur!G9=6,'Temps de Qualifications'!$L$12,""))))))</f>
        <v>05'15"41</v>
      </c>
      <c r="C9" s="80" t="str">
        <f ca="1">IF(Nageur!H9=1,'Temps de Qualifications'!$L$16,IF(Nageur!H9=2,'Temps de Qualifications'!$L$18,IF(Nageur!H9=3,'Temps de Qualifications'!$L$20,IF(Nageur!H9=4,'Temps de Qualifications'!$L$22,IF(Nageur!H9=5,'Temps de Qualifications'!$L$24,IF(Nageur!H9=6,'Temps de Qualifications'!$L$26,IF(Nageur!H9=7,'Temps de Qualifications'!$L$28,IF(Nageur!H9=8,'Temps de Qualifications'!$L$30,IF(Nageur!H9=9,'Temps de Qualifications'!$L$32,IF(Nageur!H9=10,'Temps de Qualifications'!$L$34,IF(Nageur!H9=11,'Temps de Qualifications'!$L$36,IF(Nageur!H9=12,'Temps de Qualifications'!$L$38,IF(Nageur!H9=13,'Temps de Qualifications'!$L$40,IF(Nageur!H9=14,'Temps de Qualifications'!$L$42,""))))))))))))))</f>
        <v>06'21"21</v>
      </c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55"/>
    </row>
    <row r="10" spans="1:15" ht="18.75" customHeight="1" x14ac:dyDescent="0.25">
      <c r="A10" s="46" t="str">
        <f>IF(Nageur!A10="","",Nageur!A10)</f>
        <v>RENOUF Valérie</v>
      </c>
      <c r="B10" s="80" t="str">
        <f ca="1">IF(Nageur!G10=1,'Temps de Qualifications'!$L$5,IF(Nageur!G10=2,'Temps de Qualifications'!$L$8,IF(Nageur!G10=3,'Temps de Qualifications'!$L$9,IF(Nageur!G10=4,'Temps de Qualifications'!$L$12,IF(Nageur!G10=5,'Temps de Qualifications'!$L$9,IF(Nageur!G10=6,'Temps de Qualifications'!$L$12,""))))))</f>
        <v>04'32"01</v>
      </c>
      <c r="C10" s="80" t="str">
        <f ca="1">IF(Nageur!H10=1,'Temps de Qualifications'!$L$16,IF(Nageur!H10=2,'Temps de Qualifications'!$L$18,IF(Nageur!H10=3,'Temps de Qualifications'!$L$20,IF(Nageur!H10=4,'Temps de Qualifications'!$L$22,IF(Nageur!H10=5,'Temps de Qualifications'!$L$24,IF(Nageur!H10=6,'Temps de Qualifications'!$L$26,IF(Nageur!H10=7,'Temps de Qualifications'!$L$28,IF(Nageur!H10=8,'Temps de Qualifications'!$L$30,IF(Nageur!H10=9,'Temps de Qualifications'!$L$32,IF(Nageur!H10=10,'Temps de Qualifications'!$L$34,IF(Nageur!H10=11,'Temps de Qualifications'!$L$36,IF(Nageur!H10=12,'Temps de Qualifications'!$L$38,IF(Nageur!H10=13,'Temps de Qualifications'!$L$40,IF(Nageur!H10=14,'Temps de Qualifications'!$L$42,""))))))))))))))</f>
        <v>05'28"64</v>
      </c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55"/>
    </row>
    <row r="11" spans="1:15" ht="18.75" customHeight="1" x14ac:dyDescent="0.25">
      <c r="A11" s="46" t="str">
        <f>IF(Nageur!A11="","",Nageur!A11)</f>
        <v>TESSON Benjamin</v>
      </c>
      <c r="B11" s="80" t="str">
        <f ca="1">IF(Nageur!G11=1,'Temps de Qualifications'!$L$5,IF(Nageur!G11=2,'Temps de Qualifications'!$L$8,IF(Nageur!G11=3,'Temps de Qualifications'!$L$9,IF(Nageur!G11=4,'Temps de Qualifications'!$L$12,IF(Nageur!G11=5,'Temps de Qualifications'!$L$9,IF(Nageur!G11=6,'Temps de Qualifications'!$L$12,""))))))</f>
        <v>04'01"83</v>
      </c>
      <c r="C11" s="80" t="str">
        <f ca="1">IF(Nageur!H11=1,'Temps de Qualifications'!$L$16,IF(Nageur!H11=2,'Temps de Qualifications'!$L$18,IF(Nageur!H11=3,'Temps de Qualifications'!$L$20,IF(Nageur!H11=4,'Temps de Qualifications'!$L$22,IF(Nageur!H11=5,'Temps de Qualifications'!$L$24,IF(Nageur!H11=6,'Temps de Qualifications'!$L$26,IF(Nageur!H11=7,'Temps de Qualifications'!$L$28,IF(Nageur!H11=8,'Temps de Qualifications'!$L$30,IF(Nageur!H11=9,'Temps de Qualifications'!$L$32,IF(Nageur!H11=10,'Temps de Qualifications'!$L$34,IF(Nageur!H11=11,'Temps de Qualifications'!$L$36,IF(Nageur!H11=12,'Temps de Qualifications'!$L$38,IF(Nageur!H11=13,'Temps de Qualifications'!$L$40,IF(Nageur!H11=14,'Temps de Qualifications'!$L$42,""))))))))))))))</f>
        <v>04'27"35</v>
      </c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55"/>
    </row>
    <row r="12" spans="1:15" ht="18.75" customHeight="1" x14ac:dyDescent="0.25">
      <c r="A12" s="46" t="str">
        <f>IF(Nageur!A12="","",Nageur!A12)</f>
        <v>TESSON Florian</v>
      </c>
      <c r="B12" s="80" t="str">
        <f ca="1">IF(Nageur!G12=1,'Temps de Qualifications'!$L$5,IF(Nageur!G12=2,'Temps de Qualifications'!$L$8,IF(Nageur!G12=3,'Temps de Qualifications'!$L$9,IF(Nageur!G12=4,'Temps de Qualifications'!$L$12,IF(Nageur!G12=5,'Temps de Qualifications'!$L$9,IF(Nageur!G12=6,'Temps de Qualifications'!$L$12,""))))))</f>
        <v>04'01"83</v>
      </c>
      <c r="C12" s="80" t="str">
        <f ca="1">IF(Nageur!H12=1,'Temps de Qualifications'!$L$16,IF(Nageur!H12=2,'Temps de Qualifications'!$L$18,IF(Nageur!H12=3,'Temps de Qualifications'!$L$20,IF(Nageur!H12=4,'Temps de Qualifications'!$L$22,IF(Nageur!H12=5,'Temps de Qualifications'!$L$24,IF(Nageur!H12=6,'Temps de Qualifications'!$L$26,IF(Nageur!H12=7,'Temps de Qualifications'!$L$28,IF(Nageur!H12=8,'Temps de Qualifications'!$L$30,IF(Nageur!H12=9,'Temps de Qualifications'!$L$32,IF(Nageur!H12=10,'Temps de Qualifications'!$L$34,IF(Nageur!H12=11,'Temps de Qualifications'!$L$36,IF(Nageur!H12=12,'Temps de Qualifications'!$L$38,IF(Nageur!H12=13,'Temps de Qualifications'!$L$40,IF(Nageur!H12=14,'Temps de Qualifications'!$L$42,""))))))))))))))</f>
        <v>05'00"22</v>
      </c>
      <c r="D12" s="32" t="s">
        <v>267</v>
      </c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55"/>
    </row>
    <row r="13" spans="1:15" ht="18.75" customHeight="1" x14ac:dyDescent="0.25">
      <c r="A13" s="46" t="str">
        <f>IF(Nageur!A13="","",Nageur!A13)</f>
        <v>TOLLEMER Adèle</v>
      </c>
      <c r="B13" s="80" t="str">
        <f ca="1">IF(Nageur!G13=1,'Temps de Qualifications'!$L$5,IF(Nageur!G13=2,'Temps de Qualifications'!$L$8,IF(Nageur!G13=3,'Temps de Qualifications'!$L$9,IF(Nageur!G13=4,'Temps de Qualifications'!$L$12,IF(Nageur!G13=5,'Temps de Qualifications'!$L$9,IF(Nageur!G13=6,'Temps de Qualifications'!$L$12,""))))))</f>
        <v>05'15"41</v>
      </c>
      <c r="C13" s="80" t="str">
        <f ca="1">IF(Nageur!H13=1,'Temps de Qualifications'!$L$16,IF(Nageur!H13=2,'Temps de Qualifications'!$L$18,IF(Nageur!H13=3,'Temps de Qualifications'!$L$20,IF(Nageur!H13=4,'Temps de Qualifications'!$L$22,IF(Nageur!H13=5,'Temps de Qualifications'!$L$24,IF(Nageur!H13=6,'Temps de Qualifications'!$L$26,IF(Nageur!H13=7,'Temps de Qualifications'!$L$28,IF(Nageur!H13=8,'Temps de Qualifications'!$L$30,IF(Nageur!H13=9,'Temps de Qualifications'!$L$32,IF(Nageur!H13=10,'Temps de Qualifications'!$L$34,IF(Nageur!H13=11,'Temps de Qualifications'!$L$36,IF(Nageur!H13=12,'Temps de Qualifications'!$L$38,IF(Nageur!H13=13,'Temps de Qualifications'!$L$40,IF(Nageur!H13=14,'Temps de Qualifications'!$L$42,""))))))))))))))</f>
        <v>06'21"21</v>
      </c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55"/>
    </row>
    <row r="14" spans="1:15" ht="18.75" customHeight="1" x14ac:dyDescent="0.25">
      <c r="A14" s="46" t="str">
        <f>IF(Nageur!A14="","",Nageur!A14)</f>
        <v/>
      </c>
      <c r="B14" s="80" t="str">
        <f>IF(Nageur!G14=1,'Temps de Qualifications'!$L$5,IF(Nageur!G14=2,'Temps de Qualifications'!$L$8,IF(Nageur!G14=3,'Temps de Qualifications'!$L$9,IF(Nageur!G14=4,'Temps de Qualifications'!$L$12,IF(Nageur!G14=5,'Temps de Qualifications'!$L$9,IF(Nageur!G14=6,'Temps de Qualifications'!$L$12,""))))))</f>
        <v/>
      </c>
      <c r="C14" s="80" t="str">
        <f ca="1">IF(Nageur!H14=1,'Temps de Qualifications'!$L$16,IF(Nageur!H14=2,'Temps de Qualifications'!$L$18,IF(Nageur!H14=3,'Temps de Qualifications'!$L$20,IF(Nageur!H14=4,'Temps de Qualifications'!$L$22,IF(Nageur!H14=5,'Temps de Qualifications'!$L$24,IF(Nageur!H14=6,'Temps de Qualifications'!$L$26,IF(Nageur!H14=7,'Temps de Qualifications'!$L$28,IF(Nageur!H14=8,'Temps de Qualifications'!$L$30,IF(Nageur!H14=9,'Temps de Qualifications'!$L$32,IF(Nageur!H14=10,'Temps de Qualifications'!$L$34,IF(Nageur!H14=11,'Temps de Qualifications'!$L$36,IF(Nageur!H14=12,'Temps de Qualifications'!$L$38,IF(Nageur!H14=13,'Temps de Qualifications'!$L$40,IF(Nageur!H14=14,'Temps de Qualifications'!$L$42,""))))))))))))))</f>
        <v/>
      </c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55"/>
    </row>
    <row r="15" spans="1:15" ht="18.75" customHeight="1" x14ac:dyDescent="0.25">
      <c r="A15" s="46" t="str">
        <f>IF(Nageur!A15="","",Nageur!A15)</f>
        <v/>
      </c>
      <c r="B15" s="80" t="str">
        <f>IF(Nageur!G15=1,'Temps de Qualifications'!$L$5,IF(Nageur!G15=2,'Temps de Qualifications'!$L$8,IF(Nageur!G15=3,'Temps de Qualifications'!$L$9,IF(Nageur!G15=4,'Temps de Qualifications'!$L$12,IF(Nageur!G15=5,'Temps de Qualifications'!$L$9,IF(Nageur!G15=6,'Temps de Qualifications'!$L$12,""))))))</f>
        <v/>
      </c>
      <c r="C15" s="80" t="str">
        <f ca="1">IF(Nageur!H15=1,'Temps de Qualifications'!$L$16,IF(Nageur!H15=2,'Temps de Qualifications'!$L$18,IF(Nageur!H15=3,'Temps de Qualifications'!$L$20,IF(Nageur!H15=4,'Temps de Qualifications'!$L$22,IF(Nageur!H15=5,'Temps de Qualifications'!$L$24,IF(Nageur!H15=6,'Temps de Qualifications'!$L$26,IF(Nageur!H15=7,'Temps de Qualifications'!$L$28,IF(Nageur!H15=8,'Temps de Qualifications'!$L$30,IF(Nageur!H15=9,'Temps de Qualifications'!$L$32,IF(Nageur!H15=10,'Temps de Qualifications'!$L$34,IF(Nageur!H15=11,'Temps de Qualifications'!$L$36,IF(Nageur!H15=12,'Temps de Qualifications'!$L$38,IF(Nageur!H15=13,'Temps de Qualifications'!$L$40,IF(Nageur!H15=14,'Temps de Qualifications'!$L$42,""))))))))))))))</f>
        <v/>
      </c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55"/>
    </row>
    <row r="16" spans="1:15" ht="18.75" customHeight="1" x14ac:dyDescent="0.25">
      <c r="A16" s="46" t="str">
        <f>IF(Nageur!A16="","",Nageur!A16)</f>
        <v/>
      </c>
      <c r="B16" s="80" t="str">
        <f>IF(Nageur!G16=1,'Temps de Qualifications'!$L$5,IF(Nageur!G16=2,'Temps de Qualifications'!$L$8,IF(Nageur!G16=3,'Temps de Qualifications'!$L$9,IF(Nageur!G16=4,'Temps de Qualifications'!$L$12,IF(Nageur!G16=5,'Temps de Qualifications'!$L$9,IF(Nageur!G16=6,'Temps de Qualifications'!$L$12,""))))))</f>
        <v/>
      </c>
      <c r="C16" s="80" t="str">
        <f ca="1">IF(Nageur!H16=1,'Temps de Qualifications'!$L$16,IF(Nageur!H16=2,'Temps de Qualifications'!$L$18,IF(Nageur!H16=3,'Temps de Qualifications'!$L$20,IF(Nageur!H16=4,'Temps de Qualifications'!$L$22,IF(Nageur!H16=5,'Temps de Qualifications'!$L$24,IF(Nageur!H16=6,'Temps de Qualifications'!$L$26,IF(Nageur!H16=7,'Temps de Qualifications'!$L$28,IF(Nageur!H16=8,'Temps de Qualifications'!$L$30,IF(Nageur!H16=9,'Temps de Qualifications'!$L$32,IF(Nageur!H16=10,'Temps de Qualifications'!$L$34,IF(Nageur!H16=11,'Temps de Qualifications'!$L$36,IF(Nageur!H16=12,'Temps de Qualifications'!$L$38,IF(Nageur!H16=13,'Temps de Qualifications'!$L$40,IF(Nageur!H16=14,'Temps de Qualifications'!$L$42,""))))))))))))))</f>
        <v/>
      </c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55"/>
    </row>
    <row r="17" spans="1:15" ht="18.75" customHeight="1" x14ac:dyDescent="0.25">
      <c r="A17" s="46" t="str">
        <f>IF(Nageur!A17="","",Nageur!A17)</f>
        <v/>
      </c>
      <c r="B17" s="80" t="str">
        <f>IF(Nageur!G17=1,'Temps de Qualifications'!$L$5,IF(Nageur!G17=2,'Temps de Qualifications'!$L$8,IF(Nageur!G17=3,'Temps de Qualifications'!$L$9,IF(Nageur!G17=4,'Temps de Qualifications'!$L$12,IF(Nageur!G17=5,'Temps de Qualifications'!$L$9,IF(Nageur!G17=6,'Temps de Qualifications'!$L$12,""))))))</f>
        <v/>
      </c>
      <c r="C17" s="80" t="str">
        <f ca="1">IF(Nageur!H17=1,'Temps de Qualifications'!$L$16,IF(Nageur!H17=2,'Temps de Qualifications'!$L$18,IF(Nageur!H17=3,'Temps de Qualifications'!$L$20,IF(Nageur!H17=4,'Temps de Qualifications'!$L$22,IF(Nageur!H17=5,'Temps de Qualifications'!$L$24,IF(Nageur!H17=6,'Temps de Qualifications'!$L$26,IF(Nageur!H17=7,'Temps de Qualifications'!$L$28,IF(Nageur!H17=8,'Temps de Qualifications'!$L$30,IF(Nageur!H17=9,'Temps de Qualifications'!$L$32,IF(Nageur!H17=10,'Temps de Qualifications'!$L$34,IF(Nageur!H17=11,'Temps de Qualifications'!$L$36,IF(Nageur!H17=12,'Temps de Qualifications'!$L$38,IF(Nageur!H17=13,'Temps de Qualifications'!$L$40,IF(Nageur!H17=14,'Temps de Qualifications'!$L$42,""))))))))))))))</f>
        <v/>
      </c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55"/>
    </row>
    <row r="18" spans="1:15" ht="18.75" customHeight="1" x14ac:dyDescent="0.25">
      <c r="A18" s="46" t="str">
        <f>IF(Nageur!A18="","",Nageur!A18)</f>
        <v/>
      </c>
      <c r="B18" s="80" t="str">
        <f>IF(Nageur!G18=1,'Temps de Qualifications'!$L$5,IF(Nageur!G18=2,'Temps de Qualifications'!$L$8,IF(Nageur!G18=3,'Temps de Qualifications'!$L$9,IF(Nageur!G18=4,'Temps de Qualifications'!$L$12,IF(Nageur!G18=5,'Temps de Qualifications'!$L$9,IF(Nageur!G18=6,'Temps de Qualifications'!$L$12,""))))))</f>
        <v/>
      </c>
      <c r="C18" s="80" t="str">
        <f ca="1">IF(Nageur!H18=1,'Temps de Qualifications'!$L$16,IF(Nageur!H18=2,'Temps de Qualifications'!$L$18,IF(Nageur!H18=3,'Temps de Qualifications'!$L$20,IF(Nageur!H18=4,'Temps de Qualifications'!$L$22,IF(Nageur!H18=5,'Temps de Qualifications'!$L$24,IF(Nageur!H18=6,'Temps de Qualifications'!$L$26,IF(Nageur!H18=7,'Temps de Qualifications'!$L$28,IF(Nageur!H18=8,'Temps de Qualifications'!$L$30,IF(Nageur!H18=9,'Temps de Qualifications'!$L$32,IF(Nageur!H18=10,'Temps de Qualifications'!$L$34,IF(Nageur!H18=11,'Temps de Qualifications'!$L$36,IF(Nageur!H18=12,'Temps de Qualifications'!$L$38,IF(Nageur!H18=13,'Temps de Qualifications'!$L$40,IF(Nageur!H18=14,'Temps de Qualifications'!$L$42,""))))))))))))))</f>
        <v/>
      </c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55"/>
    </row>
    <row r="19" spans="1:15" ht="18.75" customHeight="1" x14ac:dyDescent="0.25">
      <c r="A19" s="46" t="str">
        <f>IF(Nageur!A19="","",Nageur!A19)</f>
        <v/>
      </c>
      <c r="B19" s="80" t="str">
        <f>IF(Nageur!G19=1,'Temps de Qualifications'!$L$5,IF(Nageur!G19=2,'Temps de Qualifications'!$L$8,IF(Nageur!G19=3,'Temps de Qualifications'!$L$9,IF(Nageur!G19=4,'Temps de Qualifications'!$L$12,IF(Nageur!G19=5,'Temps de Qualifications'!$L$9,IF(Nageur!G19=6,'Temps de Qualifications'!$L$12,""))))))</f>
        <v/>
      </c>
      <c r="C19" s="80" t="str">
        <f ca="1">IF(Nageur!H19=1,'Temps de Qualifications'!$L$16,IF(Nageur!H19=2,'Temps de Qualifications'!$L$18,IF(Nageur!H19=3,'Temps de Qualifications'!$L$20,IF(Nageur!H19=4,'Temps de Qualifications'!$L$22,IF(Nageur!H19=5,'Temps de Qualifications'!$L$24,IF(Nageur!H19=6,'Temps de Qualifications'!$L$26,IF(Nageur!H19=7,'Temps de Qualifications'!$L$28,IF(Nageur!H19=8,'Temps de Qualifications'!$L$30,IF(Nageur!H19=9,'Temps de Qualifications'!$L$32,IF(Nageur!H19=10,'Temps de Qualifications'!$L$34,IF(Nageur!H19=11,'Temps de Qualifications'!$L$36,IF(Nageur!H19=12,'Temps de Qualifications'!$L$38,IF(Nageur!H19=13,'Temps de Qualifications'!$L$40,IF(Nageur!H19=14,'Temps de Qualifications'!$L$42,""))))))))))))))</f>
        <v/>
      </c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55"/>
    </row>
    <row r="20" spans="1:15" ht="18.75" customHeight="1" x14ac:dyDescent="0.25">
      <c r="A20" s="46" t="str">
        <f>IF(Nageur!A20="","",Nageur!A20)</f>
        <v/>
      </c>
      <c r="B20" s="80" t="str">
        <f>IF(Nageur!G20=1,'Temps de Qualifications'!$L$5,IF(Nageur!G20=2,'Temps de Qualifications'!$L$8,IF(Nageur!G20=3,'Temps de Qualifications'!$L$9,IF(Nageur!G20=4,'Temps de Qualifications'!$L$12,IF(Nageur!G20=5,'Temps de Qualifications'!$L$9,IF(Nageur!G20=6,'Temps de Qualifications'!$L$12,""))))))</f>
        <v/>
      </c>
      <c r="C20" s="80" t="str">
        <f ca="1">IF(Nageur!H20=1,'Temps de Qualifications'!$L$16,IF(Nageur!H20=2,'Temps de Qualifications'!$L$18,IF(Nageur!H20=3,'Temps de Qualifications'!$L$20,IF(Nageur!H20=4,'Temps de Qualifications'!$L$22,IF(Nageur!H20=5,'Temps de Qualifications'!$L$24,IF(Nageur!H20=6,'Temps de Qualifications'!$L$26,IF(Nageur!H20=7,'Temps de Qualifications'!$L$28,IF(Nageur!H20=8,'Temps de Qualifications'!$L$30,IF(Nageur!H20=9,'Temps de Qualifications'!$L$32,IF(Nageur!H20=10,'Temps de Qualifications'!$L$34,IF(Nageur!H20=11,'Temps de Qualifications'!$L$36,IF(Nageur!H20=12,'Temps de Qualifications'!$L$38,IF(Nageur!H20=13,'Temps de Qualifications'!$L$40,IF(Nageur!H20=14,'Temps de Qualifications'!$L$42,""))))))))))))))</f>
        <v/>
      </c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55"/>
    </row>
    <row r="21" spans="1:15" ht="18.75" customHeight="1" x14ac:dyDescent="0.25">
      <c r="A21" s="46" t="str">
        <f>IF(Nageur!A21="","",Nageur!A21)</f>
        <v/>
      </c>
      <c r="B21" s="80" t="str">
        <f>IF(Nageur!G21=1,'Temps de Qualifications'!$L$5,IF(Nageur!G21=2,'Temps de Qualifications'!$L$8,IF(Nageur!G21=3,'Temps de Qualifications'!$L$9,IF(Nageur!G21=4,'Temps de Qualifications'!$L$12,IF(Nageur!G21=5,'Temps de Qualifications'!$L$9,IF(Nageur!G21=6,'Temps de Qualifications'!$L$12,""))))))</f>
        <v/>
      </c>
      <c r="C21" s="80" t="str">
        <f ca="1">IF(Nageur!H21=1,'Temps de Qualifications'!$L$16,IF(Nageur!H21=2,'Temps de Qualifications'!$L$18,IF(Nageur!H21=3,'Temps de Qualifications'!$L$20,IF(Nageur!H21=4,'Temps de Qualifications'!$L$22,IF(Nageur!H21=5,'Temps de Qualifications'!$L$24,IF(Nageur!H21=6,'Temps de Qualifications'!$L$26,IF(Nageur!H21=7,'Temps de Qualifications'!$L$28,IF(Nageur!H21=8,'Temps de Qualifications'!$L$30,IF(Nageur!H21=9,'Temps de Qualifications'!$L$32,IF(Nageur!H21=10,'Temps de Qualifications'!$L$34,IF(Nageur!H21=11,'Temps de Qualifications'!$L$36,IF(Nageur!H21=12,'Temps de Qualifications'!$L$38,IF(Nageur!H21=13,'Temps de Qualifications'!$L$40,IF(Nageur!H21=14,'Temps de Qualifications'!$L$42,""))))))))))))))</f>
        <v/>
      </c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55"/>
    </row>
    <row r="22" spans="1:15" ht="18.75" customHeight="1" x14ac:dyDescent="0.25">
      <c r="A22" s="46" t="str">
        <f>IF(Nageur!A22="","",Nageur!A22)</f>
        <v/>
      </c>
      <c r="B22" s="80" t="str">
        <f>IF(Nageur!G22=1,'Temps de Qualifications'!$L$5,IF(Nageur!G22=2,'Temps de Qualifications'!$L$8,IF(Nageur!G22=3,'Temps de Qualifications'!$L$9,IF(Nageur!G22=4,'Temps de Qualifications'!$L$12,IF(Nageur!G22=5,'Temps de Qualifications'!$L$9,IF(Nageur!G22=6,'Temps de Qualifications'!$L$12,""))))))</f>
        <v/>
      </c>
      <c r="C22" s="80" t="str">
        <f ca="1">IF(Nageur!H22=1,'Temps de Qualifications'!$L$16,IF(Nageur!H22=2,'Temps de Qualifications'!$L$18,IF(Nageur!H22=3,'Temps de Qualifications'!$L$20,IF(Nageur!H22=4,'Temps de Qualifications'!$L$22,IF(Nageur!H22=5,'Temps de Qualifications'!$L$24,IF(Nageur!H22=6,'Temps de Qualifications'!$L$26,IF(Nageur!H22=7,'Temps de Qualifications'!$L$28,IF(Nageur!H22=8,'Temps de Qualifications'!$L$30,IF(Nageur!H22=9,'Temps de Qualifications'!$L$32,IF(Nageur!H22=10,'Temps de Qualifications'!$L$34,IF(Nageur!H22=11,'Temps de Qualifications'!$L$36,IF(Nageur!H22=12,'Temps de Qualifications'!$L$38,IF(Nageur!H22=13,'Temps de Qualifications'!$L$40,IF(Nageur!H22=14,'Temps de Qualifications'!$L$42,""))))))))))))))</f>
        <v/>
      </c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55"/>
    </row>
    <row r="23" spans="1:15" ht="18.75" customHeight="1" x14ac:dyDescent="0.25">
      <c r="A23" s="46" t="str">
        <f>IF(Nageur!A23="","",Nageur!A23)</f>
        <v/>
      </c>
      <c r="B23" s="80" t="str">
        <f>IF(Nageur!G23=1,'Temps de Qualifications'!$L$5,IF(Nageur!G23=2,'Temps de Qualifications'!$L$8,IF(Nageur!G23=3,'Temps de Qualifications'!$L$9,IF(Nageur!G23=4,'Temps de Qualifications'!$L$12,IF(Nageur!G23=5,'Temps de Qualifications'!$L$9,IF(Nageur!G23=6,'Temps de Qualifications'!$L$12,""))))))</f>
        <v/>
      </c>
      <c r="C23" s="80" t="str">
        <f ca="1">IF(Nageur!H23=1,'Temps de Qualifications'!$L$16,IF(Nageur!H23=2,'Temps de Qualifications'!$L$18,IF(Nageur!H23=3,'Temps de Qualifications'!$L$20,IF(Nageur!H23=4,'Temps de Qualifications'!$L$22,IF(Nageur!H23=5,'Temps de Qualifications'!$L$24,IF(Nageur!H23=6,'Temps de Qualifications'!$L$26,IF(Nageur!H23=7,'Temps de Qualifications'!$L$28,IF(Nageur!H23=8,'Temps de Qualifications'!$L$30,IF(Nageur!H23=9,'Temps de Qualifications'!$L$32,IF(Nageur!H23=10,'Temps de Qualifications'!$L$34,IF(Nageur!H23=11,'Temps de Qualifications'!$L$36,IF(Nageur!H23=12,'Temps de Qualifications'!$L$38,IF(Nageur!H23=13,'Temps de Qualifications'!$L$40,IF(Nageur!H23=14,'Temps de Qualifications'!$L$42,""))))))))))))))</f>
        <v/>
      </c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55"/>
    </row>
    <row r="24" spans="1:15" ht="18.75" customHeight="1" x14ac:dyDescent="0.25">
      <c r="A24" s="46" t="str">
        <f>IF(Nageur!A24="","",Nageur!A24)</f>
        <v/>
      </c>
      <c r="B24" s="80" t="str">
        <f>IF(Nageur!G24=1,'Temps de Qualifications'!$L$5,IF(Nageur!G24=2,'Temps de Qualifications'!$L$8,IF(Nageur!G24=3,'Temps de Qualifications'!$L$9,IF(Nageur!G24=4,'Temps de Qualifications'!$L$12,IF(Nageur!G24=5,'Temps de Qualifications'!$L$9,IF(Nageur!G24=6,'Temps de Qualifications'!$L$12,""))))))</f>
        <v/>
      </c>
      <c r="C24" s="80" t="str">
        <f ca="1">IF(Nageur!H24=1,'Temps de Qualifications'!$L$16,IF(Nageur!H24=2,'Temps de Qualifications'!$L$18,IF(Nageur!H24=3,'Temps de Qualifications'!$L$20,IF(Nageur!H24=4,'Temps de Qualifications'!$L$22,IF(Nageur!H24=5,'Temps de Qualifications'!$L$24,IF(Nageur!H24=6,'Temps de Qualifications'!$L$26,IF(Nageur!H24=7,'Temps de Qualifications'!$L$28,IF(Nageur!H24=8,'Temps de Qualifications'!$L$30,IF(Nageur!H24=9,'Temps de Qualifications'!$L$32,IF(Nageur!H24=10,'Temps de Qualifications'!$L$34,IF(Nageur!H24=11,'Temps de Qualifications'!$L$36,IF(Nageur!H24=12,'Temps de Qualifications'!$L$38,IF(Nageur!H24=13,'Temps de Qualifications'!$L$40,IF(Nageur!H24=14,'Temps de Qualifications'!$L$42,""))))))))))))))</f>
        <v/>
      </c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55"/>
    </row>
    <row r="25" spans="1:15" ht="18.75" customHeight="1" x14ac:dyDescent="0.25">
      <c r="A25" s="46" t="str">
        <f>IF(Nageur!A25="","",Nageur!A25)</f>
        <v/>
      </c>
      <c r="B25" s="80" t="str">
        <f>IF(Nageur!G25=1,'Temps de Qualifications'!$L$5,IF(Nageur!G25=2,'Temps de Qualifications'!$L$8,IF(Nageur!G25=3,'Temps de Qualifications'!$L$9,IF(Nageur!G25=4,'Temps de Qualifications'!$L$12,IF(Nageur!G25=5,'Temps de Qualifications'!$L$9,IF(Nageur!G25=6,'Temps de Qualifications'!$L$12,""))))))</f>
        <v/>
      </c>
      <c r="C25" s="80" t="str">
        <f ca="1">IF(Nageur!H25=1,'Temps de Qualifications'!$L$16,IF(Nageur!H25=2,'Temps de Qualifications'!$L$18,IF(Nageur!H25=3,'Temps de Qualifications'!$L$20,IF(Nageur!H25=4,'Temps de Qualifications'!$L$22,IF(Nageur!H25=5,'Temps de Qualifications'!$L$24,IF(Nageur!H25=6,'Temps de Qualifications'!$L$26,IF(Nageur!H25=7,'Temps de Qualifications'!$L$28,IF(Nageur!H25=8,'Temps de Qualifications'!$L$30,IF(Nageur!H25=9,'Temps de Qualifications'!$L$32,IF(Nageur!H25=10,'Temps de Qualifications'!$L$34,IF(Nageur!H25=11,'Temps de Qualifications'!$L$36,IF(Nageur!H25=12,'Temps de Qualifications'!$L$38,IF(Nageur!H25=13,'Temps de Qualifications'!$L$40,IF(Nageur!H25=14,'Temps de Qualifications'!$L$42,""))))))))))))))</f>
        <v/>
      </c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55"/>
    </row>
    <row r="26" spans="1:15" ht="18.75" customHeight="1" x14ac:dyDescent="0.25">
      <c r="A26" s="46" t="str">
        <f>IF(Nageur!A26="","",Nageur!A26)</f>
        <v/>
      </c>
      <c r="B26" s="80" t="str">
        <f>IF(Nageur!G26=1,'Temps de Qualifications'!$L$5,IF(Nageur!G26=2,'Temps de Qualifications'!$L$8,IF(Nageur!G26=3,'Temps de Qualifications'!$L$9,IF(Nageur!G26=4,'Temps de Qualifications'!$L$12,IF(Nageur!G26=5,'Temps de Qualifications'!$L$9,IF(Nageur!G26=6,'Temps de Qualifications'!$L$12,""))))))</f>
        <v/>
      </c>
      <c r="C26" s="80" t="str">
        <f ca="1">IF(Nageur!H26=1,'Temps de Qualifications'!$L$16,IF(Nageur!H26=2,'Temps de Qualifications'!$L$18,IF(Nageur!H26=3,'Temps de Qualifications'!$L$20,IF(Nageur!H26=4,'Temps de Qualifications'!$L$22,IF(Nageur!H26=5,'Temps de Qualifications'!$L$24,IF(Nageur!H26=6,'Temps de Qualifications'!$L$26,IF(Nageur!H26=7,'Temps de Qualifications'!$L$28,IF(Nageur!H26=8,'Temps de Qualifications'!$L$30,IF(Nageur!H26=9,'Temps de Qualifications'!$L$32,IF(Nageur!H26=10,'Temps de Qualifications'!$L$34,IF(Nageur!H26=11,'Temps de Qualifications'!$L$36,IF(Nageur!H26=12,'Temps de Qualifications'!$L$38,IF(Nageur!H26=13,'Temps de Qualifications'!$L$40,IF(Nageur!H26=14,'Temps de Qualifications'!$L$42,""))))))))))))))</f>
        <v/>
      </c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55"/>
    </row>
    <row r="27" spans="1:15" ht="18.75" customHeight="1" x14ac:dyDescent="0.25">
      <c r="A27" s="46" t="str">
        <f>IF(Nageur!A27="","",Nageur!A27)</f>
        <v/>
      </c>
      <c r="B27" s="80" t="str">
        <f>IF(Nageur!G27=1,'Temps de Qualifications'!$L$5,IF(Nageur!G27=2,'Temps de Qualifications'!$L$8,IF(Nageur!G27=3,'Temps de Qualifications'!$L$9,IF(Nageur!G27=4,'Temps de Qualifications'!$L$12,IF(Nageur!G27=5,'Temps de Qualifications'!$L$9,IF(Nageur!G27=6,'Temps de Qualifications'!$L$12,""))))))</f>
        <v/>
      </c>
      <c r="C27" s="80" t="str">
        <f ca="1">IF(Nageur!H27=1,'Temps de Qualifications'!$L$16,IF(Nageur!H27=2,'Temps de Qualifications'!$L$18,IF(Nageur!H27=3,'Temps de Qualifications'!$L$20,IF(Nageur!H27=4,'Temps de Qualifications'!$L$22,IF(Nageur!H27=5,'Temps de Qualifications'!$L$24,IF(Nageur!H27=6,'Temps de Qualifications'!$L$26,IF(Nageur!H27=7,'Temps de Qualifications'!$L$28,IF(Nageur!H27=8,'Temps de Qualifications'!$L$30,IF(Nageur!H27=9,'Temps de Qualifications'!$L$32,IF(Nageur!H27=10,'Temps de Qualifications'!$L$34,IF(Nageur!H27=11,'Temps de Qualifications'!$L$36,IF(Nageur!H27=12,'Temps de Qualifications'!$L$38,IF(Nageur!H27=13,'Temps de Qualifications'!$L$40,IF(Nageur!H27=14,'Temps de Qualifications'!$L$42,""))))))))))))))</f>
        <v/>
      </c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55"/>
    </row>
    <row r="28" spans="1:15" ht="18.75" customHeight="1" x14ac:dyDescent="0.25">
      <c r="A28" s="46" t="str">
        <f>IF(Nageur!A28="","",Nageur!A28)</f>
        <v/>
      </c>
      <c r="B28" s="80" t="str">
        <f>IF(Nageur!G28=1,'Temps de Qualifications'!$L$5,IF(Nageur!G28=2,'Temps de Qualifications'!$L$8,IF(Nageur!G28=3,'Temps de Qualifications'!$L$9,IF(Nageur!G28=4,'Temps de Qualifications'!$L$12,IF(Nageur!G28=5,'Temps de Qualifications'!$L$9,IF(Nageur!G28=6,'Temps de Qualifications'!$L$12,""))))))</f>
        <v/>
      </c>
      <c r="C28" s="80" t="str">
        <f ca="1">IF(Nageur!H28=1,'Temps de Qualifications'!$L$16,IF(Nageur!H28=2,'Temps de Qualifications'!$L$18,IF(Nageur!H28=3,'Temps de Qualifications'!$L$20,IF(Nageur!H28=4,'Temps de Qualifications'!$L$22,IF(Nageur!H28=5,'Temps de Qualifications'!$L$24,IF(Nageur!H28=6,'Temps de Qualifications'!$L$26,IF(Nageur!H28=7,'Temps de Qualifications'!$L$28,IF(Nageur!H28=8,'Temps de Qualifications'!$L$30,IF(Nageur!H28=9,'Temps de Qualifications'!$L$32,IF(Nageur!H28=10,'Temps de Qualifications'!$L$34,IF(Nageur!H28=11,'Temps de Qualifications'!$L$36,IF(Nageur!H28=12,'Temps de Qualifications'!$L$38,IF(Nageur!H28=13,'Temps de Qualifications'!$L$40,IF(Nageur!H28=14,'Temps de Qualifications'!$L$42,""))))))))))))))</f>
        <v/>
      </c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55"/>
    </row>
    <row r="29" spans="1:15" ht="18.75" customHeight="1" x14ac:dyDescent="0.25">
      <c r="A29" s="46" t="str">
        <f>IF(Nageur!A29="","",Nageur!A29)</f>
        <v/>
      </c>
      <c r="B29" s="80" t="str">
        <f>IF(Nageur!G29=1,'Temps de Qualifications'!$L$5,IF(Nageur!G29=2,'Temps de Qualifications'!$L$8,IF(Nageur!G29=3,'Temps de Qualifications'!$L$9,IF(Nageur!G29=4,'Temps de Qualifications'!$L$12,IF(Nageur!G29=5,'Temps de Qualifications'!$L$9,IF(Nageur!G29=6,'Temps de Qualifications'!$L$12,""))))))</f>
        <v/>
      </c>
      <c r="C29" s="80" t="str">
        <f ca="1">IF(Nageur!H29=1,'Temps de Qualifications'!$L$16,IF(Nageur!H29=2,'Temps de Qualifications'!$L$18,IF(Nageur!H29=3,'Temps de Qualifications'!$L$20,IF(Nageur!H29=4,'Temps de Qualifications'!$L$22,IF(Nageur!H29=5,'Temps de Qualifications'!$L$24,IF(Nageur!H29=6,'Temps de Qualifications'!$L$26,IF(Nageur!H29=7,'Temps de Qualifications'!$L$28,IF(Nageur!H29=8,'Temps de Qualifications'!$L$30,IF(Nageur!H29=9,'Temps de Qualifications'!$L$32,IF(Nageur!H29=10,'Temps de Qualifications'!$L$34,IF(Nageur!H29=11,'Temps de Qualifications'!$L$36,IF(Nageur!H29=12,'Temps de Qualifications'!$L$38,IF(Nageur!H29=13,'Temps de Qualifications'!$L$40,IF(Nageur!H29=14,'Temps de Qualifications'!$L$42,""))))))))))))))</f>
        <v/>
      </c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55"/>
    </row>
    <row r="30" spans="1:15" ht="18.75" customHeight="1" x14ac:dyDescent="0.25">
      <c r="A30" s="46" t="str">
        <f>IF(Nageur!A30="","",Nageur!A30)</f>
        <v/>
      </c>
      <c r="B30" s="80" t="str">
        <f>IF(Nageur!G30=1,'Temps de Qualifications'!$L$5,IF(Nageur!G30=2,'Temps de Qualifications'!$L$8,IF(Nageur!G30=3,'Temps de Qualifications'!$L$9,IF(Nageur!G30=4,'Temps de Qualifications'!$L$12,IF(Nageur!G30=5,'Temps de Qualifications'!$L$9,IF(Nageur!G30=6,'Temps de Qualifications'!$L$12,""))))))</f>
        <v/>
      </c>
      <c r="C30" s="80" t="str">
        <f ca="1">IF(Nageur!H30=1,'Temps de Qualifications'!$L$16,IF(Nageur!H30=2,'Temps de Qualifications'!$L$18,IF(Nageur!H30=3,'Temps de Qualifications'!$L$20,IF(Nageur!H30=4,'Temps de Qualifications'!$L$22,IF(Nageur!H30=5,'Temps de Qualifications'!$L$24,IF(Nageur!H30=6,'Temps de Qualifications'!$L$26,IF(Nageur!H30=7,'Temps de Qualifications'!$L$28,IF(Nageur!H30=8,'Temps de Qualifications'!$L$30,IF(Nageur!H30=9,'Temps de Qualifications'!$L$32,IF(Nageur!H30=10,'Temps de Qualifications'!$L$34,IF(Nageur!H30=11,'Temps de Qualifications'!$L$36,IF(Nageur!H30=12,'Temps de Qualifications'!$L$38,IF(Nageur!H30=13,'Temps de Qualifications'!$L$40,IF(Nageur!H30=14,'Temps de Qualifications'!$L$42,""))))))))))))))</f>
        <v/>
      </c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55"/>
    </row>
    <row r="31" spans="1:15" ht="18.75" customHeight="1" x14ac:dyDescent="0.25">
      <c r="A31" s="46" t="str">
        <f>IF(Nageur!A31="","",Nageur!A31)</f>
        <v/>
      </c>
      <c r="B31" s="80" t="str">
        <f>IF(Nageur!G31=1,'Temps de Qualifications'!$L$5,IF(Nageur!G31=2,'Temps de Qualifications'!$L$8,IF(Nageur!G31=3,'Temps de Qualifications'!$L$9,IF(Nageur!G31=4,'Temps de Qualifications'!$L$12,IF(Nageur!G31=5,'Temps de Qualifications'!$L$9,IF(Nageur!G31=6,'Temps de Qualifications'!$L$12,""))))))</f>
        <v/>
      </c>
      <c r="C31" s="80" t="str">
        <f ca="1">IF(Nageur!H31=1,'Temps de Qualifications'!$L$16,IF(Nageur!H31=2,'Temps de Qualifications'!$L$18,IF(Nageur!H31=3,'Temps de Qualifications'!$L$20,IF(Nageur!H31=4,'Temps de Qualifications'!$L$22,IF(Nageur!H31=5,'Temps de Qualifications'!$L$24,IF(Nageur!H31=6,'Temps de Qualifications'!$L$26,IF(Nageur!H31=7,'Temps de Qualifications'!$L$28,IF(Nageur!H31=8,'Temps de Qualifications'!$L$30,IF(Nageur!H31=9,'Temps de Qualifications'!$L$32,IF(Nageur!H31=10,'Temps de Qualifications'!$L$34,IF(Nageur!H31=11,'Temps de Qualifications'!$L$36,IF(Nageur!H31=12,'Temps de Qualifications'!$L$38,IF(Nageur!H31=13,'Temps de Qualifications'!$L$40,IF(Nageur!H31=14,'Temps de Qualifications'!$L$42,""))))))))))))))</f>
        <v/>
      </c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55"/>
    </row>
    <row r="32" spans="1:15" ht="18.75" customHeight="1" x14ac:dyDescent="0.25">
      <c r="A32" s="46" t="str">
        <f>IF(Nageur!A32="","",Nageur!A32)</f>
        <v/>
      </c>
      <c r="B32" s="80" t="str">
        <f>IF(Nageur!G32=1,'Temps de Qualifications'!$L$5,IF(Nageur!G32=2,'Temps de Qualifications'!$L$8,IF(Nageur!G32=3,'Temps de Qualifications'!$L$9,IF(Nageur!G32=4,'Temps de Qualifications'!$L$12,IF(Nageur!G32=5,'Temps de Qualifications'!$L$9,IF(Nageur!G32=6,'Temps de Qualifications'!$L$12,""))))))</f>
        <v/>
      </c>
      <c r="C32" s="80" t="str">
        <f ca="1">IF(Nageur!H32=1,'Temps de Qualifications'!$L$16,IF(Nageur!H32=2,'Temps de Qualifications'!$L$18,IF(Nageur!H32=3,'Temps de Qualifications'!$L$20,IF(Nageur!H32=4,'Temps de Qualifications'!$L$22,IF(Nageur!H32=5,'Temps de Qualifications'!$L$24,IF(Nageur!H32=6,'Temps de Qualifications'!$L$26,IF(Nageur!H32=7,'Temps de Qualifications'!$L$28,IF(Nageur!H32=8,'Temps de Qualifications'!$L$30,IF(Nageur!H32=9,'Temps de Qualifications'!$L$32,IF(Nageur!H32=10,'Temps de Qualifications'!$L$34,IF(Nageur!H32=11,'Temps de Qualifications'!$L$36,IF(Nageur!H32=12,'Temps de Qualifications'!$L$38,IF(Nageur!H32=13,'Temps de Qualifications'!$L$40,IF(Nageur!H32=14,'Temps de Qualifications'!$L$42,""))))))))))))))</f>
        <v/>
      </c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55"/>
    </row>
    <row r="33" spans="1:15" ht="18.75" customHeight="1" x14ac:dyDescent="0.25">
      <c r="A33" s="46" t="str">
        <f>IF(Nageur!A33="","",Nageur!A33)</f>
        <v/>
      </c>
      <c r="B33" s="80" t="str">
        <f>IF(Nageur!G33=1,'Temps de Qualifications'!$L$5,IF(Nageur!G33=2,'Temps de Qualifications'!$L$8,IF(Nageur!G33=3,'Temps de Qualifications'!$L$9,IF(Nageur!G33=4,'Temps de Qualifications'!$L$12,IF(Nageur!G33=5,'Temps de Qualifications'!$L$9,IF(Nageur!G33=6,'Temps de Qualifications'!$L$12,""))))))</f>
        <v/>
      </c>
      <c r="C33" s="80" t="str">
        <f ca="1">IF(Nageur!H33=1,'Temps de Qualifications'!$L$16,IF(Nageur!H33=2,'Temps de Qualifications'!$L$18,IF(Nageur!H33=3,'Temps de Qualifications'!$L$20,IF(Nageur!H33=4,'Temps de Qualifications'!$L$22,IF(Nageur!H33=5,'Temps de Qualifications'!$L$24,IF(Nageur!H33=6,'Temps de Qualifications'!$L$26,IF(Nageur!H33=7,'Temps de Qualifications'!$L$28,IF(Nageur!H33=8,'Temps de Qualifications'!$L$30,IF(Nageur!H33=9,'Temps de Qualifications'!$L$32,IF(Nageur!H33=10,'Temps de Qualifications'!$L$34,IF(Nageur!H33=11,'Temps de Qualifications'!$L$36,IF(Nageur!H33=12,'Temps de Qualifications'!$L$38,IF(Nageur!H33=13,'Temps de Qualifications'!$L$40,IF(Nageur!H33=14,'Temps de Qualifications'!$L$42,""))))))))))))))</f>
        <v/>
      </c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55"/>
    </row>
    <row r="34" spans="1:15" ht="18.75" customHeight="1" thickBot="1" x14ac:dyDescent="0.3">
      <c r="A34" s="47" t="str">
        <f>IF(Nageur!A34="","",Nageur!A34)</f>
        <v/>
      </c>
      <c r="B34" s="81" t="str">
        <f>IF(Nageur!G34=1,'Temps de Qualifications'!$L$5,IF(Nageur!G34=2,'Temps de Qualifications'!$L$8,IF(Nageur!G34=3,'Temps de Qualifications'!$L$9,IF(Nageur!G34=4,'Temps de Qualifications'!$L$12,IF(Nageur!G34=5,'Temps de Qualifications'!$L$9,IF(Nageur!G34=6,'Temps de Qualifications'!$L$12,""))))))</f>
        <v/>
      </c>
      <c r="C34" s="81" t="str">
        <f ca="1">IF(Nageur!H34=1,'Temps de Qualifications'!$L$16,IF(Nageur!H34=2,'Temps de Qualifications'!$L$18,IF(Nageur!H34=3,'Temps de Qualifications'!$L$20,IF(Nageur!H34=4,'Temps de Qualifications'!$L$22,IF(Nageur!H34=5,'Temps de Qualifications'!$L$24,IF(Nageur!H34=6,'Temps de Qualifications'!$L$26,IF(Nageur!H34=7,'Temps de Qualifications'!$L$28,IF(Nageur!H34=8,'Temps de Qualifications'!$L$30,IF(Nageur!H34=9,'Temps de Qualifications'!$L$32,IF(Nageur!H34=10,'Temps de Qualifications'!$L$34,IF(Nageur!H34=11,'Temps de Qualifications'!$L$36,IF(Nageur!H34=12,'Temps de Qualifications'!$L$38,IF(Nageur!H34=13,'Temps de Qualifications'!$L$40,IF(Nageur!H34=14,'Temps de Qualifications'!$L$42,""))))))))))))))</f>
        <v/>
      </c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56"/>
    </row>
    <row r="36" spans="1:15" ht="18.75" customHeight="1" x14ac:dyDescent="0.25">
      <c r="D36" s="2"/>
      <c r="E36" s="2"/>
    </row>
  </sheetData>
  <sheetProtection password="CF5D" sheet="1" objects="1" scenarios="1" selectLockedCells="1"/>
  <mergeCells count="16">
    <mergeCell ref="A1:O1"/>
    <mergeCell ref="A2:A4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B2:B4"/>
    <mergeCell ref="C2:C4"/>
  </mergeCells>
  <pageMargins left="0.7" right="0.7" top="0.75" bottom="0.75" header="0.3" footer="0.3"/>
  <legacy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74" id="{13F76643-9DDC-4252-BBFD-57ED2F4B7A8E}">
            <xm:f>'400 IS (2)'!D34&lt;='400 IS (2)'!$B34</xm:f>
            <x14:dxf>
              <font>
                <b/>
                <i val="0"/>
                <u/>
                <color rgb="FFFF0000"/>
              </font>
              <fill>
                <patternFill>
                  <bgColor theme="9" tint="0.59996337778862885"/>
                </patternFill>
              </fill>
            </x14:dxf>
          </x14:cfRule>
          <xm:sqref>D24:O33</xm:sqref>
        </x14:conditionalFormatting>
        <x14:conditionalFormatting xmlns:xm="http://schemas.microsoft.com/office/excel/2006/main">
          <x14:cfRule type="expression" priority="1" id="{13F76643-9DDC-4252-BBFD-57ED2F4B7A8E}">
            <xm:f>'400 IS (2)'!D5&lt;='400 IS (2)'!$B5</xm:f>
            <x14:dxf>
              <font>
                <b/>
                <i val="0"/>
                <u/>
                <color rgb="FFFF0000"/>
              </font>
              <fill>
                <patternFill>
                  <bgColor theme="9" tint="0.59996337778862885"/>
                </patternFill>
              </fill>
            </x14:dxf>
          </x14:cfRule>
          <x14:cfRule type="expression" priority="572" id="{3A532AA7-B15C-4CF2-BB89-F9F636915CAF}">
            <xm:f>'400 IS (2)'!D5&lt;='400 IS (2)'!$C5</xm:f>
            <x14:dxf>
              <font>
                <b/>
                <i val="0"/>
                <u/>
                <color rgb="FF0070C0"/>
              </font>
              <fill>
                <patternFill>
                  <bgColor theme="9" tint="0.59996337778862885"/>
                </patternFill>
              </fill>
            </x14:dxf>
          </x14:cfRule>
          <xm:sqref>D5:O34</xm:sqref>
        </x14:conditionalFormatting>
      </x14:conditionalFormatting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O36"/>
  <sheetViews>
    <sheetView showGridLines="0" workbookViewId="0">
      <pane xSplit="3" ySplit="4" topLeftCell="D29" activePane="bottomRight" state="frozen"/>
      <selection pane="topRight" activeCell="D1" sqref="D1"/>
      <selection pane="bottomLeft" activeCell="A5" sqref="A5"/>
      <selection pane="bottomRight" activeCell="E38" sqref="E38"/>
    </sheetView>
  </sheetViews>
  <sheetFormatPr baseColWidth="10" defaultColWidth="12.140625" defaultRowHeight="18.75" customHeight="1" x14ac:dyDescent="0.25"/>
  <cols>
    <col min="1" max="1" width="28.5703125" style="3" customWidth="1"/>
    <col min="2" max="16384" width="12.140625" style="3"/>
  </cols>
  <sheetData>
    <row r="1" spans="1:15" ht="18.75" customHeight="1" thickBot="1" x14ac:dyDescent="0.3">
      <c r="A1" s="157" t="s">
        <v>47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</row>
    <row r="2" spans="1:15" ht="18.75" customHeight="1" x14ac:dyDescent="0.25">
      <c r="A2" s="174" t="s">
        <v>1</v>
      </c>
      <c r="B2" s="171" t="s">
        <v>327</v>
      </c>
      <c r="C2" s="171" t="s">
        <v>328</v>
      </c>
      <c r="D2" s="187" t="str">
        <f>'400 IS'!D2:D3</f>
        <v>Meilleurs Temps</v>
      </c>
      <c r="E2" s="187">
        <f>'400 IS'!E2:E3</f>
        <v>0</v>
      </c>
      <c r="F2" s="187">
        <f>'400 IS'!F2:F3</f>
        <v>0</v>
      </c>
      <c r="G2" s="187">
        <f>'400 IS'!G2:G3</f>
        <v>0</v>
      </c>
      <c r="H2" s="187">
        <f>'400 IS'!H2:H3</f>
        <v>0</v>
      </c>
      <c r="I2" s="187">
        <f>'400 IS'!I2:I3</f>
        <v>0</v>
      </c>
      <c r="J2" s="187">
        <f>'400 IS'!J2:J3</f>
        <v>0</v>
      </c>
      <c r="K2" s="187">
        <f>'400 IS'!K2:K3</f>
        <v>0</v>
      </c>
      <c r="L2" s="187">
        <f>'400 IS'!L2:L3</f>
        <v>0</v>
      </c>
      <c r="M2" s="187">
        <f>'400 IS'!M2:M3</f>
        <v>0</v>
      </c>
      <c r="N2" s="187">
        <f>'400 IS'!N2:N3</f>
        <v>0</v>
      </c>
      <c r="O2" s="207">
        <f>'400 IS'!O2:O3</f>
        <v>0</v>
      </c>
    </row>
    <row r="3" spans="1:15" ht="18.75" customHeight="1" x14ac:dyDescent="0.25">
      <c r="A3" s="200"/>
      <c r="B3" s="201"/>
      <c r="C3" s="201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208"/>
    </row>
    <row r="4" spans="1:15" ht="18.75" customHeight="1" thickBot="1" x14ac:dyDescent="0.3">
      <c r="A4" s="175"/>
      <c r="B4" s="172"/>
      <c r="C4" s="172"/>
      <c r="D4" s="73" t="str">
        <f>'400 IS'!D4</f>
        <v>2005/2014</v>
      </c>
      <c r="E4" s="73">
        <f>'400 IS'!E4</f>
        <v>0</v>
      </c>
      <c r="F4" s="73">
        <f>'400 IS'!F4</f>
        <v>0</v>
      </c>
      <c r="G4" s="73">
        <f>'400 IS'!G4</f>
        <v>0</v>
      </c>
      <c r="H4" s="73">
        <f>'400 IS'!H4</f>
        <v>0</v>
      </c>
      <c r="I4" s="73">
        <f>'400 IS'!I4</f>
        <v>0</v>
      </c>
      <c r="J4" s="73">
        <f>'400 IS'!J4</f>
        <v>0</v>
      </c>
      <c r="K4" s="73">
        <f>'400 IS'!K4</f>
        <v>0</v>
      </c>
      <c r="L4" s="73">
        <f>'400 IS'!L4</f>
        <v>0</v>
      </c>
      <c r="M4" s="73">
        <f>'400 IS'!M4</f>
        <v>0</v>
      </c>
      <c r="N4" s="73">
        <f>'400 IS'!N4</f>
        <v>0</v>
      </c>
      <c r="O4" s="74">
        <f>'400 IS'!O4</f>
        <v>0</v>
      </c>
    </row>
    <row r="5" spans="1:15" ht="18.75" customHeight="1" x14ac:dyDescent="0.25">
      <c r="A5" s="45" t="str">
        <f>IF(Nageur!A5="","",Nageur!A5)</f>
        <v>ANQUETIL Noa</v>
      </c>
      <c r="B5" s="79">
        <f ca="1">IF(Nageur!G5=1,'Temps de Qualifications'!$L$6,IF(Nageur!G5=2,'Temps de Qualifications'!$L$7,IF(Nageur!G5=3,'Temps de Qualifications'!$L$10,IF(Nageur!G5=4,'Temps de Qualifications'!$L$11,IF(Nageur!G5=5,'Temps de Qualifications'!$L$10,IF(Nageur!G5=6,'Temps de Qualifications'!$L$11,""))))))</f>
        <v>288.61</v>
      </c>
      <c r="C5" s="79">
        <f ca="1">IF(Nageur!H5=1,'Temps de Qualifications'!$L$17,IF(Nageur!H5=2,'Temps de Qualifications'!$L$19,IF(Nageur!H5=3,'Temps de Qualifications'!$L$21,IF(Nageur!H5=4,'Temps de Qualifications'!$L$23,IF(Nageur!H5=5,'Temps de Qualifications'!$L$25,IF(Nageur!H5=6,'Temps de Qualifications'!$L$27,IF(Nageur!H5=7,'Temps de Qualifications'!$L$29,IF(Nageur!H5=8,'Temps de Qualifications'!$L$31,IF(Nageur!H5=9,'Temps de Qualifications'!$L$33,IF(Nageur!H5=10,'Temps de Qualifications'!$L$35,IF(Nageur!H5=11,'Temps de Qualifications'!$L$37,IF(Nageur!H5=12,'Temps de Qualifications'!$L$39,IF(Nageur!H5=13,'Temps de Qualifications'!$L$41,IF(Nageur!H5=14,'Temps de Qualifications'!$L$43,""))))))))))))))</f>
        <v>348.81</v>
      </c>
      <c r="D5" s="8" t="str">
        <f>IF('400 IS'!D5="","",((MID('400 IS'!D5,1,2))*60)+(MID('400 IS'!D5,4,2))+((MID('400 IS'!D5,7,2))*0.01))</f>
        <v/>
      </c>
      <c r="E5" s="8" t="str">
        <f>IF('400 IS'!E5="","",((MID('400 IS'!E5,1,2))*60)+(MID('400 IS'!E5,4,2))+((MID('400 IS'!E5,7,2))*0.01))</f>
        <v/>
      </c>
      <c r="F5" s="8" t="str">
        <f>IF('400 IS'!F5="","",((MID('400 IS'!F5,1,2))*60)+(MID('400 IS'!F5,4,2))+((MID('400 IS'!F5,7,2))*0.01))</f>
        <v/>
      </c>
      <c r="G5" s="8" t="str">
        <f>IF('400 IS'!G5="","",((MID('400 IS'!G5,1,2))*60)+(MID('400 IS'!G5,4,2))+((MID('400 IS'!G5,7,2))*0.01))</f>
        <v/>
      </c>
      <c r="H5" s="8" t="str">
        <f>IF('400 IS'!H5="","",((MID('400 IS'!H5,1,2))*60)+(MID('400 IS'!H5,4,2))+((MID('400 IS'!H5,7,2))*0.01))</f>
        <v/>
      </c>
      <c r="I5" s="8" t="str">
        <f>IF('400 IS'!I5="","",((MID('400 IS'!I5,1,2))*60)+(MID('400 IS'!I5,4,2))+((MID('400 IS'!I5,7,2))*0.01))</f>
        <v/>
      </c>
      <c r="J5" s="8" t="str">
        <f>IF('400 IS'!J5="","",((MID('400 IS'!J5,1,2))*60)+(MID('400 IS'!J5,4,2))+((MID('400 IS'!J5,7,2))*0.01))</f>
        <v/>
      </c>
      <c r="K5" s="8" t="str">
        <f>IF('400 IS'!K5="","",((MID('400 IS'!K5,1,2))*60)+(MID('400 IS'!K5,4,2))+((MID('400 IS'!K5,7,2))*0.01))</f>
        <v/>
      </c>
      <c r="L5" s="8" t="str">
        <f>IF('400 IS'!L5="","",((MID('400 IS'!L5,1,2))*60)+(MID('400 IS'!L5,4,2))+((MID('400 IS'!L5,7,2))*0.01))</f>
        <v/>
      </c>
      <c r="M5" s="8" t="str">
        <f>IF('400 IS'!M5="","",((MID('400 IS'!M5,1,2))*60)+(MID('400 IS'!M5,4,2))+((MID('400 IS'!M5,7,2))*0.01))</f>
        <v/>
      </c>
      <c r="N5" s="8" t="str">
        <f>IF('400 IS'!N5="","",((MID('400 IS'!N5,1,2))*60)+(MID('400 IS'!N5,4,2))+((MID('400 IS'!N5,7,2))*0.01))</f>
        <v/>
      </c>
      <c r="O5" s="37" t="str">
        <f>IF('400 IS'!O5="","",((MID('400 IS'!O5,1,2))*60)+(MID('400 IS'!O5,4,2))+((MID('400 IS'!O5,7,2))*0.01))</f>
        <v/>
      </c>
    </row>
    <row r="6" spans="1:15" ht="18.75" customHeight="1" x14ac:dyDescent="0.25">
      <c r="A6" s="46" t="str">
        <f>IF(Nageur!A6="","",Nageur!A6)</f>
        <v>HAMELIN Bertrand</v>
      </c>
      <c r="B6" s="80">
        <f ca="1">IF(Nageur!G6=1,'Temps de Qualifications'!$L$6,IF(Nageur!G6=2,'Temps de Qualifications'!$L$7,IF(Nageur!G6=3,'Temps de Qualifications'!$L$10,IF(Nageur!G6=4,'Temps de Qualifications'!$L$11,IF(Nageur!G6=5,'Temps de Qualifications'!$L$10,IF(Nageur!G6=6,'Temps de Qualifications'!$L$11,""))))))</f>
        <v>241.83</v>
      </c>
      <c r="C6" s="80">
        <f ca="1">IF(Nageur!H6=1,'Temps de Qualifications'!$L$17,IF(Nageur!H6=2,'Temps de Qualifications'!$L$19,IF(Nageur!H6=3,'Temps de Qualifications'!$L$21,IF(Nageur!H6=4,'Temps de Qualifications'!$L$23,IF(Nageur!H6=5,'Temps de Qualifications'!$L$25,IF(Nageur!H6=6,'Temps de Qualifications'!$L$27,IF(Nageur!H6=7,'Temps de Qualifications'!$L$29,IF(Nageur!H6=8,'Temps de Qualifications'!$L$31,IF(Nageur!H6=9,'Temps de Qualifications'!$L$33,IF(Nageur!H6=10,'Temps de Qualifications'!$L$35,IF(Nageur!H6=11,'Temps de Qualifications'!$L$37,IF(Nageur!H6=12,'Temps de Qualifications'!$L$39,IF(Nageur!H6=13,'Temps de Qualifications'!$L$41,IF(Nageur!H6=14,'Temps de Qualifications'!$L$43,""))))))))))))))</f>
        <v>300.22000000000003</v>
      </c>
      <c r="D6" s="17" t="str">
        <f>IF('400 IS'!D6="","",((MID('400 IS'!D6,1,2))*60)+(MID('400 IS'!D6,4,2))+((MID('400 IS'!D6,7,2))*0.01))</f>
        <v/>
      </c>
      <c r="E6" s="17" t="str">
        <f>IF('400 IS'!E6="","",((MID('400 IS'!E6,1,2))*60)+(MID('400 IS'!E6,4,2))+((MID('400 IS'!E6,7,2))*0.01))</f>
        <v/>
      </c>
      <c r="F6" s="17" t="str">
        <f>IF('400 IS'!F6="","",((MID('400 IS'!F6,1,2))*60)+(MID('400 IS'!F6,4,2))+((MID('400 IS'!F6,7,2))*0.01))</f>
        <v/>
      </c>
      <c r="G6" s="17" t="str">
        <f>IF('400 IS'!G6="","",((MID('400 IS'!G6,1,2))*60)+(MID('400 IS'!G6,4,2))+((MID('400 IS'!G6,7,2))*0.01))</f>
        <v/>
      </c>
      <c r="H6" s="17" t="str">
        <f>IF('400 IS'!H6="","",((MID('400 IS'!H6,1,2))*60)+(MID('400 IS'!H6,4,2))+((MID('400 IS'!H6,7,2))*0.01))</f>
        <v/>
      </c>
      <c r="I6" s="17" t="str">
        <f>IF('400 IS'!I6="","",((MID('400 IS'!I6,1,2))*60)+(MID('400 IS'!I6,4,2))+((MID('400 IS'!I6,7,2))*0.01))</f>
        <v/>
      </c>
      <c r="J6" s="17" t="str">
        <f>IF('400 IS'!J6="","",((MID('400 IS'!J6,1,2))*60)+(MID('400 IS'!J6,4,2))+((MID('400 IS'!J6,7,2))*0.01))</f>
        <v/>
      </c>
      <c r="K6" s="17" t="str">
        <f>IF('400 IS'!K6="","",((MID('400 IS'!K6,1,2))*60)+(MID('400 IS'!K6,4,2))+((MID('400 IS'!K6,7,2))*0.01))</f>
        <v/>
      </c>
      <c r="L6" s="17" t="str">
        <f>IF('400 IS'!L6="","",((MID('400 IS'!L6,1,2))*60)+(MID('400 IS'!L6,4,2))+((MID('400 IS'!L6,7,2))*0.01))</f>
        <v/>
      </c>
      <c r="M6" s="17" t="str">
        <f>IF('400 IS'!M6="","",((MID('400 IS'!M6,1,2))*60)+(MID('400 IS'!M6,4,2))+((MID('400 IS'!M6,7,2))*0.01))</f>
        <v/>
      </c>
      <c r="N6" s="17" t="str">
        <f>IF('400 IS'!N6="","",((MID('400 IS'!N6,1,2))*60)+(MID('400 IS'!N6,4,2))+((MID('400 IS'!N6,7,2))*0.01))</f>
        <v/>
      </c>
      <c r="O6" s="19" t="str">
        <f>IF('400 IS'!O6="","",((MID('400 IS'!O6,1,2))*60)+(MID('400 IS'!O6,4,2))+((MID('400 IS'!O6,7,2))*0.01))</f>
        <v/>
      </c>
    </row>
    <row r="7" spans="1:15" ht="18.75" customHeight="1" x14ac:dyDescent="0.25">
      <c r="A7" s="46" t="str">
        <f>IF(Nageur!A7="","",Nageur!A7)</f>
        <v>HAMELIN Marina</v>
      </c>
      <c r="B7" s="80">
        <f ca="1">IF(Nageur!G7=1,'Temps de Qualifications'!$L$6,IF(Nageur!G7=2,'Temps de Qualifications'!$L$7,IF(Nageur!G7=3,'Temps de Qualifications'!$L$10,IF(Nageur!G7=4,'Temps de Qualifications'!$L$11,IF(Nageur!G7=5,'Temps de Qualifications'!$L$10,IF(Nageur!G7=6,'Temps de Qualifications'!$L$11,""))))))</f>
        <v>315.41000000000003</v>
      </c>
      <c r="C7" s="80">
        <f ca="1">IF(Nageur!H7=1,'Temps de Qualifications'!$L$17,IF(Nageur!H7=2,'Temps de Qualifications'!$L$19,IF(Nageur!H7=3,'Temps de Qualifications'!$L$21,IF(Nageur!H7=4,'Temps de Qualifications'!$L$23,IF(Nageur!H7=5,'Temps de Qualifications'!$L$25,IF(Nageur!H7=6,'Temps de Qualifications'!$L$27,IF(Nageur!H7=7,'Temps de Qualifications'!$L$29,IF(Nageur!H7=8,'Temps de Qualifications'!$L$31,IF(Nageur!H7=9,'Temps de Qualifications'!$L$33,IF(Nageur!H7=10,'Temps de Qualifications'!$L$35,IF(Nageur!H7=11,'Temps de Qualifications'!$L$37,IF(Nageur!H7=12,'Temps de Qualifications'!$L$39,IF(Nageur!H7=13,'Temps de Qualifications'!$L$41,IF(Nageur!H7=14,'Temps de Qualifications'!$L$43,""))))))))))))))</f>
        <v>351.8</v>
      </c>
      <c r="D7" s="17" t="str">
        <f>IF('400 IS'!D7="","",((MID('400 IS'!D7,1,2))*60)+(MID('400 IS'!D7,4,2))+((MID('400 IS'!D7,7,2))*0.01))</f>
        <v/>
      </c>
      <c r="E7" s="17" t="str">
        <f>IF('400 IS'!E7="","",((MID('400 IS'!E7,1,2))*60)+(MID('400 IS'!E7,4,2))+((MID('400 IS'!E7,7,2))*0.01))</f>
        <v/>
      </c>
      <c r="F7" s="17" t="str">
        <f>IF('400 IS'!F7="","",((MID('400 IS'!F7,1,2))*60)+(MID('400 IS'!F7,4,2))+((MID('400 IS'!F7,7,2))*0.01))</f>
        <v/>
      </c>
      <c r="G7" s="17" t="str">
        <f>IF('400 IS'!G7="","",((MID('400 IS'!G7,1,2))*60)+(MID('400 IS'!G7,4,2))+((MID('400 IS'!G7,7,2))*0.01))</f>
        <v/>
      </c>
      <c r="H7" s="17" t="str">
        <f>IF('400 IS'!H7="","",((MID('400 IS'!H7,1,2))*60)+(MID('400 IS'!H7,4,2))+((MID('400 IS'!H7,7,2))*0.01))</f>
        <v/>
      </c>
      <c r="I7" s="17" t="str">
        <f>IF('400 IS'!I7="","",((MID('400 IS'!I7,1,2))*60)+(MID('400 IS'!I7,4,2))+((MID('400 IS'!I7,7,2))*0.01))</f>
        <v/>
      </c>
      <c r="J7" s="17" t="str">
        <f>IF('400 IS'!J7="","",((MID('400 IS'!J7,1,2))*60)+(MID('400 IS'!J7,4,2))+((MID('400 IS'!J7,7,2))*0.01))</f>
        <v/>
      </c>
      <c r="K7" s="17" t="str">
        <f>IF('400 IS'!K7="","",((MID('400 IS'!K7,1,2))*60)+(MID('400 IS'!K7,4,2))+((MID('400 IS'!K7,7,2))*0.01))</f>
        <v/>
      </c>
      <c r="L7" s="17" t="str">
        <f>IF('400 IS'!L7="","",((MID('400 IS'!L7,1,2))*60)+(MID('400 IS'!L7,4,2))+((MID('400 IS'!L7,7,2))*0.01))</f>
        <v/>
      </c>
      <c r="M7" s="17" t="str">
        <f>IF('400 IS'!M7="","",((MID('400 IS'!M7,1,2))*60)+(MID('400 IS'!M7,4,2))+((MID('400 IS'!M7,7,2))*0.01))</f>
        <v/>
      </c>
      <c r="N7" s="17" t="str">
        <f>IF('400 IS'!N7="","",((MID('400 IS'!N7,1,2))*60)+(MID('400 IS'!N7,4,2))+((MID('400 IS'!N7,7,2))*0.01))</f>
        <v/>
      </c>
      <c r="O7" s="19" t="str">
        <f>IF('400 IS'!O7="","",((MID('400 IS'!O7,1,2))*60)+(MID('400 IS'!O7,4,2))+((MID('400 IS'!O7,7,2))*0.01))</f>
        <v/>
      </c>
    </row>
    <row r="8" spans="1:15" ht="18.75" customHeight="1" x14ac:dyDescent="0.25">
      <c r="A8" s="46" t="str">
        <f>IF(Nageur!A8="","",Nageur!A8)</f>
        <v>LE PELLETIER Pablo</v>
      </c>
      <c r="B8" s="80">
        <f ca="1">IF(Nageur!G8=1,'Temps de Qualifications'!$L$6,IF(Nageur!G8=2,'Temps de Qualifications'!$L$7,IF(Nageur!G8=3,'Temps de Qualifications'!$L$10,IF(Nageur!G8=4,'Temps de Qualifications'!$L$11,IF(Nageur!G8=5,'Temps de Qualifications'!$L$10,IF(Nageur!G8=6,'Temps de Qualifications'!$L$11,""))))))</f>
        <v>288.61</v>
      </c>
      <c r="C8" s="80">
        <f ca="1">IF(Nageur!H8=1,'Temps de Qualifications'!$L$17,IF(Nageur!H8=2,'Temps de Qualifications'!$L$19,IF(Nageur!H8=3,'Temps de Qualifications'!$L$21,IF(Nageur!H8=4,'Temps de Qualifications'!$L$23,IF(Nageur!H8=5,'Temps de Qualifications'!$L$25,IF(Nageur!H8=6,'Temps de Qualifications'!$L$27,IF(Nageur!H8=7,'Temps de Qualifications'!$L$29,IF(Nageur!H8=8,'Temps de Qualifications'!$L$31,IF(Nageur!H8=9,'Temps de Qualifications'!$L$33,IF(Nageur!H8=10,'Temps de Qualifications'!$L$35,IF(Nageur!H8=11,'Temps de Qualifications'!$L$37,IF(Nageur!H8=12,'Temps de Qualifications'!$L$39,IF(Nageur!H8=13,'Temps de Qualifications'!$L$41,IF(Nageur!H8=14,'Temps de Qualifications'!$L$43,""))))))))))))))</f>
        <v>348.81</v>
      </c>
      <c r="D8" s="17" t="str">
        <f>IF('400 IS'!D8="","",((MID('400 IS'!D8,1,2))*60)+(MID('400 IS'!D8,4,2))+((MID('400 IS'!D8,7,2))*0.01))</f>
        <v/>
      </c>
      <c r="E8" s="17" t="str">
        <f>IF('400 IS'!E8="","",((MID('400 IS'!E8,1,2))*60)+(MID('400 IS'!E8,4,2))+((MID('400 IS'!E8,7,2))*0.01))</f>
        <v/>
      </c>
      <c r="F8" s="17" t="str">
        <f>IF('400 IS'!F8="","",((MID('400 IS'!F8,1,2))*60)+(MID('400 IS'!F8,4,2))+((MID('400 IS'!F8,7,2))*0.01))</f>
        <v/>
      </c>
      <c r="G8" s="17" t="str">
        <f>IF('400 IS'!G8="","",((MID('400 IS'!G8,1,2))*60)+(MID('400 IS'!G8,4,2))+((MID('400 IS'!G8,7,2))*0.01))</f>
        <v/>
      </c>
      <c r="H8" s="17" t="str">
        <f>IF('400 IS'!H8="","",((MID('400 IS'!H8,1,2))*60)+(MID('400 IS'!H8,4,2))+((MID('400 IS'!H8,7,2))*0.01))</f>
        <v/>
      </c>
      <c r="I8" s="17" t="str">
        <f>IF('400 IS'!I8="","",((MID('400 IS'!I8,1,2))*60)+(MID('400 IS'!I8,4,2))+((MID('400 IS'!I8,7,2))*0.01))</f>
        <v/>
      </c>
      <c r="J8" s="17" t="str">
        <f>IF('400 IS'!J8="","",((MID('400 IS'!J8,1,2))*60)+(MID('400 IS'!J8,4,2))+((MID('400 IS'!J8,7,2))*0.01))</f>
        <v/>
      </c>
      <c r="K8" s="17" t="str">
        <f>IF('400 IS'!K8="","",((MID('400 IS'!K8,1,2))*60)+(MID('400 IS'!K8,4,2))+((MID('400 IS'!K8,7,2))*0.01))</f>
        <v/>
      </c>
      <c r="L8" s="17" t="str">
        <f>IF('400 IS'!L8="","",((MID('400 IS'!L8,1,2))*60)+(MID('400 IS'!L8,4,2))+((MID('400 IS'!L8,7,2))*0.01))</f>
        <v/>
      </c>
      <c r="M8" s="17" t="str">
        <f>IF('400 IS'!M8="","",((MID('400 IS'!M8,1,2))*60)+(MID('400 IS'!M8,4,2))+((MID('400 IS'!M8,7,2))*0.01))</f>
        <v/>
      </c>
      <c r="N8" s="17" t="str">
        <f>IF('400 IS'!N8="","",((MID('400 IS'!N8,1,2))*60)+(MID('400 IS'!N8,4,2))+((MID('400 IS'!N8,7,2))*0.01))</f>
        <v/>
      </c>
      <c r="O8" s="19" t="str">
        <f>IF('400 IS'!O8="","",((MID('400 IS'!O8,1,2))*60)+(MID('400 IS'!O8,4,2))+((MID('400 IS'!O8,7,2))*0.01))</f>
        <v/>
      </c>
    </row>
    <row r="9" spans="1:15" ht="18.75" customHeight="1" x14ac:dyDescent="0.25">
      <c r="A9" s="46" t="str">
        <f>IF(Nageur!A9="","",Nageur!A9)</f>
        <v>LESOIF Lisa</v>
      </c>
      <c r="B9" s="80">
        <f ca="1">IF(Nageur!G9=1,'Temps de Qualifications'!$L$6,IF(Nageur!G9=2,'Temps de Qualifications'!$L$7,IF(Nageur!G9=3,'Temps de Qualifications'!$L$10,IF(Nageur!G9=4,'Temps de Qualifications'!$L$11,IF(Nageur!G9=5,'Temps de Qualifications'!$L$10,IF(Nageur!G9=6,'Temps de Qualifications'!$L$11,""))))))</f>
        <v>315.41000000000003</v>
      </c>
      <c r="C9" s="80">
        <f ca="1">IF(Nageur!H9=1,'Temps de Qualifications'!$L$17,IF(Nageur!H9=2,'Temps de Qualifications'!$L$19,IF(Nageur!H9=3,'Temps de Qualifications'!$L$21,IF(Nageur!H9=4,'Temps de Qualifications'!$L$23,IF(Nageur!H9=5,'Temps de Qualifications'!$L$25,IF(Nageur!H9=6,'Temps de Qualifications'!$L$27,IF(Nageur!H9=7,'Temps de Qualifications'!$L$29,IF(Nageur!H9=8,'Temps de Qualifications'!$L$31,IF(Nageur!H9=9,'Temps de Qualifications'!$L$33,IF(Nageur!H9=10,'Temps de Qualifications'!$L$35,IF(Nageur!H9=11,'Temps de Qualifications'!$L$37,IF(Nageur!H9=12,'Temps de Qualifications'!$L$39,IF(Nageur!H9=13,'Temps de Qualifications'!$L$41,IF(Nageur!H9=14,'Temps de Qualifications'!$L$43,""))))))))))))))</f>
        <v>381.21</v>
      </c>
      <c r="D9" s="17" t="str">
        <f>IF('400 IS'!D9="","",((MID('400 IS'!D9,1,2))*60)+(MID('400 IS'!D9,4,2))+((MID('400 IS'!D9,7,2))*0.01))</f>
        <v/>
      </c>
      <c r="E9" s="17" t="str">
        <f>IF('400 IS'!E9="","",((MID('400 IS'!E9,1,2))*60)+(MID('400 IS'!E9,4,2))+((MID('400 IS'!E9,7,2))*0.01))</f>
        <v/>
      </c>
      <c r="F9" s="17" t="str">
        <f>IF('400 IS'!F9="","",((MID('400 IS'!F9,1,2))*60)+(MID('400 IS'!F9,4,2))+((MID('400 IS'!F9,7,2))*0.01))</f>
        <v/>
      </c>
      <c r="G9" s="17" t="str">
        <f>IF('400 IS'!G9="","",((MID('400 IS'!G9,1,2))*60)+(MID('400 IS'!G9,4,2))+((MID('400 IS'!G9,7,2))*0.01))</f>
        <v/>
      </c>
      <c r="H9" s="17" t="str">
        <f>IF('400 IS'!H9="","",((MID('400 IS'!H9,1,2))*60)+(MID('400 IS'!H9,4,2))+((MID('400 IS'!H9,7,2))*0.01))</f>
        <v/>
      </c>
      <c r="I9" s="17" t="str">
        <f>IF('400 IS'!I9="","",((MID('400 IS'!I9,1,2))*60)+(MID('400 IS'!I9,4,2))+((MID('400 IS'!I9,7,2))*0.01))</f>
        <v/>
      </c>
      <c r="J9" s="17" t="str">
        <f>IF('400 IS'!J9="","",((MID('400 IS'!J9,1,2))*60)+(MID('400 IS'!J9,4,2))+((MID('400 IS'!J9,7,2))*0.01))</f>
        <v/>
      </c>
      <c r="K9" s="17" t="str">
        <f>IF('400 IS'!K9="","",((MID('400 IS'!K9,1,2))*60)+(MID('400 IS'!K9,4,2))+((MID('400 IS'!K9,7,2))*0.01))</f>
        <v/>
      </c>
      <c r="L9" s="17" t="str">
        <f>IF('400 IS'!L9="","",((MID('400 IS'!L9,1,2))*60)+(MID('400 IS'!L9,4,2))+((MID('400 IS'!L9,7,2))*0.01))</f>
        <v/>
      </c>
      <c r="M9" s="17" t="str">
        <f>IF('400 IS'!M9="","",((MID('400 IS'!M9,1,2))*60)+(MID('400 IS'!M9,4,2))+((MID('400 IS'!M9,7,2))*0.01))</f>
        <v/>
      </c>
      <c r="N9" s="17" t="str">
        <f>IF('400 IS'!N9="","",((MID('400 IS'!N9,1,2))*60)+(MID('400 IS'!N9,4,2))+((MID('400 IS'!N9,7,2))*0.01))</f>
        <v/>
      </c>
      <c r="O9" s="19" t="str">
        <f>IF('400 IS'!O9="","",((MID('400 IS'!O9,1,2))*60)+(MID('400 IS'!O9,4,2))+((MID('400 IS'!O9,7,2))*0.01))</f>
        <v/>
      </c>
    </row>
    <row r="10" spans="1:15" ht="18.75" customHeight="1" x14ac:dyDescent="0.25">
      <c r="A10" s="46" t="str">
        <f>IF(Nageur!A10="","",Nageur!A10)</f>
        <v>RENOUF Valérie</v>
      </c>
      <c r="B10" s="80">
        <f ca="1">IF(Nageur!G10=1,'Temps de Qualifications'!$L$6,IF(Nageur!G10=2,'Temps de Qualifications'!$L$7,IF(Nageur!G10=3,'Temps de Qualifications'!$L$10,IF(Nageur!G10=4,'Temps de Qualifications'!$L$11,IF(Nageur!G10=5,'Temps de Qualifications'!$L$10,IF(Nageur!G10=6,'Temps de Qualifications'!$L$11,""))))))</f>
        <v>272.01</v>
      </c>
      <c r="C10" s="80">
        <f ca="1">IF(Nageur!H10=1,'Temps de Qualifications'!$L$17,IF(Nageur!H10=2,'Temps de Qualifications'!$L$19,IF(Nageur!H10=3,'Temps de Qualifications'!$L$21,IF(Nageur!H10=4,'Temps de Qualifications'!$L$23,IF(Nageur!H10=5,'Temps de Qualifications'!$L$25,IF(Nageur!H10=6,'Temps de Qualifications'!$L$27,IF(Nageur!H10=7,'Temps de Qualifications'!$L$29,IF(Nageur!H10=8,'Temps de Qualifications'!$L$31,IF(Nageur!H10=9,'Temps de Qualifications'!$L$33,IF(Nageur!H10=10,'Temps de Qualifications'!$L$35,IF(Nageur!H10=11,'Temps de Qualifications'!$L$37,IF(Nageur!H10=12,'Temps de Qualifications'!$L$39,IF(Nageur!H10=13,'Temps de Qualifications'!$L$41,IF(Nageur!H10=14,'Temps de Qualifications'!$L$43,""))))))))))))))</f>
        <v>328.64</v>
      </c>
      <c r="D10" s="17" t="str">
        <f>IF('400 IS'!D10="","",((MID('400 IS'!D10,1,2))*60)+(MID('400 IS'!D10,4,2))+((MID('400 IS'!D10,7,2))*0.01))</f>
        <v/>
      </c>
      <c r="E10" s="17" t="str">
        <f>IF('400 IS'!E10="","",((MID('400 IS'!E10,1,2))*60)+(MID('400 IS'!E10,4,2))+((MID('400 IS'!E10,7,2))*0.01))</f>
        <v/>
      </c>
      <c r="F10" s="17" t="str">
        <f>IF('400 IS'!F10="","",((MID('400 IS'!F10,1,2))*60)+(MID('400 IS'!F10,4,2))+((MID('400 IS'!F10,7,2))*0.01))</f>
        <v/>
      </c>
      <c r="G10" s="17" t="str">
        <f>IF('400 IS'!G10="","",((MID('400 IS'!G10,1,2))*60)+(MID('400 IS'!G10,4,2))+((MID('400 IS'!G10,7,2))*0.01))</f>
        <v/>
      </c>
      <c r="H10" s="17" t="str">
        <f>IF('400 IS'!H10="","",((MID('400 IS'!H10,1,2))*60)+(MID('400 IS'!H10,4,2))+((MID('400 IS'!H10,7,2))*0.01))</f>
        <v/>
      </c>
      <c r="I10" s="17" t="str">
        <f>IF('400 IS'!I10="","",((MID('400 IS'!I10,1,2))*60)+(MID('400 IS'!I10,4,2))+((MID('400 IS'!I10,7,2))*0.01))</f>
        <v/>
      </c>
      <c r="J10" s="17" t="str">
        <f>IF('400 IS'!J10="","",((MID('400 IS'!J10,1,2))*60)+(MID('400 IS'!J10,4,2))+((MID('400 IS'!J10,7,2))*0.01))</f>
        <v/>
      </c>
      <c r="K10" s="17" t="str">
        <f>IF('400 IS'!K10="","",((MID('400 IS'!K10,1,2))*60)+(MID('400 IS'!K10,4,2))+((MID('400 IS'!K10,7,2))*0.01))</f>
        <v/>
      </c>
      <c r="L10" s="17" t="str">
        <f>IF('400 IS'!L10="","",((MID('400 IS'!L10,1,2))*60)+(MID('400 IS'!L10,4,2))+((MID('400 IS'!L10,7,2))*0.01))</f>
        <v/>
      </c>
      <c r="M10" s="17" t="str">
        <f>IF('400 IS'!M10="","",((MID('400 IS'!M10,1,2))*60)+(MID('400 IS'!M10,4,2))+((MID('400 IS'!M10,7,2))*0.01))</f>
        <v/>
      </c>
      <c r="N10" s="17" t="str">
        <f>IF('400 IS'!N10="","",((MID('400 IS'!N10,1,2))*60)+(MID('400 IS'!N10,4,2))+((MID('400 IS'!N10,7,2))*0.01))</f>
        <v/>
      </c>
      <c r="O10" s="19" t="str">
        <f>IF('400 IS'!O10="","",((MID('400 IS'!O10,1,2))*60)+(MID('400 IS'!O10,4,2))+((MID('400 IS'!O10,7,2))*0.01))</f>
        <v/>
      </c>
    </row>
    <row r="11" spans="1:15" ht="18.75" customHeight="1" x14ac:dyDescent="0.25">
      <c r="A11" s="46" t="str">
        <f>IF(Nageur!A11="","",Nageur!A11)</f>
        <v>TESSON Benjamin</v>
      </c>
      <c r="B11" s="80">
        <f ca="1">IF(Nageur!G11=1,'Temps de Qualifications'!$L$6,IF(Nageur!G11=2,'Temps de Qualifications'!$L$7,IF(Nageur!G11=3,'Temps de Qualifications'!$L$10,IF(Nageur!G11=4,'Temps de Qualifications'!$L$11,IF(Nageur!G11=5,'Temps de Qualifications'!$L$10,IF(Nageur!G11=6,'Temps de Qualifications'!$L$11,""))))))</f>
        <v>241.83</v>
      </c>
      <c r="C11" s="80">
        <f ca="1">IF(Nageur!H11=1,'Temps de Qualifications'!$L$17,IF(Nageur!H11=2,'Temps de Qualifications'!$L$19,IF(Nageur!H11=3,'Temps de Qualifications'!$L$21,IF(Nageur!H11=4,'Temps de Qualifications'!$L$23,IF(Nageur!H11=5,'Temps de Qualifications'!$L$25,IF(Nageur!H11=6,'Temps de Qualifications'!$L$27,IF(Nageur!H11=7,'Temps de Qualifications'!$L$29,IF(Nageur!H11=8,'Temps de Qualifications'!$L$31,IF(Nageur!H11=9,'Temps de Qualifications'!$L$33,IF(Nageur!H11=10,'Temps de Qualifications'!$L$35,IF(Nageur!H11=11,'Temps de Qualifications'!$L$37,IF(Nageur!H11=12,'Temps de Qualifications'!$L$39,IF(Nageur!H11=13,'Temps de Qualifications'!$L$41,IF(Nageur!H11=14,'Temps de Qualifications'!$L$43,""))))))))))))))</f>
        <v>267.35000000000002</v>
      </c>
      <c r="D11" s="17" t="str">
        <f>IF('400 IS'!D11="","",((MID('400 IS'!D11,1,2))*60)+(MID('400 IS'!D11,4,2))+((MID('400 IS'!D11,7,2))*0.01))</f>
        <v/>
      </c>
      <c r="E11" s="17" t="str">
        <f>IF('400 IS'!E11="","",((MID('400 IS'!E11,1,2))*60)+(MID('400 IS'!E11,4,2))+((MID('400 IS'!E11,7,2))*0.01))</f>
        <v/>
      </c>
      <c r="F11" s="17" t="str">
        <f>IF('400 IS'!F11="","",((MID('400 IS'!F11,1,2))*60)+(MID('400 IS'!F11,4,2))+((MID('400 IS'!F11,7,2))*0.01))</f>
        <v/>
      </c>
      <c r="G11" s="17" t="str">
        <f>IF('400 IS'!G11="","",((MID('400 IS'!G11,1,2))*60)+(MID('400 IS'!G11,4,2))+((MID('400 IS'!G11,7,2))*0.01))</f>
        <v/>
      </c>
      <c r="H11" s="17" t="str">
        <f>IF('400 IS'!H11="","",((MID('400 IS'!H11,1,2))*60)+(MID('400 IS'!H11,4,2))+((MID('400 IS'!H11,7,2))*0.01))</f>
        <v/>
      </c>
      <c r="I11" s="17" t="str">
        <f>IF('400 IS'!I11="","",((MID('400 IS'!I11,1,2))*60)+(MID('400 IS'!I11,4,2))+((MID('400 IS'!I11,7,2))*0.01))</f>
        <v/>
      </c>
      <c r="J11" s="17" t="str">
        <f>IF('400 IS'!J11="","",((MID('400 IS'!J11,1,2))*60)+(MID('400 IS'!J11,4,2))+((MID('400 IS'!J11,7,2))*0.01))</f>
        <v/>
      </c>
      <c r="K11" s="17" t="str">
        <f>IF('400 IS'!K11="","",((MID('400 IS'!K11,1,2))*60)+(MID('400 IS'!K11,4,2))+((MID('400 IS'!K11,7,2))*0.01))</f>
        <v/>
      </c>
      <c r="L11" s="17" t="str">
        <f>IF('400 IS'!L11="","",((MID('400 IS'!L11,1,2))*60)+(MID('400 IS'!L11,4,2))+((MID('400 IS'!L11,7,2))*0.01))</f>
        <v/>
      </c>
      <c r="M11" s="17" t="str">
        <f>IF('400 IS'!M11="","",((MID('400 IS'!M11,1,2))*60)+(MID('400 IS'!M11,4,2))+((MID('400 IS'!M11,7,2))*0.01))</f>
        <v/>
      </c>
      <c r="N11" s="17" t="str">
        <f>IF('400 IS'!N11="","",((MID('400 IS'!N11,1,2))*60)+(MID('400 IS'!N11,4,2))+((MID('400 IS'!N11,7,2))*0.01))</f>
        <v/>
      </c>
      <c r="O11" s="19" t="str">
        <f>IF('400 IS'!O11="","",((MID('400 IS'!O11,1,2))*60)+(MID('400 IS'!O11,4,2))+((MID('400 IS'!O11,7,2))*0.01))</f>
        <v/>
      </c>
    </row>
    <row r="12" spans="1:15" ht="18.75" customHeight="1" x14ac:dyDescent="0.25">
      <c r="A12" s="46" t="str">
        <f>IF(Nageur!A12="","",Nageur!A12)</f>
        <v>TESSON Florian</v>
      </c>
      <c r="B12" s="80">
        <f ca="1">IF(Nageur!G12=1,'Temps de Qualifications'!$L$6,IF(Nageur!G12=2,'Temps de Qualifications'!$L$7,IF(Nageur!G12=3,'Temps de Qualifications'!$L$10,IF(Nageur!G12=4,'Temps de Qualifications'!$L$11,IF(Nageur!G12=5,'Temps de Qualifications'!$L$10,IF(Nageur!G12=6,'Temps de Qualifications'!$L$11,""))))))</f>
        <v>241.83</v>
      </c>
      <c r="C12" s="80">
        <f ca="1">IF(Nageur!H12=1,'Temps de Qualifications'!$L$17,IF(Nageur!H12=2,'Temps de Qualifications'!$L$19,IF(Nageur!H12=3,'Temps de Qualifications'!$L$21,IF(Nageur!H12=4,'Temps de Qualifications'!$L$23,IF(Nageur!H12=5,'Temps de Qualifications'!$L$25,IF(Nageur!H12=6,'Temps de Qualifications'!$L$27,IF(Nageur!H12=7,'Temps de Qualifications'!$L$29,IF(Nageur!H12=8,'Temps de Qualifications'!$L$31,IF(Nageur!H12=9,'Temps de Qualifications'!$L$33,IF(Nageur!H12=10,'Temps de Qualifications'!$L$35,IF(Nageur!H12=11,'Temps de Qualifications'!$L$37,IF(Nageur!H12=12,'Temps de Qualifications'!$L$39,IF(Nageur!H12=13,'Temps de Qualifications'!$L$41,IF(Nageur!H12=14,'Temps de Qualifications'!$L$43,""))))))))))))))</f>
        <v>300.22000000000003</v>
      </c>
      <c r="D12" s="17">
        <f>IF('400 IS'!D12="","",((MID('400 IS'!D12,1,2))*60)+(MID('400 IS'!D12,4,2))+((MID('400 IS'!D12,7,2))*0.01))</f>
        <v>275.72000000000003</v>
      </c>
      <c r="E12" s="17" t="str">
        <f>IF('400 IS'!E12="","",((MID('400 IS'!E12,1,2))*60)+(MID('400 IS'!E12,4,2))+((MID('400 IS'!E12,7,2))*0.01))</f>
        <v/>
      </c>
      <c r="F12" s="17" t="str">
        <f>IF('400 IS'!F12="","",((MID('400 IS'!F12,1,2))*60)+(MID('400 IS'!F12,4,2))+((MID('400 IS'!F12,7,2))*0.01))</f>
        <v/>
      </c>
      <c r="G12" s="17" t="str">
        <f>IF('400 IS'!G12="","",((MID('400 IS'!G12,1,2))*60)+(MID('400 IS'!G12,4,2))+((MID('400 IS'!G12,7,2))*0.01))</f>
        <v/>
      </c>
      <c r="H12" s="17" t="str">
        <f>IF('400 IS'!H12="","",((MID('400 IS'!H12,1,2))*60)+(MID('400 IS'!H12,4,2))+((MID('400 IS'!H12,7,2))*0.01))</f>
        <v/>
      </c>
      <c r="I12" s="17" t="str">
        <f>IF('400 IS'!I12="","",((MID('400 IS'!I12,1,2))*60)+(MID('400 IS'!I12,4,2))+((MID('400 IS'!I12,7,2))*0.01))</f>
        <v/>
      </c>
      <c r="J12" s="17" t="str">
        <f>IF('400 IS'!J12="","",((MID('400 IS'!J12,1,2))*60)+(MID('400 IS'!J12,4,2))+((MID('400 IS'!J12,7,2))*0.01))</f>
        <v/>
      </c>
      <c r="K12" s="17" t="str">
        <f>IF('400 IS'!K12="","",((MID('400 IS'!K12,1,2))*60)+(MID('400 IS'!K12,4,2))+((MID('400 IS'!K12,7,2))*0.01))</f>
        <v/>
      </c>
      <c r="L12" s="17" t="str">
        <f>IF('400 IS'!L12="","",((MID('400 IS'!L12,1,2))*60)+(MID('400 IS'!L12,4,2))+((MID('400 IS'!L12,7,2))*0.01))</f>
        <v/>
      </c>
      <c r="M12" s="17" t="str">
        <f>IF('400 IS'!M12="","",((MID('400 IS'!M12,1,2))*60)+(MID('400 IS'!M12,4,2))+((MID('400 IS'!M12,7,2))*0.01))</f>
        <v/>
      </c>
      <c r="N12" s="17" t="str">
        <f>IF('400 IS'!N12="","",((MID('400 IS'!N12,1,2))*60)+(MID('400 IS'!N12,4,2))+((MID('400 IS'!N12,7,2))*0.01))</f>
        <v/>
      </c>
      <c r="O12" s="19" t="str">
        <f>IF('400 IS'!O12="","",((MID('400 IS'!O12,1,2))*60)+(MID('400 IS'!O12,4,2))+((MID('400 IS'!O12,7,2))*0.01))</f>
        <v/>
      </c>
    </row>
    <row r="13" spans="1:15" ht="18.75" customHeight="1" x14ac:dyDescent="0.25">
      <c r="A13" s="46" t="str">
        <f>IF(Nageur!A13="","",Nageur!A13)</f>
        <v>TOLLEMER Adèle</v>
      </c>
      <c r="B13" s="80">
        <f ca="1">IF(Nageur!G13=1,'Temps de Qualifications'!$L$6,IF(Nageur!G13=2,'Temps de Qualifications'!$L$7,IF(Nageur!G13=3,'Temps de Qualifications'!$L$10,IF(Nageur!G13=4,'Temps de Qualifications'!$L$11,IF(Nageur!G13=5,'Temps de Qualifications'!$L$10,IF(Nageur!G13=6,'Temps de Qualifications'!$L$11,""))))))</f>
        <v>315.41000000000003</v>
      </c>
      <c r="C13" s="80">
        <f ca="1">IF(Nageur!H13=1,'Temps de Qualifications'!$L$17,IF(Nageur!H13=2,'Temps de Qualifications'!$L$19,IF(Nageur!H13=3,'Temps de Qualifications'!$L$21,IF(Nageur!H13=4,'Temps de Qualifications'!$L$23,IF(Nageur!H13=5,'Temps de Qualifications'!$L$25,IF(Nageur!H13=6,'Temps de Qualifications'!$L$27,IF(Nageur!H13=7,'Temps de Qualifications'!$L$29,IF(Nageur!H13=8,'Temps de Qualifications'!$L$31,IF(Nageur!H13=9,'Temps de Qualifications'!$L$33,IF(Nageur!H13=10,'Temps de Qualifications'!$L$35,IF(Nageur!H13=11,'Temps de Qualifications'!$L$37,IF(Nageur!H13=12,'Temps de Qualifications'!$L$39,IF(Nageur!H13=13,'Temps de Qualifications'!$L$41,IF(Nageur!H13=14,'Temps de Qualifications'!$L$43,""))))))))))))))</f>
        <v>381.21</v>
      </c>
      <c r="D13" s="17" t="str">
        <f>IF('400 IS'!D13="","",((MID('400 IS'!D13,1,2))*60)+(MID('400 IS'!D13,4,2))+((MID('400 IS'!D13,7,2))*0.01))</f>
        <v/>
      </c>
      <c r="E13" s="17" t="str">
        <f>IF('400 IS'!E13="","",((MID('400 IS'!E13,1,2))*60)+(MID('400 IS'!E13,4,2))+((MID('400 IS'!E13,7,2))*0.01))</f>
        <v/>
      </c>
      <c r="F13" s="17" t="str">
        <f>IF('400 IS'!F13="","",((MID('400 IS'!F13,1,2))*60)+(MID('400 IS'!F13,4,2))+((MID('400 IS'!F13,7,2))*0.01))</f>
        <v/>
      </c>
      <c r="G13" s="17" t="str">
        <f>IF('400 IS'!G13="","",((MID('400 IS'!G13,1,2))*60)+(MID('400 IS'!G13,4,2))+((MID('400 IS'!G13,7,2))*0.01))</f>
        <v/>
      </c>
      <c r="H13" s="17" t="str">
        <f>IF('400 IS'!H13="","",((MID('400 IS'!H13,1,2))*60)+(MID('400 IS'!H13,4,2))+((MID('400 IS'!H13,7,2))*0.01))</f>
        <v/>
      </c>
      <c r="I13" s="17" t="str">
        <f>IF('400 IS'!I13="","",((MID('400 IS'!I13,1,2))*60)+(MID('400 IS'!I13,4,2))+((MID('400 IS'!I13,7,2))*0.01))</f>
        <v/>
      </c>
      <c r="J13" s="17" t="str">
        <f>IF('400 IS'!J13="","",((MID('400 IS'!J13,1,2))*60)+(MID('400 IS'!J13,4,2))+((MID('400 IS'!J13,7,2))*0.01))</f>
        <v/>
      </c>
      <c r="K13" s="17" t="str">
        <f>IF('400 IS'!K13="","",((MID('400 IS'!K13,1,2))*60)+(MID('400 IS'!K13,4,2))+((MID('400 IS'!K13,7,2))*0.01))</f>
        <v/>
      </c>
      <c r="L13" s="17" t="str">
        <f>IF('400 IS'!L13="","",((MID('400 IS'!L13,1,2))*60)+(MID('400 IS'!L13,4,2))+((MID('400 IS'!L13,7,2))*0.01))</f>
        <v/>
      </c>
      <c r="M13" s="17" t="str">
        <f>IF('400 IS'!M13="","",((MID('400 IS'!M13,1,2))*60)+(MID('400 IS'!M13,4,2))+((MID('400 IS'!M13,7,2))*0.01))</f>
        <v/>
      </c>
      <c r="N13" s="17" t="str">
        <f>IF('400 IS'!N13="","",((MID('400 IS'!N13,1,2))*60)+(MID('400 IS'!N13,4,2))+((MID('400 IS'!N13,7,2))*0.01))</f>
        <v/>
      </c>
      <c r="O13" s="19" t="str">
        <f>IF('400 IS'!O13="","",((MID('400 IS'!O13,1,2))*60)+(MID('400 IS'!O13,4,2))+((MID('400 IS'!O13,7,2))*0.01))</f>
        <v/>
      </c>
    </row>
    <row r="14" spans="1:15" ht="18.75" customHeight="1" x14ac:dyDescent="0.25">
      <c r="A14" s="46" t="str">
        <f>IF(Nageur!A14="","",Nageur!A14)</f>
        <v/>
      </c>
      <c r="B14" s="80" t="str">
        <f>IF(Nageur!G14=1,'Temps de Qualifications'!$L$6,IF(Nageur!G14=2,'Temps de Qualifications'!$L$7,IF(Nageur!G14=3,'Temps de Qualifications'!$L$10,IF(Nageur!G14=4,'Temps de Qualifications'!$L$11,IF(Nageur!G14=5,'Temps de Qualifications'!$L$10,IF(Nageur!G14=6,'Temps de Qualifications'!$L$11,""))))))</f>
        <v/>
      </c>
      <c r="C14" s="80" t="str">
        <f ca="1">IF(Nageur!H14=1,'Temps de Qualifications'!$L$17,IF(Nageur!H14=2,'Temps de Qualifications'!$L$19,IF(Nageur!H14=3,'Temps de Qualifications'!$L$21,IF(Nageur!H14=4,'Temps de Qualifications'!$L$23,IF(Nageur!H14=5,'Temps de Qualifications'!$L$25,IF(Nageur!H14=6,'Temps de Qualifications'!$L$27,IF(Nageur!H14=7,'Temps de Qualifications'!$L$29,IF(Nageur!H14=8,'Temps de Qualifications'!$L$31,IF(Nageur!H14=9,'Temps de Qualifications'!$L$33,IF(Nageur!H14=10,'Temps de Qualifications'!$L$35,IF(Nageur!H14=11,'Temps de Qualifications'!$L$37,IF(Nageur!H14=12,'Temps de Qualifications'!$L$39,IF(Nageur!H14=13,'Temps de Qualifications'!$L$41,IF(Nageur!H14=14,'Temps de Qualifications'!$L$43,""))))))))))))))</f>
        <v/>
      </c>
      <c r="D14" s="17" t="str">
        <f>IF('400 IS'!D14="","",((MID('400 IS'!D14,1,2))*60)+(MID('400 IS'!D14,4,2))+((MID('400 IS'!D14,7,2))*0.01))</f>
        <v/>
      </c>
      <c r="E14" s="17" t="str">
        <f>IF('400 IS'!E14="","",((MID('400 IS'!E14,1,2))*60)+(MID('400 IS'!E14,4,2))+((MID('400 IS'!E14,7,2))*0.01))</f>
        <v/>
      </c>
      <c r="F14" s="17" t="str">
        <f>IF('400 IS'!F14="","",((MID('400 IS'!F14,1,2))*60)+(MID('400 IS'!F14,4,2))+((MID('400 IS'!F14,7,2))*0.01))</f>
        <v/>
      </c>
      <c r="G14" s="17" t="str">
        <f>IF('400 IS'!G14="","",((MID('400 IS'!G14,1,2))*60)+(MID('400 IS'!G14,4,2))+((MID('400 IS'!G14,7,2))*0.01))</f>
        <v/>
      </c>
      <c r="H14" s="17" t="str">
        <f>IF('400 IS'!H14="","",((MID('400 IS'!H14,1,2))*60)+(MID('400 IS'!H14,4,2))+((MID('400 IS'!H14,7,2))*0.01))</f>
        <v/>
      </c>
      <c r="I14" s="17" t="str">
        <f>IF('400 IS'!I14="","",((MID('400 IS'!I14,1,2))*60)+(MID('400 IS'!I14,4,2))+((MID('400 IS'!I14,7,2))*0.01))</f>
        <v/>
      </c>
      <c r="J14" s="17" t="str">
        <f>IF('400 IS'!J14="","",((MID('400 IS'!J14,1,2))*60)+(MID('400 IS'!J14,4,2))+((MID('400 IS'!J14,7,2))*0.01))</f>
        <v/>
      </c>
      <c r="K14" s="17" t="str">
        <f>IF('400 IS'!K14="","",((MID('400 IS'!K14,1,2))*60)+(MID('400 IS'!K14,4,2))+((MID('400 IS'!K14,7,2))*0.01))</f>
        <v/>
      </c>
      <c r="L14" s="17" t="str">
        <f>IF('400 IS'!L14="","",((MID('400 IS'!L14,1,2))*60)+(MID('400 IS'!L14,4,2))+((MID('400 IS'!L14,7,2))*0.01))</f>
        <v/>
      </c>
      <c r="M14" s="17" t="str">
        <f>IF('400 IS'!M14="","",((MID('400 IS'!M14,1,2))*60)+(MID('400 IS'!M14,4,2))+((MID('400 IS'!M14,7,2))*0.01))</f>
        <v/>
      </c>
      <c r="N14" s="17" t="str">
        <f>IF('400 IS'!N14="","",((MID('400 IS'!N14,1,2))*60)+(MID('400 IS'!N14,4,2))+((MID('400 IS'!N14,7,2))*0.01))</f>
        <v/>
      </c>
      <c r="O14" s="19" t="str">
        <f>IF('400 IS'!O14="","",((MID('400 IS'!O14,1,2))*60)+(MID('400 IS'!O14,4,2))+((MID('400 IS'!O14,7,2))*0.01))</f>
        <v/>
      </c>
    </row>
    <row r="15" spans="1:15" ht="18.75" customHeight="1" x14ac:dyDescent="0.25">
      <c r="A15" s="46" t="str">
        <f>IF(Nageur!A15="","",Nageur!A15)</f>
        <v/>
      </c>
      <c r="B15" s="80" t="str">
        <f>IF(Nageur!G15=1,'Temps de Qualifications'!$L$6,IF(Nageur!G15=2,'Temps de Qualifications'!$L$7,IF(Nageur!G15=3,'Temps de Qualifications'!$L$10,IF(Nageur!G15=4,'Temps de Qualifications'!$L$11,IF(Nageur!G15=5,'Temps de Qualifications'!$L$10,IF(Nageur!G15=6,'Temps de Qualifications'!$L$11,""))))))</f>
        <v/>
      </c>
      <c r="C15" s="80" t="str">
        <f ca="1">IF(Nageur!H15=1,'Temps de Qualifications'!$L$17,IF(Nageur!H15=2,'Temps de Qualifications'!$L$19,IF(Nageur!H15=3,'Temps de Qualifications'!$L$21,IF(Nageur!H15=4,'Temps de Qualifications'!$L$23,IF(Nageur!H15=5,'Temps de Qualifications'!$L$25,IF(Nageur!H15=6,'Temps de Qualifications'!$L$27,IF(Nageur!H15=7,'Temps de Qualifications'!$L$29,IF(Nageur!H15=8,'Temps de Qualifications'!$L$31,IF(Nageur!H15=9,'Temps de Qualifications'!$L$33,IF(Nageur!H15=10,'Temps de Qualifications'!$L$35,IF(Nageur!H15=11,'Temps de Qualifications'!$L$37,IF(Nageur!H15=12,'Temps de Qualifications'!$L$39,IF(Nageur!H15=13,'Temps de Qualifications'!$L$41,IF(Nageur!H15=14,'Temps de Qualifications'!$L$43,""))))))))))))))</f>
        <v/>
      </c>
      <c r="D15" s="17" t="str">
        <f>IF('400 IS'!D15="","",((MID('400 IS'!D15,1,2))*60)+(MID('400 IS'!D15,4,2))+((MID('400 IS'!D15,7,2))*0.01))</f>
        <v/>
      </c>
      <c r="E15" s="17" t="str">
        <f>IF('400 IS'!E15="","",((MID('400 IS'!E15,1,2))*60)+(MID('400 IS'!E15,4,2))+((MID('400 IS'!E15,7,2))*0.01))</f>
        <v/>
      </c>
      <c r="F15" s="17" t="str">
        <f>IF('400 IS'!F15="","",((MID('400 IS'!F15,1,2))*60)+(MID('400 IS'!F15,4,2))+((MID('400 IS'!F15,7,2))*0.01))</f>
        <v/>
      </c>
      <c r="G15" s="17" t="str">
        <f>IF('400 IS'!G15="","",((MID('400 IS'!G15,1,2))*60)+(MID('400 IS'!G15,4,2))+((MID('400 IS'!G15,7,2))*0.01))</f>
        <v/>
      </c>
      <c r="H15" s="17" t="str">
        <f>IF('400 IS'!H15="","",((MID('400 IS'!H15,1,2))*60)+(MID('400 IS'!H15,4,2))+((MID('400 IS'!H15,7,2))*0.01))</f>
        <v/>
      </c>
      <c r="I15" s="17" t="str">
        <f>IF('400 IS'!I15="","",((MID('400 IS'!I15,1,2))*60)+(MID('400 IS'!I15,4,2))+((MID('400 IS'!I15,7,2))*0.01))</f>
        <v/>
      </c>
      <c r="J15" s="17" t="str">
        <f>IF('400 IS'!J15="","",((MID('400 IS'!J15,1,2))*60)+(MID('400 IS'!J15,4,2))+((MID('400 IS'!J15,7,2))*0.01))</f>
        <v/>
      </c>
      <c r="K15" s="17" t="str">
        <f>IF('400 IS'!K15="","",((MID('400 IS'!K15,1,2))*60)+(MID('400 IS'!K15,4,2))+((MID('400 IS'!K15,7,2))*0.01))</f>
        <v/>
      </c>
      <c r="L15" s="17" t="str">
        <f>IF('400 IS'!L15="","",((MID('400 IS'!L15,1,2))*60)+(MID('400 IS'!L15,4,2))+((MID('400 IS'!L15,7,2))*0.01))</f>
        <v/>
      </c>
      <c r="M15" s="17" t="str">
        <f>IF('400 IS'!M15="","",((MID('400 IS'!M15,1,2))*60)+(MID('400 IS'!M15,4,2))+((MID('400 IS'!M15,7,2))*0.01))</f>
        <v/>
      </c>
      <c r="N15" s="17" t="str">
        <f>IF('400 IS'!N15="","",((MID('400 IS'!N15,1,2))*60)+(MID('400 IS'!N15,4,2))+((MID('400 IS'!N15,7,2))*0.01))</f>
        <v/>
      </c>
      <c r="O15" s="19" t="str">
        <f>IF('400 IS'!O15="","",((MID('400 IS'!O15,1,2))*60)+(MID('400 IS'!O15,4,2))+((MID('400 IS'!O15,7,2))*0.01))</f>
        <v/>
      </c>
    </row>
    <row r="16" spans="1:15" ht="18.75" customHeight="1" x14ac:dyDescent="0.25">
      <c r="A16" s="46" t="str">
        <f>IF(Nageur!A16="","",Nageur!A16)</f>
        <v/>
      </c>
      <c r="B16" s="80" t="str">
        <f>IF(Nageur!G16=1,'Temps de Qualifications'!$L$6,IF(Nageur!G16=2,'Temps de Qualifications'!$L$7,IF(Nageur!G16=3,'Temps de Qualifications'!$L$10,IF(Nageur!G16=4,'Temps de Qualifications'!$L$11,IF(Nageur!G16=5,'Temps de Qualifications'!$L$10,IF(Nageur!G16=6,'Temps de Qualifications'!$L$11,""))))))</f>
        <v/>
      </c>
      <c r="C16" s="80" t="str">
        <f ca="1">IF(Nageur!H16=1,'Temps de Qualifications'!$L$17,IF(Nageur!H16=2,'Temps de Qualifications'!$L$19,IF(Nageur!H16=3,'Temps de Qualifications'!$L$21,IF(Nageur!H16=4,'Temps de Qualifications'!$L$23,IF(Nageur!H16=5,'Temps de Qualifications'!$L$25,IF(Nageur!H16=6,'Temps de Qualifications'!$L$27,IF(Nageur!H16=7,'Temps de Qualifications'!$L$29,IF(Nageur!H16=8,'Temps de Qualifications'!$L$31,IF(Nageur!H16=9,'Temps de Qualifications'!$L$33,IF(Nageur!H16=10,'Temps de Qualifications'!$L$35,IF(Nageur!H16=11,'Temps de Qualifications'!$L$37,IF(Nageur!H16=12,'Temps de Qualifications'!$L$39,IF(Nageur!H16=13,'Temps de Qualifications'!$L$41,IF(Nageur!H16=14,'Temps de Qualifications'!$L$43,""))))))))))))))</f>
        <v/>
      </c>
      <c r="D16" s="17" t="str">
        <f>IF('400 IS'!D16="","",((MID('400 IS'!D16,1,2))*60)+(MID('400 IS'!D16,4,2))+((MID('400 IS'!D16,7,2))*0.01))</f>
        <v/>
      </c>
      <c r="E16" s="17" t="str">
        <f>IF('400 IS'!E16="","",((MID('400 IS'!E16,1,2))*60)+(MID('400 IS'!E16,4,2))+((MID('400 IS'!E16,7,2))*0.01))</f>
        <v/>
      </c>
      <c r="F16" s="17" t="str">
        <f>IF('400 IS'!F16="","",((MID('400 IS'!F16,1,2))*60)+(MID('400 IS'!F16,4,2))+((MID('400 IS'!F16,7,2))*0.01))</f>
        <v/>
      </c>
      <c r="G16" s="17" t="str">
        <f>IF('400 IS'!G16="","",((MID('400 IS'!G16,1,2))*60)+(MID('400 IS'!G16,4,2))+((MID('400 IS'!G16,7,2))*0.01))</f>
        <v/>
      </c>
      <c r="H16" s="17" t="str">
        <f>IF('400 IS'!H16="","",((MID('400 IS'!H16,1,2))*60)+(MID('400 IS'!H16,4,2))+((MID('400 IS'!H16,7,2))*0.01))</f>
        <v/>
      </c>
      <c r="I16" s="17" t="str">
        <f>IF('400 IS'!I16="","",((MID('400 IS'!I16,1,2))*60)+(MID('400 IS'!I16,4,2))+((MID('400 IS'!I16,7,2))*0.01))</f>
        <v/>
      </c>
      <c r="J16" s="17" t="str">
        <f>IF('400 IS'!J16="","",((MID('400 IS'!J16,1,2))*60)+(MID('400 IS'!J16,4,2))+((MID('400 IS'!J16,7,2))*0.01))</f>
        <v/>
      </c>
      <c r="K16" s="17" t="str">
        <f>IF('400 IS'!K16="","",((MID('400 IS'!K16,1,2))*60)+(MID('400 IS'!K16,4,2))+((MID('400 IS'!K16,7,2))*0.01))</f>
        <v/>
      </c>
      <c r="L16" s="17" t="str">
        <f>IF('400 IS'!L16="","",((MID('400 IS'!L16,1,2))*60)+(MID('400 IS'!L16,4,2))+((MID('400 IS'!L16,7,2))*0.01))</f>
        <v/>
      </c>
      <c r="M16" s="17" t="str">
        <f>IF('400 IS'!M16="","",((MID('400 IS'!M16,1,2))*60)+(MID('400 IS'!M16,4,2))+((MID('400 IS'!M16,7,2))*0.01))</f>
        <v/>
      </c>
      <c r="N16" s="17" t="str">
        <f>IF('400 IS'!N16="","",((MID('400 IS'!N16,1,2))*60)+(MID('400 IS'!N16,4,2))+((MID('400 IS'!N16,7,2))*0.01))</f>
        <v/>
      </c>
      <c r="O16" s="19" t="str">
        <f>IF('400 IS'!O16="","",((MID('400 IS'!O16,1,2))*60)+(MID('400 IS'!O16,4,2))+((MID('400 IS'!O16,7,2))*0.01))</f>
        <v/>
      </c>
    </row>
    <row r="17" spans="1:15" ht="18.75" customHeight="1" x14ac:dyDescent="0.25">
      <c r="A17" s="46" t="str">
        <f>IF(Nageur!A17="","",Nageur!A17)</f>
        <v/>
      </c>
      <c r="B17" s="80" t="str">
        <f>IF(Nageur!G17=1,'Temps de Qualifications'!$L$6,IF(Nageur!G17=2,'Temps de Qualifications'!$L$7,IF(Nageur!G17=3,'Temps de Qualifications'!$L$10,IF(Nageur!G17=4,'Temps de Qualifications'!$L$11,IF(Nageur!G17=5,'Temps de Qualifications'!$L$10,IF(Nageur!G17=6,'Temps de Qualifications'!$L$11,""))))))</f>
        <v/>
      </c>
      <c r="C17" s="80" t="str">
        <f ca="1">IF(Nageur!H17=1,'Temps de Qualifications'!$L$17,IF(Nageur!H17=2,'Temps de Qualifications'!$L$19,IF(Nageur!H17=3,'Temps de Qualifications'!$L$21,IF(Nageur!H17=4,'Temps de Qualifications'!$L$23,IF(Nageur!H17=5,'Temps de Qualifications'!$L$25,IF(Nageur!H17=6,'Temps de Qualifications'!$L$27,IF(Nageur!H17=7,'Temps de Qualifications'!$L$29,IF(Nageur!H17=8,'Temps de Qualifications'!$L$31,IF(Nageur!H17=9,'Temps de Qualifications'!$L$33,IF(Nageur!H17=10,'Temps de Qualifications'!$L$35,IF(Nageur!H17=11,'Temps de Qualifications'!$L$37,IF(Nageur!H17=12,'Temps de Qualifications'!$L$39,IF(Nageur!H17=13,'Temps de Qualifications'!$L$41,IF(Nageur!H17=14,'Temps de Qualifications'!$L$43,""))))))))))))))</f>
        <v/>
      </c>
      <c r="D17" s="17" t="str">
        <f>IF('400 IS'!D17="","",((MID('400 IS'!D17,1,2))*60)+(MID('400 IS'!D17,4,2))+((MID('400 IS'!D17,7,2))*0.01))</f>
        <v/>
      </c>
      <c r="E17" s="17" t="str">
        <f>IF('400 IS'!E17="","",((MID('400 IS'!E17,1,2))*60)+(MID('400 IS'!E17,4,2))+((MID('400 IS'!E17,7,2))*0.01))</f>
        <v/>
      </c>
      <c r="F17" s="17" t="str">
        <f>IF('400 IS'!F17="","",((MID('400 IS'!F17,1,2))*60)+(MID('400 IS'!F17,4,2))+((MID('400 IS'!F17,7,2))*0.01))</f>
        <v/>
      </c>
      <c r="G17" s="17" t="str">
        <f>IF('400 IS'!G17="","",((MID('400 IS'!G17,1,2))*60)+(MID('400 IS'!G17,4,2))+((MID('400 IS'!G17,7,2))*0.01))</f>
        <v/>
      </c>
      <c r="H17" s="17" t="str">
        <f>IF('400 IS'!H17="","",((MID('400 IS'!H17,1,2))*60)+(MID('400 IS'!H17,4,2))+((MID('400 IS'!H17,7,2))*0.01))</f>
        <v/>
      </c>
      <c r="I17" s="17" t="str">
        <f>IF('400 IS'!I17="","",((MID('400 IS'!I17,1,2))*60)+(MID('400 IS'!I17,4,2))+((MID('400 IS'!I17,7,2))*0.01))</f>
        <v/>
      </c>
      <c r="J17" s="17" t="str">
        <f>IF('400 IS'!J17="","",((MID('400 IS'!J17,1,2))*60)+(MID('400 IS'!J17,4,2))+((MID('400 IS'!J17,7,2))*0.01))</f>
        <v/>
      </c>
      <c r="K17" s="17" t="str">
        <f>IF('400 IS'!K17="","",((MID('400 IS'!K17,1,2))*60)+(MID('400 IS'!K17,4,2))+((MID('400 IS'!K17,7,2))*0.01))</f>
        <v/>
      </c>
      <c r="L17" s="17" t="str">
        <f>IF('400 IS'!L17="","",((MID('400 IS'!L17,1,2))*60)+(MID('400 IS'!L17,4,2))+((MID('400 IS'!L17,7,2))*0.01))</f>
        <v/>
      </c>
      <c r="M17" s="17" t="str">
        <f>IF('400 IS'!M17="","",((MID('400 IS'!M17,1,2))*60)+(MID('400 IS'!M17,4,2))+((MID('400 IS'!M17,7,2))*0.01))</f>
        <v/>
      </c>
      <c r="N17" s="17" t="str">
        <f>IF('400 IS'!N17="","",((MID('400 IS'!N17,1,2))*60)+(MID('400 IS'!N17,4,2))+((MID('400 IS'!N17,7,2))*0.01))</f>
        <v/>
      </c>
      <c r="O17" s="19" t="str">
        <f>IF('400 IS'!O17="","",((MID('400 IS'!O17,1,2))*60)+(MID('400 IS'!O17,4,2))+((MID('400 IS'!O17,7,2))*0.01))</f>
        <v/>
      </c>
    </row>
    <row r="18" spans="1:15" ht="18.75" customHeight="1" x14ac:dyDescent="0.25">
      <c r="A18" s="46" t="str">
        <f>IF(Nageur!A18="","",Nageur!A18)</f>
        <v/>
      </c>
      <c r="B18" s="80" t="str">
        <f>IF(Nageur!G18=1,'Temps de Qualifications'!$L$6,IF(Nageur!G18=2,'Temps de Qualifications'!$L$7,IF(Nageur!G18=3,'Temps de Qualifications'!$L$10,IF(Nageur!G18=4,'Temps de Qualifications'!$L$11,IF(Nageur!G18=5,'Temps de Qualifications'!$L$10,IF(Nageur!G18=6,'Temps de Qualifications'!$L$11,""))))))</f>
        <v/>
      </c>
      <c r="C18" s="80" t="str">
        <f ca="1">IF(Nageur!H18=1,'Temps de Qualifications'!$L$17,IF(Nageur!H18=2,'Temps de Qualifications'!$L$19,IF(Nageur!H18=3,'Temps de Qualifications'!$L$21,IF(Nageur!H18=4,'Temps de Qualifications'!$L$23,IF(Nageur!H18=5,'Temps de Qualifications'!$L$25,IF(Nageur!H18=6,'Temps de Qualifications'!$L$27,IF(Nageur!H18=7,'Temps de Qualifications'!$L$29,IF(Nageur!H18=8,'Temps de Qualifications'!$L$31,IF(Nageur!H18=9,'Temps de Qualifications'!$L$33,IF(Nageur!H18=10,'Temps de Qualifications'!$L$35,IF(Nageur!H18=11,'Temps de Qualifications'!$L$37,IF(Nageur!H18=12,'Temps de Qualifications'!$L$39,IF(Nageur!H18=13,'Temps de Qualifications'!$L$41,IF(Nageur!H18=14,'Temps de Qualifications'!$L$43,""))))))))))))))</f>
        <v/>
      </c>
      <c r="D18" s="17" t="str">
        <f>IF('400 IS'!D18="","",((MID('400 IS'!D18,1,2))*60)+(MID('400 IS'!D18,4,2))+((MID('400 IS'!D18,7,2))*0.01))</f>
        <v/>
      </c>
      <c r="E18" s="17" t="str">
        <f>IF('400 IS'!E18="","",((MID('400 IS'!E18,1,2))*60)+(MID('400 IS'!E18,4,2))+((MID('400 IS'!E18,7,2))*0.01))</f>
        <v/>
      </c>
      <c r="F18" s="17" t="str">
        <f>IF('400 IS'!F18="","",((MID('400 IS'!F18,1,2))*60)+(MID('400 IS'!F18,4,2))+((MID('400 IS'!F18,7,2))*0.01))</f>
        <v/>
      </c>
      <c r="G18" s="17" t="str">
        <f>IF('400 IS'!G18="","",((MID('400 IS'!G18,1,2))*60)+(MID('400 IS'!G18,4,2))+((MID('400 IS'!G18,7,2))*0.01))</f>
        <v/>
      </c>
      <c r="H18" s="17" t="str">
        <f>IF('400 IS'!H18="","",((MID('400 IS'!H18,1,2))*60)+(MID('400 IS'!H18,4,2))+((MID('400 IS'!H18,7,2))*0.01))</f>
        <v/>
      </c>
      <c r="I18" s="17" t="str">
        <f>IF('400 IS'!I18="","",((MID('400 IS'!I18,1,2))*60)+(MID('400 IS'!I18,4,2))+((MID('400 IS'!I18,7,2))*0.01))</f>
        <v/>
      </c>
      <c r="J18" s="17" t="str">
        <f>IF('400 IS'!J18="","",((MID('400 IS'!J18,1,2))*60)+(MID('400 IS'!J18,4,2))+((MID('400 IS'!J18,7,2))*0.01))</f>
        <v/>
      </c>
      <c r="K18" s="17" t="str">
        <f>IF('400 IS'!K18="","",((MID('400 IS'!K18,1,2))*60)+(MID('400 IS'!K18,4,2))+((MID('400 IS'!K18,7,2))*0.01))</f>
        <v/>
      </c>
      <c r="L18" s="17" t="str">
        <f>IF('400 IS'!L18="","",((MID('400 IS'!L18,1,2))*60)+(MID('400 IS'!L18,4,2))+((MID('400 IS'!L18,7,2))*0.01))</f>
        <v/>
      </c>
      <c r="M18" s="17" t="str">
        <f>IF('400 IS'!M18="","",((MID('400 IS'!M18,1,2))*60)+(MID('400 IS'!M18,4,2))+((MID('400 IS'!M18,7,2))*0.01))</f>
        <v/>
      </c>
      <c r="N18" s="17" t="str">
        <f>IF('400 IS'!N18="","",((MID('400 IS'!N18,1,2))*60)+(MID('400 IS'!N18,4,2))+((MID('400 IS'!N18,7,2))*0.01))</f>
        <v/>
      </c>
      <c r="O18" s="19" t="str">
        <f>IF('400 IS'!O18="","",((MID('400 IS'!O18,1,2))*60)+(MID('400 IS'!O18,4,2))+((MID('400 IS'!O18,7,2))*0.01))</f>
        <v/>
      </c>
    </row>
    <row r="19" spans="1:15" ht="18.75" customHeight="1" x14ac:dyDescent="0.25">
      <c r="A19" s="46" t="str">
        <f>IF(Nageur!A19="","",Nageur!A19)</f>
        <v/>
      </c>
      <c r="B19" s="80" t="str">
        <f>IF(Nageur!G19=1,'Temps de Qualifications'!$L$6,IF(Nageur!G19=2,'Temps de Qualifications'!$L$7,IF(Nageur!G19=3,'Temps de Qualifications'!$L$10,IF(Nageur!G19=4,'Temps de Qualifications'!$L$11,IF(Nageur!G19=5,'Temps de Qualifications'!$L$10,IF(Nageur!G19=6,'Temps de Qualifications'!$L$11,""))))))</f>
        <v/>
      </c>
      <c r="C19" s="80" t="str">
        <f ca="1">IF(Nageur!H19=1,'Temps de Qualifications'!$L$17,IF(Nageur!H19=2,'Temps de Qualifications'!$L$19,IF(Nageur!H19=3,'Temps de Qualifications'!$L$21,IF(Nageur!H19=4,'Temps de Qualifications'!$L$23,IF(Nageur!H19=5,'Temps de Qualifications'!$L$25,IF(Nageur!H19=6,'Temps de Qualifications'!$L$27,IF(Nageur!H19=7,'Temps de Qualifications'!$L$29,IF(Nageur!H19=8,'Temps de Qualifications'!$L$31,IF(Nageur!H19=9,'Temps de Qualifications'!$L$33,IF(Nageur!H19=10,'Temps de Qualifications'!$L$35,IF(Nageur!H19=11,'Temps de Qualifications'!$L$37,IF(Nageur!H19=12,'Temps de Qualifications'!$L$39,IF(Nageur!H19=13,'Temps de Qualifications'!$L$41,IF(Nageur!H19=14,'Temps de Qualifications'!$L$43,""))))))))))))))</f>
        <v/>
      </c>
      <c r="D19" s="17" t="str">
        <f>IF('400 IS'!D19="","",((MID('400 IS'!D19,1,2))*60)+(MID('400 IS'!D19,4,2))+((MID('400 IS'!D19,7,2))*0.01))</f>
        <v/>
      </c>
      <c r="E19" s="17" t="str">
        <f>IF('400 IS'!E19="","",((MID('400 IS'!E19,1,2))*60)+(MID('400 IS'!E19,4,2))+((MID('400 IS'!E19,7,2))*0.01))</f>
        <v/>
      </c>
      <c r="F19" s="17" t="str">
        <f>IF('400 IS'!F19="","",((MID('400 IS'!F19,1,2))*60)+(MID('400 IS'!F19,4,2))+((MID('400 IS'!F19,7,2))*0.01))</f>
        <v/>
      </c>
      <c r="G19" s="17" t="str">
        <f>IF('400 IS'!G19="","",((MID('400 IS'!G19,1,2))*60)+(MID('400 IS'!G19,4,2))+((MID('400 IS'!G19,7,2))*0.01))</f>
        <v/>
      </c>
      <c r="H19" s="17" t="str">
        <f>IF('400 IS'!H19="","",((MID('400 IS'!H19,1,2))*60)+(MID('400 IS'!H19,4,2))+((MID('400 IS'!H19,7,2))*0.01))</f>
        <v/>
      </c>
      <c r="I19" s="17" t="str">
        <f>IF('400 IS'!I19="","",((MID('400 IS'!I19,1,2))*60)+(MID('400 IS'!I19,4,2))+((MID('400 IS'!I19,7,2))*0.01))</f>
        <v/>
      </c>
      <c r="J19" s="17" t="str">
        <f>IF('400 IS'!J19="","",((MID('400 IS'!J19,1,2))*60)+(MID('400 IS'!J19,4,2))+((MID('400 IS'!J19,7,2))*0.01))</f>
        <v/>
      </c>
      <c r="K19" s="17" t="str">
        <f>IF('400 IS'!K19="","",((MID('400 IS'!K19,1,2))*60)+(MID('400 IS'!K19,4,2))+((MID('400 IS'!K19,7,2))*0.01))</f>
        <v/>
      </c>
      <c r="L19" s="17" t="str">
        <f>IF('400 IS'!L19="","",((MID('400 IS'!L19,1,2))*60)+(MID('400 IS'!L19,4,2))+((MID('400 IS'!L19,7,2))*0.01))</f>
        <v/>
      </c>
      <c r="M19" s="17" t="str">
        <f>IF('400 IS'!M19="","",((MID('400 IS'!M19,1,2))*60)+(MID('400 IS'!M19,4,2))+((MID('400 IS'!M19,7,2))*0.01))</f>
        <v/>
      </c>
      <c r="N19" s="17" t="str">
        <f>IF('400 IS'!N19="","",((MID('400 IS'!N19,1,2))*60)+(MID('400 IS'!N19,4,2))+((MID('400 IS'!N19,7,2))*0.01))</f>
        <v/>
      </c>
      <c r="O19" s="19" t="str">
        <f>IF('400 IS'!O19="","",((MID('400 IS'!O19,1,2))*60)+(MID('400 IS'!O19,4,2))+((MID('400 IS'!O19,7,2))*0.01))</f>
        <v/>
      </c>
    </row>
    <row r="20" spans="1:15" ht="18.75" customHeight="1" x14ac:dyDescent="0.25">
      <c r="A20" s="46" t="str">
        <f>IF(Nageur!A20="","",Nageur!A20)</f>
        <v/>
      </c>
      <c r="B20" s="80" t="str">
        <f>IF(Nageur!G20=1,'Temps de Qualifications'!$L$6,IF(Nageur!G20=2,'Temps de Qualifications'!$L$7,IF(Nageur!G20=3,'Temps de Qualifications'!$L$10,IF(Nageur!G20=4,'Temps de Qualifications'!$L$11,IF(Nageur!G20=5,'Temps de Qualifications'!$L$10,IF(Nageur!G20=6,'Temps de Qualifications'!$L$11,""))))))</f>
        <v/>
      </c>
      <c r="C20" s="80" t="str">
        <f ca="1">IF(Nageur!H20=1,'Temps de Qualifications'!$L$17,IF(Nageur!H20=2,'Temps de Qualifications'!$L$19,IF(Nageur!H20=3,'Temps de Qualifications'!$L$21,IF(Nageur!H20=4,'Temps de Qualifications'!$L$23,IF(Nageur!H20=5,'Temps de Qualifications'!$L$25,IF(Nageur!H20=6,'Temps de Qualifications'!$L$27,IF(Nageur!H20=7,'Temps de Qualifications'!$L$29,IF(Nageur!H20=8,'Temps de Qualifications'!$L$31,IF(Nageur!H20=9,'Temps de Qualifications'!$L$33,IF(Nageur!H20=10,'Temps de Qualifications'!$L$35,IF(Nageur!H20=11,'Temps de Qualifications'!$L$37,IF(Nageur!H20=12,'Temps de Qualifications'!$L$39,IF(Nageur!H20=13,'Temps de Qualifications'!$L$41,IF(Nageur!H20=14,'Temps de Qualifications'!$L$43,""))))))))))))))</f>
        <v/>
      </c>
      <c r="D20" s="17" t="str">
        <f>IF('400 IS'!D20="","",((MID('400 IS'!D20,1,2))*60)+(MID('400 IS'!D20,4,2))+((MID('400 IS'!D20,7,2))*0.01))</f>
        <v/>
      </c>
      <c r="E20" s="17" t="str">
        <f>IF('400 IS'!E20="","",((MID('400 IS'!E20,1,2))*60)+(MID('400 IS'!E20,4,2))+((MID('400 IS'!E20,7,2))*0.01))</f>
        <v/>
      </c>
      <c r="F20" s="17" t="str">
        <f>IF('400 IS'!F20="","",((MID('400 IS'!F20,1,2))*60)+(MID('400 IS'!F20,4,2))+((MID('400 IS'!F20,7,2))*0.01))</f>
        <v/>
      </c>
      <c r="G20" s="17" t="str">
        <f>IF('400 IS'!G20="","",((MID('400 IS'!G20,1,2))*60)+(MID('400 IS'!G20,4,2))+((MID('400 IS'!G20,7,2))*0.01))</f>
        <v/>
      </c>
      <c r="H20" s="17" t="str">
        <f>IF('400 IS'!H20="","",((MID('400 IS'!H20,1,2))*60)+(MID('400 IS'!H20,4,2))+((MID('400 IS'!H20,7,2))*0.01))</f>
        <v/>
      </c>
      <c r="I20" s="17" t="str">
        <f>IF('400 IS'!I20="","",((MID('400 IS'!I20,1,2))*60)+(MID('400 IS'!I20,4,2))+((MID('400 IS'!I20,7,2))*0.01))</f>
        <v/>
      </c>
      <c r="J20" s="17" t="str">
        <f>IF('400 IS'!J20="","",((MID('400 IS'!J20,1,2))*60)+(MID('400 IS'!J20,4,2))+((MID('400 IS'!J20,7,2))*0.01))</f>
        <v/>
      </c>
      <c r="K20" s="17" t="str">
        <f>IF('400 IS'!K20="","",((MID('400 IS'!K20,1,2))*60)+(MID('400 IS'!K20,4,2))+((MID('400 IS'!K20,7,2))*0.01))</f>
        <v/>
      </c>
      <c r="L20" s="17" t="str">
        <f>IF('400 IS'!L20="","",((MID('400 IS'!L20,1,2))*60)+(MID('400 IS'!L20,4,2))+((MID('400 IS'!L20,7,2))*0.01))</f>
        <v/>
      </c>
      <c r="M20" s="17" t="str">
        <f>IF('400 IS'!M20="","",((MID('400 IS'!M20,1,2))*60)+(MID('400 IS'!M20,4,2))+((MID('400 IS'!M20,7,2))*0.01))</f>
        <v/>
      </c>
      <c r="N20" s="17" t="str">
        <f>IF('400 IS'!N20="","",((MID('400 IS'!N20,1,2))*60)+(MID('400 IS'!N20,4,2))+((MID('400 IS'!N20,7,2))*0.01))</f>
        <v/>
      </c>
      <c r="O20" s="19" t="str">
        <f>IF('400 IS'!O20="","",((MID('400 IS'!O20,1,2))*60)+(MID('400 IS'!O20,4,2))+((MID('400 IS'!O20,7,2))*0.01))</f>
        <v/>
      </c>
    </row>
    <row r="21" spans="1:15" ht="18.75" customHeight="1" x14ac:dyDescent="0.25">
      <c r="A21" s="46" t="str">
        <f>IF(Nageur!A21="","",Nageur!A21)</f>
        <v/>
      </c>
      <c r="B21" s="80" t="str">
        <f>IF(Nageur!G21=1,'Temps de Qualifications'!$L$6,IF(Nageur!G21=2,'Temps de Qualifications'!$L$7,IF(Nageur!G21=3,'Temps de Qualifications'!$L$10,IF(Nageur!G21=4,'Temps de Qualifications'!$L$11,IF(Nageur!G21=5,'Temps de Qualifications'!$L$10,IF(Nageur!G21=6,'Temps de Qualifications'!$L$11,""))))))</f>
        <v/>
      </c>
      <c r="C21" s="80" t="str">
        <f ca="1">IF(Nageur!H21=1,'Temps de Qualifications'!$L$17,IF(Nageur!H21=2,'Temps de Qualifications'!$L$19,IF(Nageur!H21=3,'Temps de Qualifications'!$L$21,IF(Nageur!H21=4,'Temps de Qualifications'!$L$23,IF(Nageur!H21=5,'Temps de Qualifications'!$L$25,IF(Nageur!H21=6,'Temps de Qualifications'!$L$27,IF(Nageur!H21=7,'Temps de Qualifications'!$L$29,IF(Nageur!H21=8,'Temps de Qualifications'!$L$31,IF(Nageur!H21=9,'Temps de Qualifications'!$L$33,IF(Nageur!H21=10,'Temps de Qualifications'!$L$35,IF(Nageur!H21=11,'Temps de Qualifications'!$L$37,IF(Nageur!H21=12,'Temps de Qualifications'!$L$39,IF(Nageur!H21=13,'Temps de Qualifications'!$L$41,IF(Nageur!H21=14,'Temps de Qualifications'!$L$43,""))))))))))))))</f>
        <v/>
      </c>
      <c r="D21" s="17" t="str">
        <f>IF('400 IS'!D21="","",((MID('400 IS'!D21,1,2))*60)+(MID('400 IS'!D21,4,2))+((MID('400 IS'!D21,7,2))*0.01))</f>
        <v/>
      </c>
      <c r="E21" s="17" t="str">
        <f>IF('400 IS'!E21="","",((MID('400 IS'!E21,1,2))*60)+(MID('400 IS'!E21,4,2))+((MID('400 IS'!E21,7,2))*0.01))</f>
        <v/>
      </c>
      <c r="F21" s="17" t="str">
        <f>IF('400 IS'!F21="","",((MID('400 IS'!F21,1,2))*60)+(MID('400 IS'!F21,4,2))+((MID('400 IS'!F21,7,2))*0.01))</f>
        <v/>
      </c>
      <c r="G21" s="17" t="str">
        <f>IF('400 IS'!G21="","",((MID('400 IS'!G21,1,2))*60)+(MID('400 IS'!G21,4,2))+((MID('400 IS'!G21,7,2))*0.01))</f>
        <v/>
      </c>
      <c r="H21" s="17" t="str">
        <f>IF('400 IS'!H21="","",((MID('400 IS'!H21,1,2))*60)+(MID('400 IS'!H21,4,2))+((MID('400 IS'!H21,7,2))*0.01))</f>
        <v/>
      </c>
      <c r="I21" s="17" t="str">
        <f>IF('400 IS'!I21="","",((MID('400 IS'!I21,1,2))*60)+(MID('400 IS'!I21,4,2))+((MID('400 IS'!I21,7,2))*0.01))</f>
        <v/>
      </c>
      <c r="J21" s="17" t="str">
        <f>IF('400 IS'!J21="","",((MID('400 IS'!J21,1,2))*60)+(MID('400 IS'!J21,4,2))+((MID('400 IS'!J21,7,2))*0.01))</f>
        <v/>
      </c>
      <c r="K21" s="17" t="str">
        <f>IF('400 IS'!K21="","",((MID('400 IS'!K21,1,2))*60)+(MID('400 IS'!K21,4,2))+((MID('400 IS'!K21,7,2))*0.01))</f>
        <v/>
      </c>
      <c r="L21" s="17" t="str">
        <f>IF('400 IS'!L21="","",((MID('400 IS'!L21,1,2))*60)+(MID('400 IS'!L21,4,2))+((MID('400 IS'!L21,7,2))*0.01))</f>
        <v/>
      </c>
      <c r="M21" s="17" t="str">
        <f>IF('400 IS'!M21="","",((MID('400 IS'!M21,1,2))*60)+(MID('400 IS'!M21,4,2))+((MID('400 IS'!M21,7,2))*0.01))</f>
        <v/>
      </c>
      <c r="N21" s="17" t="str">
        <f>IF('400 IS'!N21="","",((MID('400 IS'!N21,1,2))*60)+(MID('400 IS'!N21,4,2))+((MID('400 IS'!N21,7,2))*0.01))</f>
        <v/>
      </c>
      <c r="O21" s="19" t="str">
        <f>IF('400 IS'!O21="","",((MID('400 IS'!O21,1,2))*60)+(MID('400 IS'!O21,4,2))+((MID('400 IS'!O21,7,2))*0.01))</f>
        <v/>
      </c>
    </row>
    <row r="22" spans="1:15" ht="18.75" customHeight="1" x14ac:dyDescent="0.25">
      <c r="A22" s="46" t="str">
        <f>IF(Nageur!A22="","",Nageur!A22)</f>
        <v/>
      </c>
      <c r="B22" s="80" t="str">
        <f>IF(Nageur!G22=1,'Temps de Qualifications'!$L$6,IF(Nageur!G22=2,'Temps de Qualifications'!$L$7,IF(Nageur!G22=3,'Temps de Qualifications'!$L$10,IF(Nageur!G22=4,'Temps de Qualifications'!$L$11,IF(Nageur!G22=5,'Temps de Qualifications'!$L$10,IF(Nageur!G22=6,'Temps de Qualifications'!$L$11,""))))))</f>
        <v/>
      </c>
      <c r="C22" s="80" t="str">
        <f ca="1">IF(Nageur!H22=1,'Temps de Qualifications'!$L$17,IF(Nageur!H22=2,'Temps de Qualifications'!$L$19,IF(Nageur!H22=3,'Temps de Qualifications'!$L$21,IF(Nageur!H22=4,'Temps de Qualifications'!$L$23,IF(Nageur!H22=5,'Temps de Qualifications'!$L$25,IF(Nageur!H22=6,'Temps de Qualifications'!$L$27,IF(Nageur!H22=7,'Temps de Qualifications'!$L$29,IF(Nageur!H22=8,'Temps de Qualifications'!$L$31,IF(Nageur!H22=9,'Temps de Qualifications'!$L$33,IF(Nageur!H22=10,'Temps de Qualifications'!$L$35,IF(Nageur!H22=11,'Temps de Qualifications'!$L$37,IF(Nageur!H22=12,'Temps de Qualifications'!$L$39,IF(Nageur!H22=13,'Temps de Qualifications'!$L$41,IF(Nageur!H22=14,'Temps de Qualifications'!$L$43,""))))))))))))))</f>
        <v/>
      </c>
      <c r="D22" s="17" t="str">
        <f>IF('400 IS'!D22="","",((MID('400 IS'!D22,1,2))*60)+(MID('400 IS'!D22,4,2))+((MID('400 IS'!D22,7,2))*0.01))</f>
        <v/>
      </c>
      <c r="E22" s="17" t="str">
        <f>IF('400 IS'!E22="","",((MID('400 IS'!E22,1,2))*60)+(MID('400 IS'!E22,4,2))+((MID('400 IS'!E22,7,2))*0.01))</f>
        <v/>
      </c>
      <c r="F22" s="17" t="str">
        <f>IF('400 IS'!F22="","",((MID('400 IS'!F22,1,2))*60)+(MID('400 IS'!F22,4,2))+((MID('400 IS'!F22,7,2))*0.01))</f>
        <v/>
      </c>
      <c r="G22" s="17" t="str">
        <f>IF('400 IS'!G22="","",((MID('400 IS'!G22,1,2))*60)+(MID('400 IS'!G22,4,2))+((MID('400 IS'!G22,7,2))*0.01))</f>
        <v/>
      </c>
      <c r="H22" s="17" t="str">
        <f>IF('400 IS'!H22="","",((MID('400 IS'!H22,1,2))*60)+(MID('400 IS'!H22,4,2))+((MID('400 IS'!H22,7,2))*0.01))</f>
        <v/>
      </c>
      <c r="I22" s="17" t="str">
        <f>IF('400 IS'!I22="","",((MID('400 IS'!I22,1,2))*60)+(MID('400 IS'!I22,4,2))+((MID('400 IS'!I22,7,2))*0.01))</f>
        <v/>
      </c>
      <c r="J22" s="17" t="str">
        <f>IF('400 IS'!J22="","",((MID('400 IS'!J22,1,2))*60)+(MID('400 IS'!J22,4,2))+((MID('400 IS'!J22,7,2))*0.01))</f>
        <v/>
      </c>
      <c r="K22" s="17" t="str">
        <f>IF('400 IS'!K22="","",((MID('400 IS'!K22,1,2))*60)+(MID('400 IS'!K22,4,2))+((MID('400 IS'!K22,7,2))*0.01))</f>
        <v/>
      </c>
      <c r="L22" s="17" t="str">
        <f>IF('400 IS'!L22="","",((MID('400 IS'!L22,1,2))*60)+(MID('400 IS'!L22,4,2))+((MID('400 IS'!L22,7,2))*0.01))</f>
        <v/>
      </c>
      <c r="M22" s="17" t="str">
        <f>IF('400 IS'!M22="","",((MID('400 IS'!M22,1,2))*60)+(MID('400 IS'!M22,4,2))+((MID('400 IS'!M22,7,2))*0.01))</f>
        <v/>
      </c>
      <c r="N22" s="17" t="str">
        <f>IF('400 IS'!N22="","",((MID('400 IS'!N22,1,2))*60)+(MID('400 IS'!N22,4,2))+((MID('400 IS'!N22,7,2))*0.01))</f>
        <v/>
      </c>
      <c r="O22" s="19" t="str">
        <f>IF('400 IS'!O22="","",((MID('400 IS'!O22,1,2))*60)+(MID('400 IS'!O22,4,2))+((MID('400 IS'!O22,7,2))*0.01))</f>
        <v/>
      </c>
    </row>
    <row r="23" spans="1:15" ht="18.75" customHeight="1" x14ac:dyDescent="0.25">
      <c r="A23" s="46" t="str">
        <f>IF(Nageur!A23="","",Nageur!A23)</f>
        <v/>
      </c>
      <c r="B23" s="80" t="str">
        <f>IF(Nageur!G23=1,'Temps de Qualifications'!$L$6,IF(Nageur!G23=2,'Temps de Qualifications'!$L$7,IF(Nageur!G23=3,'Temps de Qualifications'!$L$10,IF(Nageur!G23=4,'Temps de Qualifications'!$L$11,IF(Nageur!G23=5,'Temps de Qualifications'!$L$10,IF(Nageur!G23=6,'Temps de Qualifications'!$L$11,""))))))</f>
        <v/>
      </c>
      <c r="C23" s="80" t="str">
        <f ca="1">IF(Nageur!H23=1,'Temps de Qualifications'!$L$17,IF(Nageur!H23=2,'Temps de Qualifications'!$L$19,IF(Nageur!H23=3,'Temps de Qualifications'!$L$21,IF(Nageur!H23=4,'Temps de Qualifications'!$L$23,IF(Nageur!H23=5,'Temps de Qualifications'!$L$25,IF(Nageur!H23=6,'Temps de Qualifications'!$L$27,IF(Nageur!H23=7,'Temps de Qualifications'!$L$29,IF(Nageur!H23=8,'Temps de Qualifications'!$L$31,IF(Nageur!H23=9,'Temps de Qualifications'!$L$33,IF(Nageur!H23=10,'Temps de Qualifications'!$L$35,IF(Nageur!H23=11,'Temps de Qualifications'!$L$37,IF(Nageur!H23=12,'Temps de Qualifications'!$L$39,IF(Nageur!H23=13,'Temps de Qualifications'!$L$41,IF(Nageur!H23=14,'Temps de Qualifications'!$L$43,""))))))))))))))</f>
        <v/>
      </c>
      <c r="D23" s="17" t="str">
        <f>IF('400 IS'!D23="","",((MID('400 IS'!D23,1,2))*60)+(MID('400 IS'!D23,4,2))+((MID('400 IS'!D23,7,2))*0.01))</f>
        <v/>
      </c>
      <c r="E23" s="17" t="str">
        <f>IF('400 IS'!E23="","",((MID('400 IS'!E23,1,2))*60)+(MID('400 IS'!E23,4,2))+((MID('400 IS'!E23,7,2))*0.01))</f>
        <v/>
      </c>
      <c r="F23" s="17" t="str">
        <f>IF('400 IS'!F23="","",((MID('400 IS'!F23,1,2))*60)+(MID('400 IS'!F23,4,2))+((MID('400 IS'!F23,7,2))*0.01))</f>
        <v/>
      </c>
      <c r="G23" s="17" t="str">
        <f>IF('400 IS'!G23="","",((MID('400 IS'!G23,1,2))*60)+(MID('400 IS'!G23,4,2))+((MID('400 IS'!G23,7,2))*0.01))</f>
        <v/>
      </c>
      <c r="H23" s="17" t="str">
        <f>IF('400 IS'!H23="","",((MID('400 IS'!H23,1,2))*60)+(MID('400 IS'!H23,4,2))+((MID('400 IS'!H23,7,2))*0.01))</f>
        <v/>
      </c>
      <c r="I23" s="17" t="str">
        <f>IF('400 IS'!I23="","",((MID('400 IS'!I23,1,2))*60)+(MID('400 IS'!I23,4,2))+((MID('400 IS'!I23,7,2))*0.01))</f>
        <v/>
      </c>
      <c r="J23" s="17" t="str">
        <f>IF('400 IS'!J23="","",((MID('400 IS'!J23,1,2))*60)+(MID('400 IS'!J23,4,2))+((MID('400 IS'!J23,7,2))*0.01))</f>
        <v/>
      </c>
      <c r="K23" s="17" t="str">
        <f>IF('400 IS'!K23="","",((MID('400 IS'!K23,1,2))*60)+(MID('400 IS'!K23,4,2))+((MID('400 IS'!K23,7,2))*0.01))</f>
        <v/>
      </c>
      <c r="L23" s="17" t="str">
        <f>IF('400 IS'!L23="","",((MID('400 IS'!L23,1,2))*60)+(MID('400 IS'!L23,4,2))+((MID('400 IS'!L23,7,2))*0.01))</f>
        <v/>
      </c>
      <c r="M23" s="17" t="str">
        <f>IF('400 IS'!M23="","",((MID('400 IS'!M23,1,2))*60)+(MID('400 IS'!M23,4,2))+((MID('400 IS'!M23,7,2))*0.01))</f>
        <v/>
      </c>
      <c r="N23" s="17" t="str">
        <f>IF('400 IS'!N23="","",((MID('400 IS'!N23,1,2))*60)+(MID('400 IS'!N23,4,2))+((MID('400 IS'!N23,7,2))*0.01))</f>
        <v/>
      </c>
      <c r="O23" s="19" t="str">
        <f>IF('400 IS'!O23="","",((MID('400 IS'!O23,1,2))*60)+(MID('400 IS'!O23,4,2))+((MID('400 IS'!O23,7,2))*0.01))</f>
        <v/>
      </c>
    </row>
    <row r="24" spans="1:15" ht="18.75" customHeight="1" x14ac:dyDescent="0.25">
      <c r="A24" s="46" t="str">
        <f>IF(Nageur!A24="","",Nageur!A24)</f>
        <v/>
      </c>
      <c r="B24" s="80" t="str">
        <f>IF(Nageur!G24=1,'Temps de Qualifications'!$L$6,IF(Nageur!G24=2,'Temps de Qualifications'!$L$7,IF(Nageur!G24=3,'Temps de Qualifications'!$L$10,IF(Nageur!G24=4,'Temps de Qualifications'!$L$11,IF(Nageur!G24=5,'Temps de Qualifications'!$L$10,IF(Nageur!G24=6,'Temps de Qualifications'!$L$11,""))))))</f>
        <v/>
      </c>
      <c r="C24" s="80" t="str">
        <f ca="1">IF(Nageur!H24=1,'Temps de Qualifications'!$L$17,IF(Nageur!H24=2,'Temps de Qualifications'!$L$19,IF(Nageur!H24=3,'Temps de Qualifications'!$L$21,IF(Nageur!H24=4,'Temps de Qualifications'!$L$23,IF(Nageur!H24=5,'Temps de Qualifications'!$L$25,IF(Nageur!H24=6,'Temps de Qualifications'!$L$27,IF(Nageur!H24=7,'Temps de Qualifications'!$L$29,IF(Nageur!H24=8,'Temps de Qualifications'!$L$31,IF(Nageur!H24=9,'Temps de Qualifications'!$L$33,IF(Nageur!H24=10,'Temps de Qualifications'!$L$35,IF(Nageur!H24=11,'Temps de Qualifications'!$L$37,IF(Nageur!H24=12,'Temps de Qualifications'!$L$39,IF(Nageur!H24=13,'Temps de Qualifications'!$L$41,IF(Nageur!H24=14,'Temps de Qualifications'!$L$43,""))))))))))))))</f>
        <v/>
      </c>
      <c r="D24" s="17" t="str">
        <f>IF('400 IS'!D24="","",((MID('400 IS'!D24,1,2))*60)+(MID('400 IS'!D24,4,2))+((MID('400 IS'!D24,7,2))*0.01))</f>
        <v/>
      </c>
      <c r="E24" s="17" t="str">
        <f>IF('400 IS'!E24="","",((MID('400 IS'!E24,1,2))*60)+(MID('400 IS'!E24,4,2))+((MID('400 IS'!E24,7,2))*0.01))</f>
        <v/>
      </c>
      <c r="F24" s="17" t="str">
        <f>IF('400 IS'!F24="","",((MID('400 IS'!F24,1,2))*60)+(MID('400 IS'!F24,4,2))+((MID('400 IS'!F24,7,2))*0.01))</f>
        <v/>
      </c>
      <c r="G24" s="17" t="str">
        <f>IF('400 IS'!G24="","",((MID('400 IS'!G24,1,2))*60)+(MID('400 IS'!G24,4,2))+((MID('400 IS'!G24,7,2))*0.01))</f>
        <v/>
      </c>
      <c r="H24" s="17" t="str">
        <f>IF('400 IS'!H24="","",((MID('400 IS'!H24,1,2))*60)+(MID('400 IS'!H24,4,2))+((MID('400 IS'!H24,7,2))*0.01))</f>
        <v/>
      </c>
      <c r="I24" s="17" t="str">
        <f>IF('400 IS'!I24="","",((MID('400 IS'!I24,1,2))*60)+(MID('400 IS'!I24,4,2))+((MID('400 IS'!I24,7,2))*0.01))</f>
        <v/>
      </c>
      <c r="J24" s="17" t="str">
        <f>IF('400 IS'!J24="","",((MID('400 IS'!J24,1,2))*60)+(MID('400 IS'!J24,4,2))+((MID('400 IS'!J24,7,2))*0.01))</f>
        <v/>
      </c>
      <c r="K24" s="17" t="str">
        <f>IF('400 IS'!K24="","",((MID('400 IS'!K24,1,2))*60)+(MID('400 IS'!K24,4,2))+((MID('400 IS'!K24,7,2))*0.01))</f>
        <v/>
      </c>
      <c r="L24" s="17" t="str">
        <f>IF('400 IS'!L24="","",((MID('400 IS'!L24,1,2))*60)+(MID('400 IS'!L24,4,2))+((MID('400 IS'!L24,7,2))*0.01))</f>
        <v/>
      </c>
      <c r="M24" s="17" t="str">
        <f>IF('400 IS'!M24="","",((MID('400 IS'!M24,1,2))*60)+(MID('400 IS'!M24,4,2))+((MID('400 IS'!M24,7,2))*0.01))</f>
        <v/>
      </c>
      <c r="N24" s="17" t="str">
        <f>IF('400 IS'!N24="","",((MID('400 IS'!N24,1,2))*60)+(MID('400 IS'!N24,4,2))+((MID('400 IS'!N24,7,2))*0.01))</f>
        <v/>
      </c>
      <c r="O24" s="19" t="str">
        <f>IF('400 IS'!O24="","",((MID('400 IS'!O24,1,2))*60)+(MID('400 IS'!O24,4,2))+((MID('400 IS'!O24,7,2))*0.01))</f>
        <v/>
      </c>
    </row>
    <row r="25" spans="1:15" ht="18.75" customHeight="1" x14ac:dyDescent="0.25">
      <c r="A25" s="46" t="str">
        <f>IF(Nageur!A25="","",Nageur!A25)</f>
        <v/>
      </c>
      <c r="B25" s="80" t="str">
        <f>IF(Nageur!G25=1,'Temps de Qualifications'!$L$6,IF(Nageur!G25=2,'Temps de Qualifications'!$L$7,IF(Nageur!G25=3,'Temps de Qualifications'!$L$10,IF(Nageur!G25=4,'Temps de Qualifications'!$L$11,IF(Nageur!G25=5,'Temps de Qualifications'!$L$10,IF(Nageur!G25=6,'Temps de Qualifications'!$L$11,""))))))</f>
        <v/>
      </c>
      <c r="C25" s="80" t="str">
        <f ca="1">IF(Nageur!H25=1,'Temps de Qualifications'!$L$17,IF(Nageur!H25=2,'Temps de Qualifications'!$L$19,IF(Nageur!H25=3,'Temps de Qualifications'!$L$21,IF(Nageur!H25=4,'Temps de Qualifications'!$L$23,IF(Nageur!H25=5,'Temps de Qualifications'!$L$25,IF(Nageur!H25=6,'Temps de Qualifications'!$L$27,IF(Nageur!H25=7,'Temps de Qualifications'!$L$29,IF(Nageur!H25=8,'Temps de Qualifications'!$L$31,IF(Nageur!H25=9,'Temps de Qualifications'!$L$33,IF(Nageur!H25=10,'Temps de Qualifications'!$L$35,IF(Nageur!H25=11,'Temps de Qualifications'!$L$37,IF(Nageur!H25=12,'Temps de Qualifications'!$L$39,IF(Nageur!H25=13,'Temps de Qualifications'!$L$41,IF(Nageur!H25=14,'Temps de Qualifications'!$L$43,""))))))))))))))</f>
        <v/>
      </c>
      <c r="D25" s="17" t="str">
        <f>IF('400 IS'!D25="","",((MID('400 IS'!D25,1,2))*60)+(MID('400 IS'!D25,4,2))+((MID('400 IS'!D25,7,2))*0.01))</f>
        <v/>
      </c>
      <c r="E25" s="17" t="str">
        <f>IF('400 IS'!E25="","",((MID('400 IS'!E25,1,2))*60)+(MID('400 IS'!E25,4,2))+((MID('400 IS'!E25,7,2))*0.01))</f>
        <v/>
      </c>
      <c r="F25" s="17" t="str">
        <f>IF('400 IS'!F25="","",((MID('400 IS'!F25,1,2))*60)+(MID('400 IS'!F25,4,2))+((MID('400 IS'!F25,7,2))*0.01))</f>
        <v/>
      </c>
      <c r="G25" s="17" t="str">
        <f>IF('400 IS'!G25="","",((MID('400 IS'!G25,1,2))*60)+(MID('400 IS'!G25,4,2))+((MID('400 IS'!G25,7,2))*0.01))</f>
        <v/>
      </c>
      <c r="H25" s="17" t="str">
        <f>IF('400 IS'!H25="","",((MID('400 IS'!H25,1,2))*60)+(MID('400 IS'!H25,4,2))+((MID('400 IS'!H25,7,2))*0.01))</f>
        <v/>
      </c>
      <c r="I25" s="17" t="str">
        <f>IF('400 IS'!I25="","",((MID('400 IS'!I25,1,2))*60)+(MID('400 IS'!I25,4,2))+((MID('400 IS'!I25,7,2))*0.01))</f>
        <v/>
      </c>
      <c r="J25" s="17" t="str">
        <f>IF('400 IS'!J25="","",((MID('400 IS'!J25,1,2))*60)+(MID('400 IS'!J25,4,2))+((MID('400 IS'!J25,7,2))*0.01))</f>
        <v/>
      </c>
      <c r="K25" s="17" t="str">
        <f>IF('400 IS'!K25="","",((MID('400 IS'!K25,1,2))*60)+(MID('400 IS'!K25,4,2))+((MID('400 IS'!K25,7,2))*0.01))</f>
        <v/>
      </c>
      <c r="L25" s="17" t="str">
        <f>IF('400 IS'!L25="","",((MID('400 IS'!L25,1,2))*60)+(MID('400 IS'!L25,4,2))+((MID('400 IS'!L25,7,2))*0.01))</f>
        <v/>
      </c>
      <c r="M25" s="17" t="str">
        <f>IF('400 IS'!M25="","",((MID('400 IS'!M25,1,2))*60)+(MID('400 IS'!M25,4,2))+((MID('400 IS'!M25,7,2))*0.01))</f>
        <v/>
      </c>
      <c r="N25" s="17" t="str">
        <f>IF('400 IS'!N25="","",((MID('400 IS'!N25,1,2))*60)+(MID('400 IS'!N25,4,2))+((MID('400 IS'!N25,7,2))*0.01))</f>
        <v/>
      </c>
      <c r="O25" s="19" t="str">
        <f>IF('400 IS'!O25="","",((MID('400 IS'!O25,1,2))*60)+(MID('400 IS'!O25,4,2))+((MID('400 IS'!O25,7,2))*0.01))</f>
        <v/>
      </c>
    </row>
    <row r="26" spans="1:15" ht="18.75" customHeight="1" x14ac:dyDescent="0.25">
      <c r="A26" s="46" t="str">
        <f>IF(Nageur!A26="","",Nageur!A26)</f>
        <v/>
      </c>
      <c r="B26" s="80" t="str">
        <f>IF(Nageur!G26=1,'Temps de Qualifications'!$L$6,IF(Nageur!G26=2,'Temps de Qualifications'!$L$7,IF(Nageur!G26=3,'Temps de Qualifications'!$L$10,IF(Nageur!G26=4,'Temps de Qualifications'!$L$11,IF(Nageur!G26=5,'Temps de Qualifications'!$L$10,IF(Nageur!G26=6,'Temps de Qualifications'!$L$11,""))))))</f>
        <v/>
      </c>
      <c r="C26" s="80" t="str">
        <f ca="1">IF(Nageur!H26=1,'Temps de Qualifications'!$L$17,IF(Nageur!H26=2,'Temps de Qualifications'!$L$19,IF(Nageur!H26=3,'Temps de Qualifications'!$L$21,IF(Nageur!H26=4,'Temps de Qualifications'!$L$23,IF(Nageur!H26=5,'Temps de Qualifications'!$L$25,IF(Nageur!H26=6,'Temps de Qualifications'!$L$27,IF(Nageur!H26=7,'Temps de Qualifications'!$L$29,IF(Nageur!H26=8,'Temps de Qualifications'!$L$31,IF(Nageur!H26=9,'Temps de Qualifications'!$L$33,IF(Nageur!H26=10,'Temps de Qualifications'!$L$35,IF(Nageur!H26=11,'Temps de Qualifications'!$L$37,IF(Nageur!H26=12,'Temps de Qualifications'!$L$39,IF(Nageur!H26=13,'Temps de Qualifications'!$L$41,IF(Nageur!H26=14,'Temps de Qualifications'!$L$43,""))))))))))))))</f>
        <v/>
      </c>
      <c r="D26" s="17" t="str">
        <f>IF('400 IS'!D26="","",((MID('400 IS'!D26,1,2))*60)+(MID('400 IS'!D26,4,2))+((MID('400 IS'!D26,7,2))*0.01))</f>
        <v/>
      </c>
      <c r="E26" s="17" t="str">
        <f>IF('400 IS'!E26="","",((MID('400 IS'!E26,1,2))*60)+(MID('400 IS'!E26,4,2))+((MID('400 IS'!E26,7,2))*0.01))</f>
        <v/>
      </c>
      <c r="F26" s="17" t="str">
        <f>IF('400 IS'!F26="","",((MID('400 IS'!F26,1,2))*60)+(MID('400 IS'!F26,4,2))+((MID('400 IS'!F26,7,2))*0.01))</f>
        <v/>
      </c>
      <c r="G26" s="17" t="str">
        <f>IF('400 IS'!G26="","",((MID('400 IS'!G26,1,2))*60)+(MID('400 IS'!G26,4,2))+((MID('400 IS'!G26,7,2))*0.01))</f>
        <v/>
      </c>
      <c r="H26" s="17" t="str">
        <f>IF('400 IS'!H26="","",((MID('400 IS'!H26,1,2))*60)+(MID('400 IS'!H26,4,2))+((MID('400 IS'!H26,7,2))*0.01))</f>
        <v/>
      </c>
      <c r="I26" s="17" t="str">
        <f>IF('400 IS'!I26="","",((MID('400 IS'!I26,1,2))*60)+(MID('400 IS'!I26,4,2))+((MID('400 IS'!I26,7,2))*0.01))</f>
        <v/>
      </c>
      <c r="J26" s="17" t="str">
        <f>IF('400 IS'!J26="","",((MID('400 IS'!J26,1,2))*60)+(MID('400 IS'!J26,4,2))+((MID('400 IS'!J26,7,2))*0.01))</f>
        <v/>
      </c>
      <c r="K26" s="17" t="str">
        <f>IF('400 IS'!K26="","",((MID('400 IS'!K26,1,2))*60)+(MID('400 IS'!K26,4,2))+((MID('400 IS'!K26,7,2))*0.01))</f>
        <v/>
      </c>
      <c r="L26" s="17" t="str">
        <f>IF('400 IS'!L26="","",((MID('400 IS'!L26,1,2))*60)+(MID('400 IS'!L26,4,2))+((MID('400 IS'!L26,7,2))*0.01))</f>
        <v/>
      </c>
      <c r="M26" s="17" t="str">
        <f>IF('400 IS'!M26="","",((MID('400 IS'!M26,1,2))*60)+(MID('400 IS'!M26,4,2))+((MID('400 IS'!M26,7,2))*0.01))</f>
        <v/>
      </c>
      <c r="N26" s="17" t="str">
        <f>IF('400 IS'!N26="","",((MID('400 IS'!N26,1,2))*60)+(MID('400 IS'!N26,4,2))+((MID('400 IS'!N26,7,2))*0.01))</f>
        <v/>
      </c>
      <c r="O26" s="19" t="str">
        <f>IF('400 IS'!O26="","",((MID('400 IS'!O26,1,2))*60)+(MID('400 IS'!O26,4,2))+((MID('400 IS'!O26,7,2))*0.01))</f>
        <v/>
      </c>
    </row>
    <row r="27" spans="1:15" ht="18.75" customHeight="1" x14ac:dyDescent="0.25">
      <c r="A27" s="46" t="str">
        <f>IF(Nageur!A27="","",Nageur!A27)</f>
        <v/>
      </c>
      <c r="B27" s="80" t="str">
        <f>IF(Nageur!G27=1,'Temps de Qualifications'!$L$6,IF(Nageur!G27=2,'Temps de Qualifications'!$L$7,IF(Nageur!G27=3,'Temps de Qualifications'!$L$10,IF(Nageur!G27=4,'Temps de Qualifications'!$L$11,IF(Nageur!G27=5,'Temps de Qualifications'!$L$10,IF(Nageur!G27=6,'Temps de Qualifications'!$L$11,""))))))</f>
        <v/>
      </c>
      <c r="C27" s="80" t="str">
        <f ca="1">IF(Nageur!H27=1,'Temps de Qualifications'!$L$17,IF(Nageur!H27=2,'Temps de Qualifications'!$L$19,IF(Nageur!H27=3,'Temps de Qualifications'!$L$21,IF(Nageur!H27=4,'Temps de Qualifications'!$L$23,IF(Nageur!H27=5,'Temps de Qualifications'!$L$25,IF(Nageur!H27=6,'Temps de Qualifications'!$L$27,IF(Nageur!H27=7,'Temps de Qualifications'!$L$29,IF(Nageur!H27=8,'Temps de Qualifications'!$L$31,IF(Nageur!H27=9,'Temps de Qualifications'!$L$33,IF(Nageur!H27=10,'Temps de Qualifications'!$L$35,IF(Nageur!H27=11,'Temps de Qualifications'!$L$37,IF(Nageur!H27=12,'Temps de Qualifications'!$L$39,IF(Nageur!H27=13,'Temps de Qualifications'!$L$41,IF(Nageur!H27=14,'Temps de Qualifications'!$L$43,""))))))))))))))</f>
        <v/>
      </c>
      <c r="D27" s="17" t="str">
        <f>IF('400 IS'!D27="","",((MID('400 IS'!D27,1,2))*60)+(MID('400 IS'!D27,4,2))+((MID('400 IS'!D27,7,2))*0.01))</f>
        <v/>
      </c>
      <c r="E27" s="17" t="str">
        <f>IF('400 IS'!E27="","",((MID('400 IS'!E27,1,2))*60)+(MID('400 IS'!E27,4,2))+((MID('400 IS'!E27,7,2))*0.01))</f>
        <v/>
      </c>
      <c r="F27" s="17" t="str">
        <f>IF('400 IS'!F27="","",((MID('400 IS'!F27,1,2))*60)+(MID('400 IS'!F27,4,2))+((MID('400 IS'!F27,7,2))*0.01))</f>
        <v/>
      </c>
      <c r="G27" s="17" t="str">
        <f>IF('400 IS'!G27="","",((MID('400 IS'!G27,1,2))*60)+(MID('400 IS'!G27,4,2))+((MID('400 IS'!G27,7,2))*0.01))</f>
        <v/>
      </c>
      <c r="H27" s="17" t="str">
        <f>IF('400 IS'!H27="","",((MID('400 IS'!H27,1,2))*60)+(MID('400 IS'!H27,4,2))+((MID('400 IS'!H27,7,2))*0.01))</f>
        <v/>
      </c>
      <c r="I27" s="17" t="str">
        <f>IF('400 IS'!I27="","",((MID('400 IS'!I27,1,2))*60)+(MID('400 IS'!I27,4,2))+((MID('400 IS'!I27,7,2))*0.01))</f>
        <v/>
      </c>
      <c r="J27" s="17" t="str">
        <f>IF('400 IS'!J27="","",((MID('400 IS'!J27,1,2))*60)+(MID('400 IS'!J27,4,2))+((MID('400 IS'!J27,7,2))*0.01))</f>
        <v/>
      </c>
      <c r="K27" s="17" t="str">
        <f>IF('400 IS'!K27="","",((MID('400 IS'!K27,1,2))*60)+(MID('400 IS'!K27,4,2))+((MID('400 IS'!K27,7,2))*0.01))</f>
        <v/>
      </c>
      <c r="L27" s="17" t="str">
        <f>IF('400 IS'!L27="","",((MID('400 IS'!L27,1,2))*60)+(MID('400 IS'!L27,4,2))+((MID('400 IS'!L27,7,2))*0.01))</f>
        <v/>
      </c>
      <c r="M27" s="17" t="str">
        <f>IF('400 IS'!M27="","",((MID('400 IS'!M27,1,2))*60)+(MID('400 IS'!M27,4,2))+((MID('400 IS'!M27,7,2))*0.01))</f>
        <v/>
      </c>
      <c r="N27" s="17" t="str">
        <f>IF('400 IS'!N27="","",((MID('400 IS'!N27,1,2))*60)+(MID('400 IS'!N27,4,2))+((MID('400 IS'!N27,7,2))*0.01))</f>
        <v/>
      </c>
      <c r="O27" s="19" t="str">
        <f>IF('400 IS'!O27="","",((MID('400 IS'!O27,1,2))*60)+(MID('400 IS'!O27,4,2))+((MID('400 IS'!O27,7,2))*0.01))</f>
        <v/>
      </c>
    </row>
    <row r="28" spans="1:15" ht="18.75" customHeight="1" x14ac:dyDescent="0.25">
      <c r="A28" s="46" t="str">
        <f>IF(Nageur!A28="","",Nageur!A28)</f>
        <v/>
      </c>
      <c r="B28" s="80" t="str">
        <f>IF(Nageur!G28=1,'Temps de Qualifications'!$L$6,IF(Nageur!G28=2,'Temps de Qualifications'!$L$7,IF(Nageur!G28=3,'Temps de Qualifications'!$L$10,IF(Nageur!G28=4,'Temps de Qualifications'!$L$11,IF(Nageur!G28=5,'Temps de Qualifications'!$L$10,IF(Nageur!G28=6,'Temps de Qualifications'!$L$11,""))))))</f>
        <v/>
      </c>
      <c r="C28" s="80" t="str">
        <f ca="1">IF(Nageur!H28=1,'Temps de Qualifications'!$L$17,IF(Nageur!H28=2,'Temps de Qualifications'!$L$19,IF(Nageur!H28=3,'Temps de Qualifications'!$L$21,IF(Nageur!H28=4,'Temps de Qualifications'!$L$23,IF(Nageur!H28=5,'Temps de Qualifications'!$L$25,IF(Nageur!H28=6,'Temps de Qualifications'!$L$27,IF(Nageur!H28=7,'Temps de Qualifications'!$L$29,IF(Nageur!H28=8,'Temps de Qualifications'!$L$31,IF(Nageur!H28=9,'Temps de Qualifications'!$L$33,IF(Nageur!H28=10,'Temps de Qualifications'!$L$35,IF(Nageur!H28=11,'Temps de Qualifications'!$L$37,IF(Nageur!H28=12,'Temps de Qualifications'!$L$39,IF(Nageur!H28=13,'Temps de Qualifications'!$L$41,IF(Nageur!H28=14,'Temps de Qualifications'!$L$43,""))))))))))))))</f>
        <v/>
      </c>
      <c r="D28" s="17" t="str">
        <f>IF('400 IS'!D28="","",((MID('400 IS'!D28,1,2))*60)+(MID('400 IS'!D28,4,2))+((MID('400 IS'!D28,7,2))*0.01))</f>
        <v/>
      </c>
      <c r="E28" s="17" t="str">
        <f>IF('400 IS'!E28="","",((MID('400 IS'!E28,1,2))*60)+(MID('400 IS'!E28,4,2))+((MID('400 IS'!E28,7,2))*0.01))</f>
        <v/>
      </c>
      <c r="F28" s="17" t="str">
        <f>IF('400 IS'!F28="","",((MID('400 IS'!F28,1,2))*60)+(MID('400 IS'!F28,4,2))+((MID('400 IS'!F28,7,2))*0.01))</f>
        <v/>
      </c>
      <c r="G28" s="17" t="str">
        <f>IF('400 IS'!G28="","",((MID('400 IS'!G28,1,2))*60)+(MID('400 IS'!G28,4,2))+((MID('400 IS'!G28,7,2))*0.01))</f>
        <v/>
      </c>
      <c r="H28" s="17" t="str">
        <f>IF('400 IS'!H28="","",((MID('400 IS'!H28,1,2))*60)+(MID('400 IS'!H28,4,2))+((MID('400 IS'!H28,7,2))*0.01))</f>
        <v/>
      </c>
      <c r="I28" s="17" t="str">
        <f>IF('400 IS'!I28="","",((MID('400 IS'!I28,1,2))*60)+(MID('400 IS'!I28,4,2))+((MID('400 IS'!I28,7,2))*0.01))</f>
        <v/>
      </c>
      <c r="J28" s="17" t="str">
        <f>IF('400 IS'!J28="","",((MID('400 IS'!J28,1,2))*60)+(MID('400 IS'!J28,4,2))+((MID('400 IS'!J28,7,2))*0.01))</f>
        <v/>
      </c>
      <c r="K28" s="17" t="str">
        <f>IF('400 IS'!K28="","",((MID('400 IS'!K28,1,2))*60)+(MID('400 IS'!K28,4,2))+((MID('400 IS'!K28,7,2))*0.01))</f>
        <v/>
      </c>
      <c r="L28" s="17" t="str">
        <f>IF('400 IS'!L28="","",((MID('400 IS'!L28,1,2))*60)+(MID('400 IS'!L28,4,2))+((MID('400 IS'!L28,7,2))*0.01))</f>
        <v/>
      </c>
      <c r="M28" s="17" t="str">
        <f>IF('400 IS'!M28="","",((MID('400 IS'!M28,1,2))*60)+(MID('400 IS'!M28,4,2))+((MID('400 IS'!M28,7,2))*0.01))</f>
        <v/>
      </c>
      <c r="N28" s="17" t="str">
        <f>IF('400 IS'!N28="","",((MID('400 IS'!N28,1,2))*60)+(MID('400 IS'!N28,4,2))+((MID('400 IS'!N28,7,2))*0.01))</f>
        <v/>
      </c>
      <c r="O28" s="19" t="str">
        <f>IF('400 IS'!O28="","",((MID('400 IS'!O28,1,2))*60)+(MID('400 IS'!O28,4,2))+((MID('400 IS'!O28,7,2))*0.01))</f>
        <v/>
      </c>
    </row>
    <row r="29" spans="1:15" ht="18.75" customHeight="1" x14ac:dyDescent="0.25">
      <c r="A29" s="46" t="str">
        <f>IF(Nageur!A29="","",Nageur!A29)</f>
        <v/>
      </c>
      <c r="B29" s="80" t="str">
        <f>IF(Nageur!G29=1,'Temps de Qualifications'!$L$6,IF(Nageur!G29=2,'Temps de Qualifications'!$L$7,IF(Nageur!G29=3,'Temps de Qualifications'!$L$10,IF(Nageur!G29=4,'Temps de Qualifications'!$L$11,IF(Nageur!G29=5,'Temps de Qualifications'!$L$10,IF(Nageur!G29=6,'Temps de Qualifications'!$L$11,""))))))</f>
        <v/>
      </c>
      <c r="C29" s="80" t="str">
        <f ca="1">IF(Nageur!H29=1,'Temps de Qualifications'!$L$17,IF(Nageur!H29=2,'Temps de Qualifications'!$L$19,IF(Nageur!H29=3,'Temps de Qualifications'!$L$21,IF(Nageur!H29=4,'Temps de Qualifications'!$L$23,IF(Nageur!H29=5,'Temps de Qualifications'!$L$25,IF(Nageur!H29=6,'Temps de Qualifications'!$L$27,IF(Nageur!H29=7,'Temps de Qualifications'!$L$29,IF(Nageur!H29=8,'Temps de Qualifications'!$L$31,IF(Nageur!H29=9,'Temps de Qualifications'!$L$33,IF(Nageur!H29=10,'Temps de Qualifications'!$L$35,IF(Nageur!H29=11,'Temps de Qualifications'!$L$37,IF(Nageur!H29=12,'Temps de Qualifications'!$L$39,IF(Nageur!H29=13,'Temps de Qualifications'!$L$41,IF(Nageur!H29=14,'Temps de Qualifications'!$L$43,""))))))))))))))</f>
        <v/>
      </c>
      <c r="D29" s="17" t="str">
        <f>IF('400 IS'!D29="","",((MID('400 IS'!D29,1,2))*60)+(MID('400 IS'!D29,4,2))+((MID('400 IS'!D29,7,2))*0.01))</f>
        <v/>
      </c>
      <c r="E29" s="17" t="str">
        <f>IF('400 IS'!E29="","",((MID('400 IS'!E29,1,2))*60)+(MID('400 IS'!E29,4,2))+((MID('400 IS'!E29,7,2))*0.01))</f>
        <v/>
      </c>
      <c r="F29" s="17" t="str">
        <f>IF('400 IS'!F29="","",((MID('400 IS'!F29,1,2))*60)+(MID('400 IS'!F29,4,2))+((MID('400 IS'!F29,7,2))*0.01))</f>
        <v/>
      </c>
      <c r="G29" s="17" t="str">
        <f>IF('400 IS'!G29="","",((MID('400 IS'!G29,1,2))*60)+(MID('400 IS'!G29,4,2))+((MID('400 IS'!G29,7,2))*0.01))</f>
        <v/>
      </c>
      <c r="H29" s="17" t="str">
        <f>IF('400 IS'!H29="","",((MID('400 IS'!H29,1,2))*60)+(MID('400 IS'!H29,4,2))+((MID('400 IS'!H29,7,2))*0.01))</f>
        <v/>
      </c>
      <c r="I29" s="17" t="str">
        <f>IF('400 IS'!I29="","",((MID('400 IS'!I29,1,2))*60)+(MID('400 IS'!I29,4,2))+((MID('400 IS'!I29,7,2))*0.01))</f>
        <v/>
      </c>
      <c r="J29" s="17" t="str">
        <f>IF('400 IS'!J29="","",((MID('400 IS'!J29,1,2))*60)+(MID('400 IS'!J29,4,2))+((MID('400 IS'!J29,7,2))*0.01))</f>
        <v/>
      </c>
      <c r="K29" s="17" t="str">
        <f>IF('400 IS'!K29="","",((MID('400 IS'!K29,1,2))*60)+(MID('400 IS'!K29,4,2))+((MID('400 IS'!K29,7,2))*0.01))</f>
        <v/>
      </c>
      <c r="L29" s="17" t="str">
        <f>IF('400 IS'!L29="","",((MID('400 IS'!L29,1,2))*60)+(MID('400 IS'!L29,4,2))+((MID('400 IS'!L29,7,2))*0.01))</f>
        <v/>
      </c>
      <c r="M29" s="17" t="str">
        <f>IF('400 IS'!M29="","",((MID('400 IS'!M29,1,2))*60)+(MID('400 IS'!M29,4,2))+((MID('400 IS'!M29,7,2))*0.01))</f>
        <v/>
      </c>
      <c r="N29" s="17" t="str">
        <f>IF('400 IS'!N29="","",((MID('400 IS'!N29,1,2))*60)+(MID('400 IS'!N29,4,2))+((MID('400 IS'!N29,7,2))*0.01))</f>
        <v/>
      </c>
      <c r="O29" s="19" t="str">
        <f>IF('400 IS'!O29="","",((MID('400 IS'!O29,1,2))*60)+(MID('400 IS'!O29,4,2))+((MID('400 IS'!O29,7,2))*0.01))</f>
        <v/>
      </c>
    </row>
    <row r="30" spans="1:15" ht="18.75" customHeight="1" x14ac:dyDescent="0.25">
      <c r="A30" s="46" t="str">
        <f>IF(Nageur!A30="","",Nageur!A30)</f>
        <v/>
      </c>
      <c r="B30" s="80" t="str">
        <f>IF(Nageur!G30=1,'Temps de Qualifications'!$L$6,IF(Nageur!G30=2,'Temps de Qualifications'!$L$7,IF(Nageur!G30=3,'Temps de Qualifications'!$L$10,IF(Nageur!G30=4,'Temps de Qualifications'!$L$11,IF(Nageur!G30=5,'Temps de Qualifications'!$L$10,IF(Nageur!G30=6,'Temps de Qualifications'!$L$11,""))))))</f>
        <v/>
      </c>
      <c r="C30" s="80" t="str">
        <f ca="1">IF(Nageur!H30=1,'Temps de Qualifications'!$L$17,IF(Nageur!H30=2,'Temps de Qualifications'!$L$19,IF(Nageur!H30=3,'Temps de Qualifications'!$L$21,IF(Nageur!H30=4,'Temps de Qualifications'!$L$23,IF(Nageur!H30=5,'Temps de Qualifications'!$L$25,IF(Nageur!H30=6,'Temps de Qualifications'!$L$27,IF(Nageur!H30=7,'Temps de Qualifications'!$L$29,IF(Nageur!H30=8,'Temps de Qualifications'!$L$31,IF(Nageur!H30=9,'Temps de Qualifications'!$L$33,IF(Nageur!H30=10,'Temps de Qualifications'!$L$35,IF(Nageur!H30=11,'Temps de Qualifications'!$L$37,IF(Nageur!H30=12,'Temps de Qualifications'!$L$39,IF(Nageur!H30=13,'Temps de Qualifications'!$L$41,IF(Nageur!H30=14,'Temps de Qualifications'!$L$43,""))))))))))))))</f>
        <v/>
      </c>
      <c r="D30" s="17" t="str">
        <f>IF('400 IS'!D30="","",((MID('400 IS'!D30,1,2))*60)+(MID('400 IS'!D30,4,2))+((MID('400 IS'!D30,7,2))*0.01))</f>
        <v/>
      </c>
      <c r="E30" s="17" t="str">
        <f>IF('400 IS'!E30="","",((MID('400 IS'!E30,1,2))*60)+(MID('400 IS'!E30,4,2))+((MID('400 IS'!E30,7,2))*0.01))</f>
        <v/>
      </c>
      <c r="F30" s="17" t="str">
        <f>IF('400 IS'!F30="","",((MID('400 IS'!F30,1,2))*60)+(MID('400 IS'!F30,4,2))+((MID('400 IS'!F30,7,2))*0.01))</f>
        <v/>
      </c>
      <c r="G30" s="17" t="str">
        <f>IF('400 IS'!G30="","",((MID('400 IS'!G30,1,2))*60)+(MID('400 IS'!G30,4,2))+((MID('400 IS'!G30,7,2))*0.01))</f>
        <v/>
      </c>
      <c r="H30" s="17" t="str">
        <f>IF('400 IS'!H30="","",((MID('400 IS'!H30,1,2))*60)+(MID('400 IS'!H30,4,2))+((MID('400 IS'!H30,7,2))*0.01))</f>
        <v/>
      </c>
      <c r="I30" s="17" t="str">
        <f>IF('400 IS'!I30="","",((MID('400 IS'!I30,1,2))*60)+(MID('400 IS'!I30,4,2))+((MID('400 IS'!I30,7,2))*0.01))</f>
        <v/>
      </c>
      <c r="J30" s="17" t="str">
        <f>IF('400 IS'!J30="","",((MID('400 IS'!J30,1,2))*60)+(MID('400 IS'!J30,4,2))+((MID('400 IS'!J30,7,2))*0.01))</f>
        <v/>
      </c>
      <c r="K30" s="17" t="str">
        <f>IF('400 IS'!K30="","",((MID('400 IS'!K30,1,2))*60)+(MID('400 IS'!K30,4,2))+((MID('400 IS'!K30,7,2))*0.01))</f>
        <v/>
      </c>
      <c r="L30" s="17" t="str">
        <f>IF('400 IS'!L30="","",((MID('400 IS'!L30,1,2))*60)+(MID('400 IS'!L30,4,2))+((MID('400 IS'!L30,7,2))*0.01))</f>
        <v/>
      </c>
      <c r="M30" s="17" t="str">
        <f>IF('400 IS'!M30="","",((MID('400 IS'!M30,1,2))*60)+(MID('400 IS'!M30,4,2))+((MID('400 IS'!M30,7,2))*0.01))</f>
        <v/>
      </c>
      <c r="N30" s="17" t="str">
        <f>IF('400 IS'!N30="","",((MID('400 IS'!N30,1,2))*60)+(MID('400 IS'!N30,4,2))+((MID('400 IS'!N30,7,2))*0.01))</f>
        <v/>
      </c>
      <c r="O30" s="19" t="str">
        <f>IF('400 IS'!O30="","",((MID('400 IS'!O30,1,2))*60)+(MID('400 IS'!O30,4,2))+((MID('400 IS'!O30,7,2))*0.01))</f>
        <v/>
      </c>
    </row>
    <row r="31" spans="1:15" ht="18.75" customHeight="1" x14ac:dyDescent="0.25">
      <c r="A31" s="46" t="str">
        <f>IF(Nageur!A31="","",Nageur!A31)</f>
        <v/>
      </c>
      <c r="B31" s="80" t="str">
        <f>IF(Nageur!G31=1,'Temps de Qualifications'!$L$6,IF(Nageur!G31=2,'Temps de Qualifications'!$L$7,IF(Nageur!G31=3,'Temps de Qualifications'!$L$10,IF(Nageur!G31=4,'Temps de Qualifications'!$L$11,IF(Nageur!G31=5,'Temps de Qualifications'!$L$10,IF(Nageur!G31=6,'Temps de Qualifications'!$L$11,""))))))</f>
        <v/>
      </c>
      <c r="C31" s="80" t="str">
        <f ca="1">IF(Nageur!H31=1,'Temps de Qualifications'!$L$17,IF(Nageur!H31=2,'Temps de Qualifications'!$L$19,IF(Nageur!H31=3,'Temps de Qualifications'!$L$21,IF(Nageur!H31=4,'Temps de Qualifications'!$L$23,IF(Nageur!H31=5,'Temps de Qualifications'!$L$25,IF(Nageur!H31=6,'Temps de Qualifications'!$L$27,IF(Nageur!H31=7,'Temps de Qualifications'!$L$29,IF(Nageur!H31=8,'Temps de Qualifications'!$L$31,IF(Nageur!H31=9,'Temps de Qualifications'!$L$33,IF(Nageur!H31=10,'Temps de Qualifications'!$L$35,IF(Nageur!H31=11,'Temps de Qualifications'!$L$37,IF(Nageur!H31=12,'Temps de Qualifications'!$L$39,IF(Nageur!H31=13,'Temps de Qualifications'!$L$41,IF(Nageur!H31=14,'Temps de Qualifications'!$L$43,""))))))))))))))</f>
        <v/>
      </c>
      <c r="D31" s="17" t="str">
        <f>IF('400 IS'!D31="","",((MID('400 IS'!D31,1,2))*60)+(MID('400 IS'!D31,4,2))+((MID('400 IS'!D31,7,2))*0.01))</f>
        <v/>
      </c>
      <c r="E31" s="17" t="str">
        <f>IF('400 IS'!E31="","",((MID('400 IS'!E31,1,2))*60)+(MID('400 IS'!E31,4,2))+((MID('400 IS'!E31,7,2))*0.01))</f>
        <v/>
      </c>
      <c r="F31" s="17" t="str">
        <f>IF('400 IS'!F31="","",((MID('400 IS'!F31,1,2))*60)+(MID('400 IS'!F31,4,2))+((MID('400 IS'!F31,7,2))*0.01))</f>
        <v/>
      </c>
      <c r="G31" s="17" t="str">
        <f>IF('400 IS'!G31="","",((MID('400 IS'!G31,1,2))*60)+(MID('400 IS'!G31,4,2))+((MID('400 IS'!G31,7,2))*0.01))</f>
        <v/>
      </c>
      <c r="H31" s="17" t="str">
        <f>IF('400 IS'!H31="","",((MID('400 IS'!H31,1,2))*60)+(MID('400 IS'!H31,4,2))+((MID('400 IS'!H31,7,2))*0.01))</f>
        <v/>
      </c>
      <c r="I31" s="17" t="str">
        <f>IF('400 IS'!I31="","",((MID('400 IS'!I31,1,2))*60)+(MID('400 IS'!I31,4,2))+((MID('400 IS'!I31,7,2))*0.01))</f>
        <v/>
      </c>
      <c r="J31" s="17" t="str">
        <f>IF('400 IS'!J31="","",((MID('400 IS'!J31,1,2))*60)+(MID('400 IS'!J31,4,2))+((MID('400 IS'!J31,7,2))*0.01))</f>
        <v/>
      </c>
      <c r="K31" s="17" t="str">
        <f>IF('400 IS'!K31="","",((MID('400 IS'!K31,1,2))*60)+(MID('400 IS'!K31,4,2))+((MID('400 IS'!K31,7,2))*0.01))</f>
        <v/>
      </c>
      <c r="L31" s="17" t="str">
        <f>IF('400 IS'!L31="","",((MID('400 IS'!L31,1,2))*60)+(MID('400 IS'!L31,4,2))+((MID('400 IS'!L31,7,2))*0.01))</f>
        <v/>
      </c>
      <c r="M31" s="17" t="str">
        <f>IF('400 IS'!M31="","",((MID('400 IS'!M31,1,2))*60)+(MID('400 IS'!M31,4,2))+((MID('400 IS'!M31,7,2))*0.01))</f>
        <v/>
      </c>
      <c r="N31" s="17" t="str">
        <f>IF('400 IS'!N31="","",((MID('400 IS'!N31,1,2))*60)+(MID('400 IS'!N31,4,2))+((MID('400 IS'!N31,7,2))*0.01))</f>
        <v/>
      </c>
      <c r="O31" s="19" t="str">
        <f>IF('400 IS'!O31="","",((MID('400 IS'!O31,1,2))*60)+(MID('400 IS'!O31,4,2))+((MID('400 IS'!O31,7,2))*0.01))</f>
        <v/>
      </c>
    </row>
    <row r="32" spans="1:15" ht="18.75" customHeight="1" x14ac:dyDescent="0.25">
      <c r="A32" s="46" t="str">
        <f>IF(Nageur!A32="","",Nageur!A32)</f>
        <v/>
      </c>
      <c r="B32" s="80" t="str">
        <f>IF(Nageur!G32=1,'Temps de Qualifications'!$L$6,IF(Nageur!G32=2,'Temps de Qualifications'!$L$7,IF(Nageur!G32=3,'Temps de Qualifications'!$L$10,IF(Nageur!G32=4,'Temps de Qualifications'!$L$11,IF(Nageur!G32=5,'Temps de Qualifications'!$L$10,IF(Nageur!G32=6,'Temps de Qualifications'!$L$11,""))))))</f>
        <v/>
      </c>
      <c r="C32" s="80" t="str">
        <f ca="1">IF(Nageur!H32=1,'Temps de Qualifications'!$L$17,IF(Nageur!H32=2,'Temps de Qualifications'!$L$19,IF(Nageur!H32=3,'Temps de Qualifications'!$L$21,IF(Nageur!H32=4,'Temps de Qualifications'!$L$23,IF(Nageur!H32=5,'Temps de Qualifications'!$L$25,IF(Nageur!H32=6,'Temps de Qualifications'!$L$27,IF(Nageur!H32=7,'Temps de Qualifications'!$L$29,IF(Nageur!H32=8,'Temps de Qualifications'!$L$31,IF(Nageur!H32=9,'Temps de Qualifications'!$L$33,IF(Nageur!H32=10,'Temps de Qualifications'!$L$35,IF(Nageur!H32=11,'Temps de Qualifications'!$L$37,IF(Nageur!H32=12,'Temps de Qualifications'!$L$39,IF(Nageur!H32=13,'Temps de Qualifications'!$L$41,IF(Nageur!H32=14,'Temps de Qualifications'!$L$43,""))))))))))))))</f>
        <v/>
      </c>
      <c r="D32" s="17" t="str">
        <f>IF('400 IS'!D32="","",((MID('400 IS'!D32,1,2))*60)+(MID('400 IS'!D32,4,2))+((MID('400 IS'!D32,7,2))*0.01))</f>
        <v/>
      </c>
      <c r="E32" s="17" t="str">
        <f>IF('400 IS'!E32="","",((MID('400 IS'!E32,1,2))*60)+(MID('400 IS'!E32,4,2))+((MID('400 IS'!E32,7,2))*0.01))</f>
        <v/>
      </c>
      <c r="F32" s="17" t="str">
        <f>IF('400 IS'!F32="","",((MID('400 IS'!F32,1,2))*60)+(MID('400 IS'!F32,4,2))+((MID('400 IS'!F32,7,2))*0.01))</f>
        <v/>
      </c>
      <c r="G32" s="17" t="str">
        <f>IF('400 IS'!G32="","",((MID('400 IS'!G32,1,2))*60)+(MID('400 IS'!G32,4,2))+((MID('400 IS'!G32,7,2))*0.01))</f>
        <v/>
      </c>
      <c r="H32" s="17" t="str">
        <f>IF('400 IS'!H32="","",((MID('400 IS'!H32,1,2))*60)+(MID('400 IS'!H32,4,2))+((MID('400 IS'!H32,7,2))*0.01))</f>
        <v/>
      </c>
      <c r="I32" s="17" t="str">
        <f>IF('400 IS'!I32="","",((MID('400 IS'!I32,1,2))*60)+(MID('400 IS'!I32,4,2))+((MID('400 IS'!I32,7,2))*0.01))</f>
        <v/>
      </c>
      <c r="J32" s="17" t="str">
        <f>IF('400 IS'!J32="","",((MID('400 IS'!J32,1,2))*60)+(MID('400 IS'!J32,4,2))+((MID('400 IS'!J32,7,2))*0.01))</f>
        <v/>
      </c>
      <c r="K32" s="17" t="str">
        <f>IF('400 IS'!K32="","",((MID('400 IS'!K32,1,2))*60)+(MID('400 IS'!K32,4,2))+((MID('400 IS'!K32,7,2))*0.01))</f>
        <v/>
      </c>
      <c r="L32" s="17" t="str">
        <f>IF('400 IS'!L32="","",((MID('400 IS'!L32,1,2))*60)+(MID('400 IS'!L32,4,2))+((MID('400 IS'!L32,7,2))*0.01))</f>
        <v/>
      </c>
      <c r="M32" s="17" t="str">
        <f>IF('400 IS'!M32="","",((MID('400 IS'!M32,1,2))*60)+(MID('400 IS'!M32,4,2))+((MID('400 IS'!M32,7,2))*0.01))</f>
        <v/>
      </c>
      <c r="N32" s="17" t="str">
        <f>IF('400 IS'!N32="","",((MID('400 IS'!N32,1,2))*60)+(MID('400 IS'!N32,4,2))+((MID('400 IS'!N32,7,2))*0.01))</f>
        <v/>
      </c>
      <c r="O32" s="19" t="str">
        <f>IF('400 IS'!O32="","",((MID('400 IS'!O32,1,2))*60)+(MID('400 IS'!O32,4,2))+((MID('400 IS'!O32,7,2))*0.01))</f>
        <v/>
      </c>
    </row>
    <row r="33" spans="1:15" ht="18.75" customHeight="1" x14ac:dyDescent="0.25">
      <c r="A33" s="46" t="str">
        <f>IF(Nageur!A33="","",Nageur!A33)</f>
        <v/>
      </c>
      <c r="B33" s="80" t="str">
        <f>IF(Nageur!G33=1,'Temps de Qualifications'!$L$6,IF(Nageur!G33=2,'Temps de Qualifications'!$L$7,IF(Nageur!G33=3,'Temps de Qualifications'!$L$10,IF(Nageur!G33=4,'Temps de Qualifications'!$L$11,IF(Nageur!G33=5,'Temps de Qualifications'!$L$10,IF(Nageur!G33=6,'Temps de Qualifications'!$L$11,""))))))</f>
        <v/>
      </c>
      <c r="C33" s="80" t="str">
        <f ca="1">IF(Nageur!H33=1,'Temps de Qualifications'!$L$17,IF(Nageur!H33=2,'Temps de Qualifications'!$L$19,IF(Nageur!H33=3,'Temps de Qualifications'!$L$21,IF(Nageur!H33=4,'Temps de Qualifications'!$L$23,IF(Nageur!H33=5,'Temps de Qualifications'!$L$25,IF(Nageur!H33=6,'Temps de Qualifications'!$L$27,IF(Nageur!H33=7,'Temps de Qualifications'!$L$29,IF(Nageur!H33=8,'Temps de Qualifications'!$L$31,IF(Nageur!H33=9,'Temps de Qualifications'!$L$33,IF(Nageur!H33=10,'Temps de Qualifications'!$L$35,IF(Nageur!H33=11,'Temps de Qualifications'!$L$37,IF(Nageur!H33=12,'Temps de Qualifications'!$L$39,IF(Nageur!H33=13,'Temps de Qualifications'!$L$41,IF(Nageur!H33=14,'Temps de Qualifications'!$L$43,""))))))))))))))</f>
        <v/>
      </c>
      <c r="D33" s="17" t="str">
        <f>IF('400 IS'!D33="","",((MID('400 IS'!D33,1,2))*60)+(MID('400 IS'!D33,4,2))+((MID('400 IS'!D33,7,2))*0.01))</f>
        <v/>
      </c>
      <c r="E33" s="17" t="str">
        <f>IF('400 IS'!E33="","",((MID('400 IS'!E33,1,2))*60)+(MID('400 IS'!E33,4,2))+((MID('400 IS'!E33,7,2))*0.01))</f>
        <v/>
      </c>
      <c r="F33" s="17" t="str">
        <f>IF('400 IS'!F33="","",((MID('400 IS'!F33,1,2))*60)+(MID('400 IS'!F33,4,2))+((MID('400 IS'!F33,7,2))*0.01))</f>
        <v/>
      </c>
      <c r="G33" s="17" t="str">
        <f>IF('400 IS'!G33="","",((MID('400 IS'!G33,1,2))*60)+(MID('400 IS'!G33,4,2))+((MID('400 IS'!G33,7,2))*0.01))</f>
        <v/>
      </c>
      <c r="H33" s="17" t="str">
        <f>IF('400 IS'!H33="","",((MID('400 IS'!H33,1,2))*60)+(MID('400 IS'!H33,4,2))+((MID('400 IS'!H33,7,2))*0.01))</f>
        <v/>
      </c>
      <c r="I33" s="17" t="str">
        <f>IF('400 IS'!I33="","",((MID('400 IS'!I33,1,2))*60)+(MID('400 IS'!I33,4,2))+((MID('400 IS'!I33,7,2))*0.01))</f>
        <v/>
      </c>
      <c r="J33" s="17" t="str">
        <f>IF('400 IS'!J33="","",((MID('400 IS'!J33,1,2))*60)+(MID('400 IS'!J33,4,2))+((MID('400 IS'!J33,7,2))*0.01))</f>
        <v/>
      </c>
      <c r="K33" s="17" t="str">
        <f>IF('400 IS'!K33="","",((MID('400 IS'!K33,1,2))*60)+(MID('400 IS'!K33,4,2))+((MID('400 IS'!K33,7,2))*0.01))</f>
        <v/>
      </c>
      <c r="L33" s="17" t="str">
        <f>IF('400 IS'!L33="","",((MID('400 IS'!L33,1,2))*60)+(MID('400 IS'!L33,4,2))+((MID('400 IS'!L33,7,2))*0.01))</f>
        <v/>
      </c>
      <c r="M33" s="17" t="str">
        <f>IF('400 IS'!M33="","",((MID('400 IS'!M33,1,2))*60)+(MID('400 IS'!M33,4,2))+((MID('400 IS'!M33,7,2))*0.01))</f>
        <v/>
      </c>
      <c r="N33" s="17" t="str">
        <f>IF('400 IS'!N33="","",((MID('400 IS'!N33,1,2))*60)+(MID('400 IS'!N33,4,2))+((MID('400 IS'!N33,7,2))*0.01))</f>
        <v/>
      </c>
      <c r="O33" s="19" t="str">
        <f>IF('400 IS'!O33="","",((MID('400 IS'!O33,1,2))*60)+(MID('400 IS'!O33,4,2))+((MID('400 IS'!O33,7,2))*0.01))</f>
        <v/>
      </c>
    </row>
    <row r="34" spans="1:15" ht="18.75" customHeight="1" thickBot="1" x14ac:dyDescent="0.3">
      <c r="A34" s="47" t="str">
        <f>IF(Nageur!A34="","",Nageur!A34)</f>
        <v/>
      </c>
      <c r="B34" s="81" t="str">
        <f>IF(Nageur!G34=1,'Temps de Qualifications'!$L$6,IF(Nageur!G34=2,'Temps de Qualifications'!$L$7,IF(Nageur!G34=3,'Temps de Qualifications'!$L$10,IF(Nageur!G34=4,'Temps de Qualifications'!$L$11,IF(Nageur!G34=5,'Temps de Qualifications'!$L$10,IF(Nageur!G34=6,'Temps de Qualifications'!$L$11,""))))))</f>
        <v/>
      </c>
      <c r="C34" s="81" t="str">
        <f ca="1">IF(Nageur!H34=1,'Temps de Qualifications'!$L$17,IF(Nageur!H34=2,'Temps de Qualifications'!$L$19,IF(Nageur!H34=3,'Temps de Qualifications'!$L$21,IF(Nageur!H34=4,'Temps de Qualifications'!$L$23,IF(Nageur!H34=5,'Temps de Qualifications'!$L$25,IF(Nageur!H34=6,'Temps de Qualifications'!$L$27,IF(Nageur!H34=7,'Temps de Qualifications'!$L$29,IF(Nageur!H34=8,'Temps de Qualifications'!$L$31,IF(Nageur!H34=9,'Temps de Qualifications'!$L$33,IF(Nageur!H34=10,'Temps de Qualifications'!$L$35,IF(Nageur!H34=11,'Temps de Qualifications'!$L$37,IF(Nageur!H34=12,'Temps de Qualifications'!$L$39,IF(Nageur!H34=13,'Temps de Qualifications'!$L$41,IF(Nageur!H34=14,'Temps de Qualifications'!$L$43,""))))))))))))))</f>
        <v/>
      </c>
      <c r="D34" s="27" t="str">
        <f>IF('400 IS'!D34="","",((MID('400 IS'!D34,1,2))*60)+(MID('400 IS'!D34,4,2))+((MID('400 IS'!D34,7,2))*0.01))</f>
        <v/>
      </c>
      <c r="E34" s="27" t="str">
        <f>IF('400 IS'!E34="","",((MID('400 IS'!E34,1,2))*60)+(MID('400 IS'!E34,4,2))+((MID('400 IS'!E34,7,2))*0.01))</f>
        <v/>
      </c>
      <c r="F34" s="27" t="str">
        <f>IF('400 IS'!F34="","",((MID('400 IS'!F34,1,2))*60)+(MID('400 IS'!F34,4,2))+((MID('400 IS'!F34,7,2))*0.01))</f>
        <v/>
      </c>
      <c r="G34" s="27" t="str">
        <f>IF('400 IS'!G34="","",((MID('400 IS'!G34,1,2))*60)+(MID('400 IS'!G34,4,2))+((MID('400 IS'!G34,7,2))*0.01))</f>
        <v/>
      </c>
      <c r="H34" s="27" t="str">
        <f>IF('400 IS'!H34="","",((MID('400 IS'!H34,1,2))*60)+(MID('400 IS'!H34,4,2))+((MID('400 IS'!H34,7,2))*0.01))</f>
        <v/>
      </c>
      <c r="I34" s="27" t="str">
        <f>IF('400 IS'!I34="","",((MID('400 IS'!I34,1,2))*60)+(MID('400 IS'!I34,4,2))+((MID('400 IS'!I34,7,2))*0.01))</f>
        <v/>
      </c>
      <c r="J34" s="27" t="str">
        <f>IF('400 IS'!J34="","",((MID('400 IS'!J34,1,2))*60)+(MID('400 IS'!J34,4,2))+((MID('400 IS'!J34,7,2))*0.01))</f>
        <v/>
      </c>
      <c r="K34" s="27" t="str">
        <f>IF('400 IS'!K34="","",((MID('400 IS'!K34,1,2))*60)+(MID('400 IS'!K34,4,2))+((MID('400 IS'!K34,7,2))*0.01))</f>
        <v/>
      </c>
      <c r="L34" s="27" t="str">
        <f>IF('400 IS'!L34="","",((MID('400 IS'!L34,1,2))*60)+(MID('400 IS'!L34,4,2))+((MID('400 IS'!L34,7,2))*0.01))</f>
        <v/>
      </c>
      <c r="M34" s="27" t="str">
        <f>IF('400 IS'!M34="","",((MID('400 IS'!M34,1,2))*60)+(MID('400 IS'!M34,4,2))+((MID('400 IS'!M34,7,2))*0.01))</f>
        <v/>
      </c>
      <c r="N34" s="27" t="str">
        <f>IF('400 IS'!N34="","",((MID('400 IS'!N34,1,2))*60)+(MID('400 IS'!N34,4,2))+((MID('400 IS'!N34,7,2))*0.01))</f>
        <v/>
      </c>
      <c r="O34" s="28" t="str">
        <f>IF('400 IS'!O34="","",((MID('400 IS'!O34,1,2))*60)+(MID('400 IS'!O34,4,2))+((MID('400 IS'!O34,7,2))*0.01))</f>
        <v/>
      </c>
    </row>
    <row r="36" spans="1:15" ht="18.75" customHeight="1" x14ac:dyDescent="0.25">
      <c r="D36" s="2"/>
      <c r="E36" s="2"/>
    </row>
  </sheetData>
  <sheetProtection password="CF5D" sheet="1" objects="1" scenarios="1" selectLockedCells="1"/>
  <mergeCells count="16">
    <mergeCell ref="A1:O1"/>
    <mergeCell ref="A2:A4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B2:B4"/>
    <mergeCell ref="C2:C4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O36"/>
  <sheetViews>
    <sheetView showGridLines="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D5" sqref="D5"/>
    </sheetView>
  </sheetViews>
  <sheetFormatPr baseColWidth="10" defaultColWidth="12.140625" defaultRowHeight="18.75" customHeight="1" x14ac:dyDescent="0.25"/>
  <cols>
    <col min="1" max="1" width="28.5703125" style="3" customWidth="1"/>
    <col min="2" max="3" width="12.140625" style="3" customWidth="1"/>
    <col min="4" max="16384" width="12.140625" style="3"/>
  </cols>
  <sheetData>
    <row r="1" spans="1:15" ht="18.75" customHeight="1" thickBot="1" x14ac:dyDescent="0.3">
      <c r="A1" s="157" t="s">
        <v>49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</row>
    <row r="2" spans="1:15" ht="18.75" customHeight="1" x14ac:dyDescent="0.25">
      <c r="A2" s="174" t="s">
        <v>1</v>
      </c>
      <c r="B2" s="171" t="s">
        <v>327</v>
      </c>
      <c r="C2" s="171" t="s">
        <v>328</v>
      </c>
      <c r="D2" s="204" t="s">
        <v>32</v>
      </c>
      <c r="E2" s="209" t="s">
        <v>134</v>
      </c>
      <c r="F2" s="209"/>
      <c r="G2" s="209"/>
      <c r="H2" s="209"/>
      <c r="I2" s="209"/>
      <c r="J2" s="209"/>
      <c r="K2" s="209"/>
      <c r="L2" s="209"/>
      <c r="M2" s="209"/>
      <c r="N2" s="209"/>
      <c r="O2" s="211"/>
    </row>
    <row r="3" spans="1:15" ht="18.75" customHeight="1" x14ac:dyDescent="0.25">
      <c r="A3" s="200"/>
      <c r="B3" s="201"/>
      <c r="C3" s="201"/>
      <c r="D3" s="205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2"/>
    </row>
    <row r="4" spans="1:15" ht="18.75" customHeight="1" thickBot="1" x14ac:dyDescent="0.3">
      <c r="A4" s="175"/>
      <c r="B4" s="172"/>
      <c r="C4" s="172"/>
      <c r="D4" s="66" t="s">
        <v>302</v>
      </c>
      <c r="E4" s="66">
        <v>41966</v>
      </c>
      <c r="F4" s="66"/>
      <c r="G4" s="66"/>
      <c r="H4" s="66"/>
      <c r="I4" s="66"/>
      <c r="J4" s="66"/>
      <c r="K4" s="66"/>
      <c r="L4" s="66"/>
      <c r="M4" s="66"/>
      <c r="N4" s="66"/>
      <c r="O4" s="75"/>
    </row>
    <row r="5" spans="1:15" ht="18.75" customHeight="1" x14ac:dyDescent="0.25">
      <c r="A5" s="45" t="str">
        <f>IF(Nageur!A5="","",Nageur!A5)</f>
        <v>ANQUETIL Noa</v>
      </c>
      <c r="B5" s="79" t="str">
        <f ca="1">IF(Nageur!G5=1,'Temps de Qualifications'!$M$5,IF(Nageur!G5=2,'Temps de Qualifications'!$M$8,IF(Nageur!G5=3,'Temps de Qualifications'!$M$9,IF(Nageur!G5=4,'Temps de Qualifications'!$M$12,IF(Nageur!G5=5,'Temps de Qualifications'!$M$9,IF(Nageur!G5=6,'Temps de Qualifications'!$M$12,""))))))</f>
        <v>09'15"52</v>
      </c>
      <c r="C5" s="79" t="str">
        <f ca="1">IF(Nageur!H5=1,'Temps de Qualifications'!$M$16,IF(Nageur!H5=2,'Temps de Qualifications'!$M$18,IF(Nageur!H5=3,'Temps de Qualifications'!$M$20,IF(Nageur!H5=4,'Temps de Qualifications'!$M$22,IF(Nageur!H5=5,'Temps de Qualifications'!$M$24,IF(Nageur!H5=6,'Temps de Qualifications'!$M$26,IF(Nageur!H5=7,'Temps de Qualifications'!$M$28,IF(Nageur!H5=8,'Temps de Qualifications'!$M$30,IF(Nageur!H5=9,'Temps de Qualifications'!$M$32,IF(Nageur!H5=10,'Temps de Qualifications'!$M$34,IF(Nageur!H5=11,'Temps de Qualifications'!$M$36,IF(Nageur!H5=12,'Temps de Qualifications'!$M$38,IF(Nageur!H5=13,'Temps de Qualifications'!$M$40,IF(Nageur!H5=14,'Temps de Qualifications'!$M$42,""))))))))))))))</f>
        <v>11'29"54</v>
      </c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54"/>
    </row>
    <row r="6" spans="1:15" ht="18.75" customHeight="1" x14ac:dyDescent="0.25">
      <c r="A6" s="46" t="str">
        <f>IF(Nageur!A6="","",Nageur!A6)</f>
        <v>HAMELIN Bertrand</v>
      </c>
      <c r="B6" s="80" t="str">
        <f ca="1">IF(Nageur!G6=1,'Temps de Qualifications'!$M$5,IF(Nageur!G6=2,'Temps de Qualifications'!$M$8,IF(Nageur!G6=3,'Temps de Qualifications'!$M$9,IF(Nageur!G6=4,'Temps de Qualifications'!$M$12,IF(Nageur!G6=5,'Temps de Qualifications'!$M$9,IF(Nageur!G6=6,'Temps de Qualifications'!$M$12,""))))))</f>
        <v>08'27"50</v>
      </c>
      <c r="C6" s="80" t="str">
        <f ca="1">IF(Nageur!H6=1,'Temps de Qualifications'!$M$16,IF(Nageur!H6=2,'Temps de Qualifications'!$M$18,IF(Nageur!H6=3,'Temps de Qualifications'!$M$20,IF(Nageur!H6=4,'Temps de Qualifications'!$M$22,IF(Nageur!H6=5,'Temps de Qualifications'!$M$24,IF(Nageur!H6=6,'Temps de Qualifications'!$M$26,IF(Nageur!H6=7,'Temps de Qualifications'!$M$28,IF(Nageur!H6=8,'Temps de Qualifications'!$M$30,IF(Nageur!H6=9,'Temps de Qualifications'!$M$32,IF(Nageur!H6=10,'Temps de Qualifications'!$M$34,IF(Nageur!H6=11,'Temps de Qualifications'!$M$36,IF(Nageur!H6=12,'Temps de Qualifications'!$M$38,IF(Nageur!H6=13,'Temps de Qualifications'!$M$40,IF(Nageur!H6=14,'Temps de Qualifications'!$M$42,""))))))))))))))</f>
        <v>09'53"93</v>
      </c>
      <c r="D6" s="32"/>
      <c r="E6" s="32" t="s">
        <v>180</v>
      </c>
      <c r="F6" s="32"/>
      <c r="G6" s="32"/>
      <c r="H6" s="32"/>
      <c r="I6" s="32"/>
      <c r="J6" s="32"/>
      <c r="K6" s="32"/>
      <c r="L6" s="32"/>
      <c r="M6" s="32"/>
      <c r="N6" s="32"/>
      <c r="O6" s="55"/>
    </row>
    <row r="7" spans="1:15" ht="18.75" customHeight="1" x14ac:dyDescent="0.25">
      <c r="A7" s="46" t="str">
        <f>IF(Nageur!A7="","",Nageur!A7)</f>
        <v>HAMELIN Marina</v>
      </c>
      <c r="B7" s="80" t="str">
        <f ca="1">IF(Nageur!G7=1,'Temps de Qualifications'!$M$5,IF(Nageur!G7=2,'Temps de Qualifications'!$M$8,IF(Nageur!G7=3,'Temps de Qualifications'!$M$9,IF(Nageur!G7=4,'Temps de Qualifications'!$M$12,IF(Nageur!G7=5,'Temps de Qualifications'!$M$9,IF(Nageur!G7=6,'Temps de Qualifications'!$M$12,""))))))</f>
        <v>09'52"19</v>
      </c>
      <c r="C7" s="80" t="str">
        <f ca="1">IF(Nageur!H7=1,'Temps de Qualifications'!$M$16,IF(Nageur!H7=2,'Temps de Qualifications'!$M$18,IF(Nageur!H7=3,'Temps de Qualifications'!$M$20,IF(Nageur!H7=4,'Temps de Qualifications'!$M$22,IF(Nageur!H7=5,'Temps de Qualifications'!$M$24,IF(Nageur!H7=6,'Temps de Qualifications'!$M$26,IF(Nageur!H7=7,'Temps de Qualifications'!$M$28,IF(Nageur!H7=8,'Temps de Qualifications'!$M$30,IF(Nageur!H7=9,'Temps de Qualifications'!$M$32,IF(Nageur!H7=10,'Temps de Qualifications'!$M$34,IF(Nageur!H7=11,'Temps de Qualifications'!$M$36,IF(Nageur!H7=12,'Temps de Qualifications'!$M$38,IF(Nageur!H7=13,'Temps de Qualifications'!$M$40,IF(Nageur!H7=14,'Temps de Qualifications'!$M$42,""))))))))))))))</f>
        <v>11'22"85</v>
      </c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55"/>
    </row>
    <row r="8" spans="1:15" ht="18.75" customHeight="1" x14ac:dyDescent="0.25">
      <c r="A8" s="46" t="str">
        <f>IF(Nageur!A8="","",Nageur!A8)</f>
        <v>LE PELLETIER Pablo</v>
      </c>
      <c r="B8" s="80" t="str">
        <f ca="1">IF(Nageur!G8=1,'Temps de Qualifications'!$M$5,IF(Nageur!G8=2,'Temps de Qualifications'!$M$8,IF(Nageur!G8=3,'Temps de Qualifications'!$M$9,IF(Nageur!G8=4,'Temps de Qualifications'!$M$12,IF(Nageur!G8=5,'Temps de Qualifications'!$M$9,IF(Nageur!G8=6,'Temps de Qualifications'!$M$12,""))))))</f>
        <v>09'15"52</v>
      </c>
      <c r="C8" s="80" t="str">
        <f ca="1">IF(Nageur!H8=1,'Temps de Qualifications'!$M$16,IF(Nageur!H8=2,'Temps de Qualifications'!$M$18,IF(Nageur!H8=3,'Temps de Qualifications'!$M$20,IF(Nageur!H8=4,'Temps de Qualifications'!$M$22,IF(Nageur!H8=5,'Temps de Qualifications'!$M$24,IF(Nageur!H8=6,'Temps de Qualifications'!$M$26,IF(Nageur!H8=7,'Temps de Qualifications'!$M$28,IF(Nageur!H8=8,'Temps de Qualifications'!$M$30,IF(Nageur!H8=9,'Temps de Qualifications'!$M$32,IF(Nageur!H8=10,'Temps de Qualifications'!$M$34,IF(Nageur!H8=11,'Temps de Qualifications'!$M$36,IF(Nageur!H8=12,'Temps de Qualifications'!$M$38,IF(Nageur!H8=13,'Temps de Qualifications'!$M$40,IF(Nageur!H8=14,'Temps de Qualifications'!$M$42,""))))))))))))))</f>
        <v>11'29"54</v>
      </c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55"/>
    </row>
    <row r="9" spans="1:15" ht="18.75" customHeight="1" x14ac:dyDescent="0.25">
      <c r="A9" s="46" t="str">
        <f>IF(Nageur!A9="","",Nageur!A9)</f>
        <v>LESOIF Lisa</v>
      </c>
      <c r="B9" s="80" t="str">
        <f ca="1">IF(Nageur!G9=1,'Temps de Qualifications'!$M$5,IF(Nageur!G9=2,'Temps de Qualifications'!$M$8,IF(Nageur!G9=3,'Temps de Qualifications'!$M$9,IF(Nageur!G9=4,'Temps de Qualifications'!$M$12,IF(Nageur!G9=5,'Temps de Qualifications'!$M$9,IF(Nageur!G9=6,'Temps de Qualifications'!$M$12,""))))))</f>
        <v>09'52"19</v>
      </c>
      <c r="C9" s="80" t="str">
        <f ca="1">IF(Nageur!H9=1,'Temps de Qualifications'!$M$16,IF(Nageur!H9=2,'Temps de Qualifications'!$M$18,IF(Nageur!H9=3,'Temps de Qualifications'!$M$20,IF(Nageur!H9=4,'Temps de Qualifications'!$M$22,IF(Nageur!H9=5,'Temps de Qualifications'!$M$24,IF(Nageur!H9=6,'Temps de Qualifications'!$M$26,IF(Nageur!H9=7,'Temps de Qualifications'!$M$28,IF(Nageur!H9=8,'Temps de Qualifications'!$M$30,IF(Nageur!H9=9,'Temps de Qualifications'!$M$32,IF(Nageur!H9=10,'Temps de Qualifications'!$M$34,IF(Nageur!H9=11,'Temps de Qualifications'!$M$36,IF(Nageur!H9=12,'Temps de Qualifications'!$M$38,IF(Nageur!H9=13,'Temps de Qualifications'!$M$40,IF(Nageur!H9=14,'Temps de Qualifications'!$M$42,""))))))))))))))</f>
        <v>12'32"22</v>
      </c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55"/>
    </row>
    <row r="10" spans="1:15" ht="18.75" customHeight="1" x14ac:dyDescent="0.25">
      <c r="A10" s="46" t="str">
        <f>IF(Nageur!A10="","",Nageur!A10)</f>
        <v>RENOUF Valérie</v>
      </c>
      <c r="B10" s="80" t="str">
        <f ca="1">IF(Nageur!G10=1,'Temps de Qualifications'!$M$5,IF(Nageur!G10=2,'Temps de Qualifications'!$M$8,IF(Nageur!G10=3,'Temps de Qualifications'!$M$9,IF(Nageur!G10=4,'Temps de Qualifications'!$M$12,IF(Nageur!G10=5,'Temps de Qualifications'!$M$9,IF(Nageur!G10=6,'Temps de Qualifications'!$M$12,""))))))</f>
        <v>09'17"10</v>
      </c>
      <c r="C10" s="80" t="str">
        <f ca="1">IF(Nageur!H10=1,'Temps de Qualifications'!$M$16,IF(Nageur!H10=2,'Temps de Qualifications'!$M$18,IF(Nageur!H10=3,'Temps de Qualifications'!$M$20,IF(Nageur!H10=4,'Temps de Qualifications'!$M$22,IF(Nageur!H10=5,'Temps de Qualifications'!$M$24,IF(Nageur!H10=6,'Temps de Qualifications'!$M$26,IF(Nageur!H10=7,'Temps de Qualifications'!$M$28,IF(Nageur!H10=8,'Temps de Qualifications'!$M$30,IF(Nageur!H10=9,'Temps de Qualifications'!$M$32,IF(Nageur!H10=10,'Temps de Qualifications'!$M$34,IF(Nageur!H10=11,'Temps de Qualifications'!$M$36,IF(Nageur!H10=12,'Temps de Qualifications'!$M$38,IF(Nageur!H10=13,'Temps de Qualifications'!$M$40,IF(Nageur!H10=14,'Temps de Qualifications'!$M$42,""))))))))))))))</f>
        <v>10'47"92</v>
      </c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55"/>
    </row>
    <row r="11" spans="1:15" ht="18.75" customHeight="1" x14ac:dyDescent="0.25">
      <c r="A11" s="46" t="str">
        <f>IF(Nageur!A11="","",Nageur!A11)</f>
        <v>TESSON Benjamin</v>
      </c>
      <c r="B11" s="80" t="str">
        <f ca="1">IF(Nageur!G11=1,'Temps de Qualifications'!$M$5,IF(Nageur!G11=2,'Temps de Qualifications'!$M$8,IF(Nageur!G11=3,'Temps de Qualifications'!$M$9,IF(Nageur!G11=4,'Temps de Qualifications'!$M$12,IF(Nageur!G11=5,'Temps de Qualifications'!$M$9,IF(Nageur!G11=6,'Temps de Qualifications'!$M$12,""))))))</f>
        <v>08'27"50</v>
      </c>
      <c r="C11" s="80" t="str">
        <f ca="1">IF(Nageur!H11=1,'Temps de Qualifications'!$M$16,IF(Nageur!H11=2,'Temps de Qualifications'!$M$18,IF(Nageur!H11=3,'Temps de Qualifications'!$M$20,IF(Nageur!H11=4,'Temps de Qualifications'!$M$22,IF(Nageur!H11=5,'Temps de Qualifications'!$M$24,IF(Nageur!H11=6,'Temps de Qualifications'!$M$26,IF(Nageur!H11=7,'Temps de Qualifications'!$M$28,IF(Nageur!H11=8,'Temps de Qualifications'!$M$30,IF(Nageur!H11=9,'Temps de Qualifications'!$M$32,IF(Nageur!H11=10,'Temps de Qualifications'!$M$34,IF(Nageur!H11=11,'Temps de Qualifications'!$M$36,IF(Nageur!H11=12,'Temps de Qualifications'!$M$38,IF(Nageur!H11=13,'Temps de Qualifications'!$M$40,IF(Nageur!H11=14,'Temps de Qualifications'!$M$42,""))))))))))))))</f>
        <v>09'03"70</v>
      </c>
      <c r="D11" s="32" t="s">
        <v>258</v>
      </c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55"/>
    </row>
    <row r="12" spans="1:15" ht="18.75" customHeight="1" x14ac:dyDescent="0.25">
      <c r="A12" s="46" t="str">
        <f>IF(Nageur!A12="","",Nageur!A12)</f>
        <v>TESSON Florian</v>
      </c>
      <c r="B12" s="80" t="str">
        <f ca="1">IF(Nageur!G12=1,'Temps de Qualifications'!$M$5,IF(Nageur!G12=2,'Temps de Qualifications'!$M$8,IF(Nageur!G12=3,'Temps de Qualifications'!$M$9,IF(Nageur!G12=4,'Temps de Qualifications'!$M$12,IF(Nageur!G12=5,'Temps de Qualifications'!$M$9,IF(Nageur!G12=6,'Temps de Qualifications'!$M$12,""))))))</f>
        <v>08'27"50</v>
      </c>
      <c r="C12" s="80" t="str">
        <f ca="1">IF(Nageur!H12=1,'Temps de Qualifications'!$M$16,IF(Nageur!H12=2,'Temps de Qualifications'!$M$18,IF(Nageur!H12=3,'Temps de Qualifications'!$M$20,IF(Nageur!H12=4,'Temps de Qualifications'!$M$22,IF(Nageur!H12=5,'Temps de Qualifications'!$M$24,IF(Nageur!H12=6,'Temps de Qualifications'!$M$26,IF(Nageur!H12=7,'Temps de Qualifications'!$M$28,IF(Nageur!H12=8,'Temps de Qualifications'!$M$30,IF(Nageur!H12=9,'Temps de Qualifications'!$M$32,IF(Nageur!H12=10,'Temps de Qualifications'!$M$34,IF(Nageur!H12=11,'Temps de Qualifications'!$M$36,IF(Nageur!H12=12,'Temps de Qualifications'!$M$38,IF(Nageur!H12=13,'Temps de Qualifications'!$M$40,IF(Nageur!H12=14,'Temps de Qualifications'!$M$42,""))))))))))))))</f>
        <v>09'53"93</v>
      </c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55"/>
    </row>
    <row r="13" spans="1:15" ht="18.75" customHeight="1" x14ac:dyDescent="0.25">
      <c r="A13" s="46" t="str">
        <f>IF(Nageur!A13="","",Nageur!A13)</f>
        <v>TOLLEMER Adèle</v>
      </c>
      <c r="B13" s="80" t="str">
        <f ca="1">IF(Nageur!G13=1,'Temps de Qualifications'!$M$5,IF(Nageur!G13=2,'Temps de Qualifications'!$M$8,IF(Nageur!G13=3,'Temps de Qualifications'!$M$9,IF(Nageur!G13=4,'Temps de Qualifications'!$M$12,IF(Nageur!G13=5,'Temps de Qualifications'!$M$9,IF(Nageur!G13=6,'Temps de Qualifications'!$M$12,""))))))</f>
        <v>09'52"19</v>
      </c>
      <c r="C13" s="80" t="str">
        <f ca="1">IF(Nageur!H13=1,'Temps de Qualifications'!$M$16,IF(Nageur!H13=2,'Temps de Qualifications'!$M$18,IF(Nageur!H13=3,'Temps de Qualifications'!$M$20,IF(Nageur!H13=4,'Temps de Qualifications'!$M$22,IF(Nageur!H13=5,'Temps de Qualifications'!$M$24,IF(Nageur!H13=6,'Temps de Qualifications'!$M$26,IF(Nageur!H13=7,'Temps de Qualifications'!$M$28,IF(Nageur!H13=8,'Temps de Qualifications'!$M$30,IF(Nageur!H13=9,'Temps de Qualifications'!$M$32,IF(Nageur!H13=10,'Temps de Qualifications'!$M$34,IF(Nageur!H13=11,'Temps de Qualifications'!$M$36,IF(Nageur!H13=12,'Temps de Qualifications'!$M$38,IF(Nageur!H13=13,'Temps de Qualifications'!$M$40,IF(Nageur!H13=14,'Temps de Qualifications'!$M$42,""))))))))))))))</f>
        <v>12'32"22</v>
      </c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55"/>
    </row>
    <row r="14" spans="1:15" ht="18.75" customHeight="1" x14ac:dyDescent="0.25">
      <c r="A14" s="46" t="str">
        <f>IF(Nageur!A14="","",Nageur!A14)</f>
        <v/>
      </c>
      <c r="B14" s="80" t="str">
        <f>IF(Nageur!G14=1,'Temps de Qualifications'!$M$5,IF(Nageur!G14=2,'Temps de Qualifications'!$M$8,IF(Nageur!G14=3,'Temps de Qualifications'!$M$9,IF(Nageur!G14=4,'Temps de Qualifications'!$M$12,IF(Nageur!G14=5,'Temps de Qualifications'!$M$9,IF(Nageur!G14=6,'Temps de Qualifications'!$M$12,""))))))</f>
        <v/>
      </c>
      <c r="C14" s="80" t="str">
        <f ca="1">IF(Nageur!H14=1,'Temps de Qualifications'!$M$16,IF(Nageur!H14=2,'Temps de Qualifications'!$M$18,IF(Nageur!H14=3,'Temps de Qualifications'!$M$20,IF(Nageur!H14=4,'Temps de Qualifications'!$M$22,IF(Nageur!H14=5,'Temps de Qualifications'!$M$24,IF(Nageur!H14=6,'Temps de Qualifications'!$M$26,IF(Nageur!H14=7,'Temps de Qualifications'!$M$28,IF(Nageur!H14=8,'Temps de Qualifications'!$M$30,IF(Nageur!H14=9,'Temps de Qualifications'!$M$32,IF(Nageur!H14=10,'Temps de Qualifications'!$M$34,IF(Nageur!H14=11,'Temps de Qualifications'!$M$36,IF(Nageur!H14=12,'Temps de Qualifications'!$M$38,IF(Nageur!H14=13,'Temps de Qualifications'!$M$40,IF(Nageur!H14=14,'Temps de Qualifications'!$M$42,""))))))))))))))</f>
        <v/>
      </c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55"/>
    </row>
    <row r="15" spans="1:15" ht="18.75" customHeight="1" x14ac:dyDescent="0.25">
      <c r="A15" s="46" t="str">
        <f>IF(Nageur!A15="","",Nageur!A15)</f>
        <v/>
      </c>
      <c r="B15" s="80" t="str">
        <f>IF(Nageur!G15=1,'Temps de Qualifications'!$M$5,IF(Nageur!G15=2,'Temps de Qualifications'!$M$8,IF(Nageur!G15=3,'Temps de Qualifications'!$M$9,IF(Nageur!G15=4,'Temps de Qualifications'!$M$12,IF(Nageur!G15=5,'Temps de Qualifications'!$M$9,IF(Nageur!G15=6,'Temps de Qualifications'!$M$12,""))))))</f>
        <v/>
      </c>
      <c r="C15" s="80" t="str">
        <f ca="1">IF(Nageur!H15=1,'Temps de Qualifications'!$M$16,IF(Nageur!H15=2,'Temps de Qualifications'!$M$18,IF(Nageur!H15=3,'Temps de Qualifications'!$M$20,IF(Nageur!H15=4,'Temps de Qualifications'!$M$22,IF(Nageur!H15=5,'Temps de Qualifications'!$M$24,IF(Nageur!H15=6,'Temps de Qualifications'!$M$26,IF(Nageur!H15=7,'Temps de Qualifications'!$M$28,IF(Nageur!H15=8,'Temps de Qualifications'!$M$30,IF(Nageur!H15=9,'Temps de Qualifications'!$M$32,IF(Nageur!H15=10,'Temps de Qualifications'!$M$34,IF(Nageur!H15=11,'Temps de Qualifications'!$M$36,IF(Nageur!H15=12,'Temps de Qualifications'!$M$38,IF(Nageur!H15=13,'Temps de Qualifications'!$M$40,IF(Nageur!H15=14,'Temps de Qualifications'!$M$42,""))))))))))))))</f>
        <v/>
      </c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55"/>
    </row>
    <row r="16" spans="1:15" ht="18.75" customHeight="1" x14ac:dyDescent="0.25">
      <c r="A16" s="46" t="str">
        <f>IF(Nageur!A16="","",Nageur!A16)</f>
        <v/>
      </c>
      <c r="B16" s="80" t="str">
        <f>IF(Nageur!G16=1,'Temps de Qualifications'!$M$5,IF(Nageur!G16=2,'Temps de Qualifications'!$M$8,IF(Nageur!G16=3,'Temps de Qualifications'!$M$9,IF(Nageur!G16=4,'Temps de Qualifications'!$M$12,IF(Nageur!G16=5,'Temps de Qualifications'!$M$9,IF(Nageur!G16=6,'Temps de Qualifications'!$M$12,""))))))</f>
        <v/>
      </c>
      <c r="C16" s="80" t="str">
        <f ca="1">IF(Nageur!H16=1,'Temps de Qualifications'!$M$16,IF(Nageur!H16=2,'Temps de Qualifications'!$M$18,IF(Nageur!H16=3,'Temps de Qualifications'!$M$20,IF(Nageur!H16=4,'Temps de Qualifications'!$M$22,IF(Nageur!H16=5,'Temps de Qualifications'!$M$24,IF(Nageur!H16=6,'Temps de Qualifications'!$M$26,IF(Nageur!H16=7,'Temps de Qualifications'!$M$28,IF(Nageur!H16=8,'Temps de Qualifications'!$M$30,IF(Nageur!H16=9,'Temps de Qualifications'!$M$32,IF(Nageur!H16=10,'Temps de Qualifications'!$M$34,IF(Nageur!H16=11,'Temps de Qualifications'!$M$36,IF(Nageur!H16=12,'Temps de Qualifications'!$M$38,IF(Nageur!H16=13,'Temps de Qualifications'!$M$40,IF(Nageur!H16=14,'Temps de Qualifications'!$M$42,""))))))))))))))</f>
        <v/>
      </c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55"/>
    </row>
    <row r="17" spans="1:15" ht="18.75" customHeight="1" x14ac:dyDescent="0.25">
      <c r="A17" s="46" t="str">
        <f>IF(Nageur!A17="","",Nageur!A17)</f>
        <v/>
      </c>
      <c r="B17" s="80" t="str">
        <f>IF(Nageur!G17=1,'Temps de Qualifications'!$M$5,IF(Nageur!G17=2,'Temps de Qualifications'!$M$8,IF(Nageur!G17=3,'Temps de Qualifications'!$M$9,IF(Nageur!G17=4,'Temps de Qualifications'!$M$12,IF(Nageur!G17=5,'Temps de Qualifications'!$M$9,IF(Nageur!G17=6,'Temps de Qualifications'!$M$12,""))))))</f>
        <v/>
      </c>
      <c r="C17" s="80" t="str">
        <f ca="1">IF(Nageur!H17=1,'Temps de Qualifications'!$M$16,IF(Nageur!H17=2,'Temps de Qualifications'!$M$18,IF(Nageur!H17=3,'Temps de Qualifications'!$M$20,IF(Nageur!H17=4,'Temps de Qualifications'!$M$22,IF(Nageur!H17=5,'Temps de Qualifications'!$M$24,IF(Nageur!H17=6,'Temps de Qualifications'!$M$26,IF(Nageur!H17=7,'Temps de Qualifications'!$M$28,IF(Nageur!H17=8,'Temps de Qualifications'!$M$30,IF(Nageur!H17=9,'Temps de Qualifications'!$M$32,IF(Nageur!H17=10,'Temps de Qualifications'!$M$34,IF(Nageur!H17=11,'Temps de Qualifications'!$M$36,IF(Nageur!H17=12,'Temps de Qualifications'!$M$38,IF(Nageur!H17=13,'Temps de Qualifications'!$M$40,IF(Nageur!H17=14,'Temps de Qualifications'!$M$42,""))))))))))))))</f>
        <v/>
      </c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55"/>
    </row>
    <row r="18" spans="1:15" ht="18.75" customHeight="1" x14ac:dyDescent="0.25">
      <c r="A18" s="46" t="str">
        <f>IF(Nageur!A18="","",Nageur!A18)</f>
        <v/>
      </c>
      <c r="B18" s="80" t="str">
        <f>IF(Nageur!G18=1,'Temps de Qualifications'!$M$5,IF(Nageur!G18=2,'Temps de Qualifications'!$M$8,IF(Nageur!G18=3,'Temps de Qualifications'!$M$9,IF(Nageur!G18=4,'Temps de Qualifications'!$M$12,IF(Nageur!G18=5,'Temps de Qualifications'!$M$9,IF(Nageur!G18=6,'Temps de Qualifications'!$M$12,""))))))</f>
        <v/>
      </c>
      <c r="C18" s="80" t="str">
        <f ca="1">IF(Nageur!H18=1,'Temps de Qualifications'!$M$16,IF(Nageur!H18=2,'Temps de Qualifications'!$M$18,IF(Nageur!H18=3,'Temps de Qualifications'!$M$20,IF(Nageur!H18=4,'Temps de Qualifications'!$M$22,IF(Nageur!H18=5,'Temps de Qualifications'!$M$24,IF(Nageur!H18=6,'Temps de Qualifications'!$M$26,IF(Nageur!H18=7,'Temps de Qualifications'!$M$28,IF(Nageur!H18=8,'Temps de Qualifications'!$M$30,IF(Nageur!H18=9,'Temps de Qualifications'!$M$32,IF(Nageur!H18=10,'Temps de Qualifications'!$M$34,IF(Nageur!H18=11,'Temps de Qualifications'!$M$36,IF(Nageur!H18=12,'Temps de Qualifications'!$M$38,IF(Nageur!H18=13,'Temps de Qualifications'!$M$40,IF(Nageur!H18=14,'Temps de Qualifications'!$M$42,""))))))))))))))</f>
        <v/>
      </c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55"/>
    </row>
    <row r="19" spans="1:15" ht="18.75" customHeight="1" x14ac:dyDescent="0.25">
      <c r="A19" s="46" t="str">
        <f>IF(Nageur!A19="","",Nageur!A19)</f>
        <v/>
      </c>
      <c r="B19" s="80" t="str">
        <f>IF(Nageur!G19=1,'Temps de Qualifications'!$M$5,IF(Nageur!G19=2,'Temps de Qualifications'!$M$8,IF(Nageur!G19=3,'Temps de Qualifications'!$M$9,IF(Nageur!G19=4,'Temps de Qualifications'!$M$12,IF(Nageur!G19=5,'Temps de Qualifications'!$M$9,IF(Nageur!G19=6,'Temps de Qualifications'!$M$12,""))))))</f>
        <v/>
      </c>
      <c r="C19" s="80" t="str">
        <f ca="1">IF(Nageur!H19=1,'Temps de Qualifications'!$M$16,IF(Nageur!H19=2,'Temps de Qualifications'!$M$18,IF(Nageur!H19=3,'Temps de Qualifications'!$M$20,IF(Nageur!H19=4,'Temps de Qualifications'!$M$22,IF(Nageur!H19=5,'Temps de Qualifications'!$M$24,IF(Nageur!H19=6,'Temps de Qualifications'!$M$26,IF(Nageur!H19=7,'Temps de Qualifications'!$M$28,IF(Nageur!H19=8,'Temps de Qualifications'!$M$30,IF(Nageur!H19=9,'Temps de Qualifications'!$M$32,IF(Nageur!H19=10,'Temps de Qualifications'!$M$34,IF(Nageur!H19=11,'Temps de Qualifications'!$M$36,IF(Nageur!H19=12,'Temps de Qualifications'!$M$38,IF(Nageur!H19=13,'Temps de Qualifications'!$M$40,IF(Nageur!H19=14,'Temps de Qualifications'!$M$42,""))))))))))))))</f>
        <v/>
      </c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55"/>
    </row>
    <row r="20" spans="1:15" ht="18.75" customHeight="1" x14ac:dyDescent="0.25">
      <c r="A20" s="46" t="str">
        <f>IF(Nageur!A20="","",Nageur!A20)</f>
        <v/>
      </c>
      <c r="B20" s="80" t="str">
        <f>IF(Nageur!G20=1,'Temps de Qualifications'!$M$5,IF(Nageur!G20=2,'Temps de Qualifications'!$M$8,IF(Nageur!G20=3,'Temps de Qualifications'!$M$9,IF(Nageur!G20=4,'Temps de Qualifications'!$M$12,IF(Nageur!G20=5,'Temps de Qualifications'!$M$9,IF(Nageur!G20=6,'Temps de Qualifications'!$M$12,""))))))</f>
        <v/>
      </c>
      <c r="C20" s="80" t="str">
        <f ca="1">IF(Nageur!H20=1,'Temps de Qualifications'!$M$16,IF(Nageur!H20=2,'Temps de Qualifications'!$M$18,IF(Nageur!H20=3,'Temps de Qualifications'!$M$20,IF(Nageur!H20=4,'Temps de Qualifications'!$M$22,IF(Nageur!H20=5,'Temps de Qualifications'!$M$24,IF(Nageur!H20=6,'Temps de Qualifications'!$M$26,IF(Nageur!H20=7,'Temps de Qualifications'!$M$28,IF(Nageur!H20=8,'Temps de Qualifications'!$M$30,IF(Nageur!H20=9,'Temps de Qualifications'!$M$32,IF(Nageur!H20=10,'Temps de Qualifications'!$M$34,IF(Nageur!H20=11,'Temps de Qualifications'!$M$36,IF(Nageur!H20=12,'Temps de Qualifications'!$M$38,IF(Nageur!H20=13,'Temps de Qualifications'!$M$40,IF(Nageur!H20=14,'Temps de Qualifications'!$M$42,""))))))))))))))</f>
        <v/>
      </c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55"/>
    </row>
    <row r="21" spans="1:15" ht="18.75" customHeight="1" x14ac:dyDescent="0.25">
      <c r="A21" s="46" t="str">
        <f>IF(Nageur!A21="","",Nageur!A21)</f>
        <v/>
      </c>
      <c r="B21" s="80" t="str">
        <f>IF(Nageur!G21=1,'Temps de Qualifications'!$M$5,IF(Nageur!G21=2,'Temps de Qualifications'!$M$8,IF(Nageur!G21=3,'Temps de Qualifications'!$M$9,IF(Nageur!G21=4,'Temps de Qualifications'!$M$12,IF(Nageur!G21=5,'Temps de Qualifications'!$M$9,IF(Nageur!G21=6,'Temps de Qualifications'!$M$12,""))))))</f>
        <v/>
      </c>
      <c r="C21" s="80" t="str">
        <f ca="1">IF(Nageur!H21=1,'Temps de Qualifications'!$M$16,IF(Nageur!H21=2,'Temps de Qualifications'!$M$18,IF(Nageur!H21=3,'Temps de Qualifications'!$M$20,IF(Nageur!H21=4,'Temps de Qualifications'!$M$22,IF(Nageur!H21=5,'Temps de Qualifications'!$M$24,IF(Nageur!H21=6,'Temps de Qualifications'!$M$26,IF(Nageur!H21=7,'Temps de Qualifications'!$M$28,IF(Nageur!H21=8,'Temps de Qualifications'!$M$30,IF(Nageur!H21=9,'Temps de Qualifications'!$M$32,IF(Nageur!H21=10,'Temps de Qualifications'!$M$34,IF(Nageur!H21=11,'Temps de Qualifications'!$M$36,IF(Nageur!H21=12,'Temps de Qualifications'!$M$38,IF(Nageur!H21=13,'Temps de Qualifications'!$M$40,IF(Nageur!H21=14,'Temps de Qualifications'!$M$42,""))))))))))))))</f>
        <v/>
      </c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55"/>
    </row>
    <row r="22" spans="1:15" ht="18.75" customHeight="1" x14ac:dyDescent="0.25">
      <c r="A22" s="46" t="str">
        <f>IF(Nageur!A22="","",Nageur!A22)</f>
        <v/>
      </c>
      <c r="B22" s="80" t="str">
        <f>IF(Nageur!G22=1,'Temps de Qualifications'!$M$5,IF(Nageur!G22=2,'Temps de Qualifications'!$M$8,IF(Nageur!G22=3,'Temps de Qualifications'!$M$9,IF(Nageur!G22=4,'Temps de Qualifications'!$M$12,IF(Nageur!G22=5,'Temps de Qualifications'!$M$9,IF(Nageur!G22=6,'Temps de Qualifications'!$M$12,""))))))</f>
        <v/>
      </c>
      <c r="C22" s="80" t="str">
        <f ca="1">IF(Nageur!H22=1,'Temps de Qualifications'!$M$16,IF(Nageur!H22=2,'Temps de Qualifications'!$M$18,IF(Nageur!H22=3,'Temps de Qualifications'!$M$20,IF(Nageur!H22=4,'Temps de Qualifications'!$M$22,IF(Nageur!H22=5,'Temps de Qualifications'!$M$24,IF(Nageur!H22=6,'Temps de Qualifications'!$M$26,IF(Nageur!H22=7,'Temps de Qualifications'!$M$28,IF(Nageur!H22=8,'Temps de Qualifications'!$M$30,IF(Nageur!H22=9,'Temps de Qualifications'!$M$32,IF(Nageur!H22=10,'Temps de Qualifications'!$M$34,IF(Nageur!H22=11,'Temps de Qualifications'!$M$36,IF(Nageur!H22=12,'Temps de Qualifications'!$M$38,IF(Nageur!H22=13,'Temps de Qualifications'!$M$40,IF(Nageur!H22=14,'Temps de Qualifications'!$M$42,""))))))))))))))</f>
        <v/>
      </c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55"/>
    </row>
    <row r="23" spans="1:15" ht="18.75" customHeight="1" x14ac:dyDescent="0.25">
      <c r="A23" s="46" t="str">
        <f>IF(Nageur!A23="","",Nageur!A23)</f>
        <v/>
      </c>
      <c r="B23" s="80" t="str">
        <f>IF(Nageur!G23=1,'Temps de Qualifications'!$M$5,IF(Nageur!G23=2,'Temps de Qualifications'!$M$8,IF(Nageur!G23=3,'Temps de Qualifications'!$M$9,IF(Nageur!G23=4,'Temps de Qualifications'!$M$12,IF(Nageur!G23=5,'Temps de Qualifications'!$M$9,IF(Nageur!G23=6,'Temps de Qualifications'!$M$12,""))))))</f>
        <v/>
      </c>
      <c r="C23" s="80" t="str">
        <f ca="1">IF(Nageur!H23=1,'Temps de Qualifications'!$M$16,IF(Nageur!H23=2,'Temps de Qualifications'!$M$18,IF(Nageur!H23=3,'Temps de Qualifications'!$M$20,IF(Nageur!H23=4,'Temps de Qualifications'!$M$22,IF(Nageur!H23=5,'Temps de Qualifications'!$M$24,IF(Nageur!H23=6,'Temps de Qualifications'!$M$26,IF(Nageur!H23=7,'Temps de Qualifications'!$M$28,IF(Nageur!H23=8,'Temps de Qualifications'!$M$30,IF(Nageur!H23=9,'Temps de Qualifications'!$M$32,IF(Nageur!H23=10,'Temps de Qualifications'!$M$34,IF(Nageur!H23=11,'Temps de Qualifications'!$M$36,IF(Nageur!H23=12,'Temps de Qualifications'!$M$38,IF(Nageur!H23=13,'Temps de Qualifications'!$M$40,IF(Nageur!H23=14,'Temps de Qualifications'!$M$42,""))))))))))))))</f>
        <v/>
      </c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55"/>
    </row>
    <row r="24" spans="1:15" ht="18.75" customHeight="1" x14ac:dyDescent="0.25">
      <c r="A24" s="46" t="str">
        <f>IF(Nageur!A24="","",Nageur!A24)</f>
        <v/>
      </c>
      <c r="B24" s="80" t="str">
        <f>IF(Nageur!G24=1,'Temps de Qualifications'!$M$5,IF(Nageur!G24=2,'Temps de Qualifications'!$M$8,IF(Nageur!G24=3,'Temps de Qualifications'!$M$9,IF(Nageur!G24=4,'Temps de Qualifications'!$M$12,IF(Nageur!G24=5,'Temps de Qualifications'!$M$9,IF(Nageur!G24=6,'Temps de Qualifications'!$M$12,""))))))</f>
        <v/>
      </c>
      <c r="C24" s="80" t="str">
        <f ca="1">IF(Nageur!H24=1,'Temps de Qualifications'!$M$16,IF(Nageur!H24=2,'Temps de Qualifications'!$M$18,IF(Nageur!H24=3,'Temps de Qualifications'!$M$20,IF(Nageur!H24=4,'Temps de Qualifications'!$M$22,IF(Nageur!H24=5,'Temps de Qualifications'!$M$24,IF(Nageur!H24=6,'Temps de Qualifications'!$M$26,IF(Nageur!H24=7,'Temps de Qualifications'!$M$28,IF(Nageur!H24=8,'Temps de Qualifications'!$M$30,IF(Nageur!H24=9,'Temps de Qualifications'!$M$32,IF(Nageur!H24=10,'Temps de Qualifications'!$M$34,IF(Nageur!H24=11,'Temps de Qualifications'!$M$36,IF(Nageur!H24=12,'Temps de Qualifications'!$M$38,IF(Nageur!H24=13,'Temps de Qualifications'!$M$40,IF(Nageur!H24=14,'Temps de Qualifications'!$M$42,""))))))))))))))</f>
        <v/>
      </c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55"/>
    </row>
    <row r="25" spans="1:15" ht="18.75" customHeight="1" x14ac:dyDescent="0.25">
      <c r="A25" s="46" t="str">
        <f>IF(Nageur!A25="","",Nageur!A25)</f>
        <v/>
      </c>
      <c r="B25" s="80" t="str">
        <f>IF(Nageur!G25=1,'Temps de Qualifications'!$M$5,IF(Nageur!G25=2,'Temps de Qualifications'!$M$8,IF(Nageur!G25=3,'Temps de Qualifications'!$M$9,IF(Nageur!G25=4,'Temps de Qualifications'!$M$12,IF(Nageur!G25=5,'Temps de Qualifications'!$M$9,IF(Nageur!G25=6,'Temps de Qualifications'!$M$12,""))))))</f>
        <v/>
      </c>
      <c r="C25" s="80" t="str">
        <f ca="1">IF(Nageur!H25=1,'Temps de Qualifications'!$M$16,IF(Nageur!H25=2,'Temps de Qualifications'!$M$18,IF(Nageur!H25=3,'Temps de Qualifications'!$M$20,IF(Nageur!H25=4,'Temps de Qualifications'!$M$22,IF(Nageur!H25=5,'Temps de Qualifications'!$M$24,IF(Nageur!H25=6,'Temps de Qualifications'!$M$26,IF(Nageur!H25=7,'Temps de Qualifications'!$M$28,IF(Nageur!H25=8,'Temps de Qualifications'!$M$30,IF(Nageur!H25=9,'Temps de Qualifications'!$M$32,IF(Nageur!H25=10,'Temps de Qualifications'!$M$34,IF(Nageur!H25=11,'Temps de Qualifications'!$M$36,IF(Nageur!H25=12,'Temps de Qualifications'!$M$38,IF(Nageur!H25=13,'Temps de Qualifications'!$M$40,IF(Nageur!H25=14,'Temps de Qualifications'!$M$42,""))))))))))))))</f>
        <v/>
      </c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55"/>
    </row>
    <row r="26" spans="1:15" ht="18.75" customHeight="1" x14ac:dyDescent="0.25">
      <c r="A26" s="46" t="str">
        <f>IF(Nageur!A26="","",Nageur!A26)</f>
        <v/>
      </c>
      <c r="B26" s="80" t="str">
        <f>IF(Nageur!G26=1,'Temps de Qualifications'!$M$5,IF(Nageur!G26=2,'Temps de Qualifications'!$M$8,IF(Nageur!G26=3,'Temps de Qualifications'!$M$9,IF(Nageur!G26=4,'Temps de Qualifications'!$M$12,IF(Nageur!G26=5,'Temps de Qualifications'!$M$9,IF(Nageur!G26=6,'Temps de Qualifications'!$M$12,""))))))</f>
        <v/>
      </c>
      <c r="C26" s="80" t="str">
        <f ca="1">IF(Nageur!H26=1,'Temps de Qualifications'!$M$16,IF(Nageur!H26=2,'Temps de Qualifications'!$M$18,IF(Nageur!H26=3,'Temps de Qualifications'!$M$20,IF(Nageur!H26=4,'Temps de Qualifications'!$M$22,IF(Nageur!H26=5,'Temps de Qualifications'!$M$24,IF(Nageur!H26=6,'Temps de Qualifications'!$M$26,IF(Nageur!H26=7,'Temps de Qualifications'!$M$28,IF(Nageur!H26=8,'Temps de Qualifications'!$M$30,IF(Nageur!H26=9,'Temps de Qualifications'!$M$32,IF(Nageur!H26=10,'Temps de Qualifications'!$M$34,IF(Nageur!H26=11,'Temps de Qualifications'!$M$36,IF(Nageur!H26=12,'Temps de Qualifications'!$M$38,IF(Nageur!H26=13,'Temps de Qualifications'!$M$40,IF(Nageur!H26=14,'Temps de Qualifications'!$M$42,""))))))))))))))</f>
        <v/>
      </c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55"/>
    </row>
    <row r="27" spans="1:15" ht="18.75" customHeight="1" x14ac:dyDescent="0.25">
      <c r="A27" s="46" t="str">
        <f>IF(Nageur!A27="","",Nageur!A27)</f>
        <v/>
      </c>
      <c r="B27" s="80" t="str">
        <f>IF(Nageur!G27=1,'Temps de Qualifications'!$M$5,IF(Nageur!G27=2,'Temps de Qualifications'!$M$8,IF(Nageur!G27=3,'Temps de Qualifications'!$M$9,IF(Nageur!G27=4,'Temps de Qualifications'!$M$12,IF(Nageur!G27=5,'Temps de Qualifications'!$M$9,IF(Nageur!G27=6,'Temps de Qualifications'!$M$12,""))))))</f>
        <v/>
      </c>
      <c r="C27" s="80" t="str">
        <f ca="1">IF(Nageur!H27=1,'Temps de Qualifications'!$M$16,IF(Nageur!H27=2,'Temps de Qualifications'!$M$18,IF(Nageur!H27=3,'Temps de Qualifications'!$M$20,IF(Nageur!H27=4,'Temps de Qualifications'!$M$22,IF(Nageur!H27=5,'Temps de Qualifications'!$M$24,IF(Nageur!H27=6,'Temps de Qualifications'!$M$26,IF(Nageur!H27=7,'Temps de Qualifications'!$M$28,IF(Nageur!H27=8,'Temps de Qualifications'!$M$30,IF(Nageur!H27=9,'Temps de Qualifications'!$M$32,IF(Nageur!H27=10,'Temps de Qualifications'!$M$34,IF(Nageur!H27=11,'Temps de Qualifications'!$M$36,IF(Nageur!H27=12,'Temps de Qualifications'!$M$38,IF(Nageur!H27=13,'Temps de Qualifications'!$M$40,IF(Nageur!H27=14,'Temps de Qualifications'!$M$42,""))))))))))))))</f>
        <v/>
      </c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55"/>
    </row>
    <row r="28" spans="1:15" ht="18.75" customHeight="1" x14ac:dyDescent="0.25">
      <c r="A28" s="46" t="str">
        <f>IF(Nageur!A28="","",Nageur!A28)</f>
        <v/>
      </c>
      <c r="B28" s="80" t="str">
        <f>IF(Nageur!G28=1,'Temps de Qualifications'!$M$5,IF(Nageur!G28=2,'Temps de Qualifications'!$M$8,IF(Nageur!G28=3,'Temps de Qualifications'!$M$9,IF(Nageur!G28=4,'Temps de Qualifications'!$M$12,IF(Nageur!G28=5,'Temps de Qualifications'!$M$9,IF(Nageur!G28=6,'Temps de Qualifications'!$M$12,""))))))</f>
        <v/>
      </c>
      <c r="C28" s="80" t="str">
        <f ca="1">IF(Nageur!H28=1,'Temps de Qualifications'!$M$16,IF(Nageur!H28=2,'Temps de Qualifications'!$M$18,IF(Nageur!H28=3,'Temps de Qualifications'!$M$20,IF(Nageur!H28=4,'Temps de Qualifications'!$M$22,IF(Nageur!H28=5,'Temps de Qualifications'!$M$24,IF(Nageur!H28=6,'Temps de Qualifications'!$M$26,IF(Nageur!H28=7,'Temps de Qualifications'!$M$28,IF(Nageur!H28=8,'Temps de Qualifications'!$M$30,IF(Nageur!H28=9,'Temps de Qualifications'!$M$32,IF(Nageur!H28=10,'Temps de Qualifications'!$M$34,IF(Nageur!H28=11,'Temps de Qualifications'!$M$36,IF(Nageur!H28=12,'Temps de Qualifications'!$M$38,IF(Nageur!H28=13,'Temps de Qualifications'!$M$40,IF(Nageur!H28=14,'Temps de Qualifications'!$M$42,""))))))))))))))</f>
        <v/>
      </c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55"/>
    </row>
    <row r="29" spans="1:15" ht="18.75" customHeight="1" x14ac:dyDescent="0.25">
      <c r="A29" s="46" t="str">
        <f>IF(Nageur!A29="","",Nageur!A29)</f>
        <v/>
      </c>
      <c r="B29" s="80" t="str">
        <f>IF(Nageur!G29=1,'Temps de Qualifications'!$M$5,IF(Nageur!G29=2,'Temps de Qualifications'!$M$8,IF(Nageur!G29=3,'Temps de Qualifications'!$M$9,IF(Nageur!G29=4,'Temps de Qualifications'!$M$12,IF(Nageur!G29=5,'Temps de Qualifications'!$M$9,IF(Nageur!G29=6,'Temps de Qualifications'!$M$12,""))))))</f>
        <v/>
      </c>
      <c r="C29" s="80" t="str">
        <f ca="1">IF(Nageur!H29=1,'Temps de Qualifications'!$M$16,IF(Nageur!H29=2,'Temps de Qualifications'!$M$18,IF(Nageur!H29=3,'Temps de Qualifications'!$M$20,IF(Nageur!H29=4,'Temps de Qualifications'!$M$22,IF(Nageur!H29=5,'Temps de Qualifications'!$M$24,IF(Nageur!H29=6,'Temps de Qualifications'!$M$26,IF(Nageur!H29=7,'Temps de Qualifications'!$M$28,IF(Nageur!H29=8,'Temps de Qualifications'!$M$30,IF(Nageur!H29=9,'Temps de Qualifications'!$M$32,IF(Nageur!H29=10,'Temps de Qualifications'!$M$34,IF(Nageur!H29=11,'Temps de Qualifications'!$M$36,IF(Nageur!H29=12,'Temps de Qualifications'!$M$38,IF(Nageur!H29=13,'Temps de Qualifications'!$M$40,IF(Nageur!H29=14,'Temps de Qualifications'!$M$42,""))))))))))))))</f>
        <v/>
      </c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55"/>
    </row>
    <row r="30" spans="1:15" ht="18.75" customHeight="1" x14ac:dyDescent="0.25">
      <c r="A30" s="46" t="str">
        <f>IF(Nageur!A30="","",Nageur!A30)</f>
        <v/>
      </c>
      <c r="B30" s="80" t="str">
        <f>IF(Nageur!G30=1,'Temps de Qualifications'!$M$5,IF(Nageur!G30=2,'Temps de Qualifications'!$M$8,IF(Nageur!G30=3,'Temps de Qualifications'!$M$9,IF(Nageur!G30=4,'Temps de Qualifications'!$M$12,IF(Nageur!G30=5,'Temps de Qualifications'!$M$9,IF(Nageur!G30=6,'Temps de Qualifications'!$M$12,""))))))</f>
        <v/>
      </c>
      <c r="C30" s="80" t="str">
        <f ca="1">IF(Nageur!H30=1,'Temps de Qualifications'!$M$16,IF(Nageur!H30=2,'Temps de Qualifications'!$M$18,IF(Nageur!H30=3,'Temps de Qualifications'!$M$20,IF(Nageur!H30=4,'Temps de Qualifications'!$M$22,IF(Nageur!H30=5,'Temps de Qualifications'!$M$24,IF(Nageur!H30=6,'Temps de Qualifications'!$M$26,IF(Nageur!H30=7,'Temps de Qualifications'!$M$28,IF(Nageur!H30=8,'Temps de Qualifications'!$M$30,IF(Nageur!H30=9,'Temps de Qualifications'!$M$32,IF(Nageur!H30=10,'Temps de Qualifications'!$M$34,IF(Nageur!H30=11,'Temps de Qualifications'!$M$36,IF(Nageur!H30=12,'Temps de Qualifications'!$M$38,IF(Nageur!H30=13,'Temps de Qualifications'!$M$40,IF(Nageur!H30=14,'Temps de Qualifications'!$M$42,""))))))))))))))</f>
        <v/>
      </c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55"/>
    </row>
    <row r="31" spans="1:15" ht="18.75" customHeight="1" x14ac:dyDescent="0.25">
      <c r="A31" s="46" t="str">
        <f>IF(Nageur!A31="","",Nageur!A31)</f>
        <v/>
      </c>
      <c r="B31" s="80" t="str">
        <f>IF(Nageur!G31=1,'Temps de Qualifications'!$M$5,IF(Nageur!G31=2,'Temps de Qualifications'!$M$8,IF(Nageur!G31=3,'Temps de Qualifications'!$M$9,IF(Nageur!G31=4,'Temps de Qualifications'!$M$12,IF(Nageur!G31=5,'Temps de Qualifications'!$M$9,IF(Nageur!G31=6,'Temps de Qualifications'!$M$12,""))))))</f>
        <v/>
      </c>
      <c r="C31" s="80" t="str">
        <f ca="1">IF(Nageur!H31=1,'Temps de Qualifications'!$M$16,IF(Nageur!H31=2,'Temps de Qualifications'!$M$18,IF(Nageur!H31=3,'Temps de Qualifications'!$M$20,IF(Nageur!H31=4,'Temps de Qualifications'!$M$22,IF(Nageur!H31=5,'Temps de Qualifications'!$M$24,IF(Nageur!H31=6,'Temps de Qualifications'!$M$26,IF(Nageur!H31=7,'Temps de Qualifications'!$M$28,IF(Nageur!H31=8,'Temps de Qualifications'!$M$30,IF(Nageur!H31=9,'Temps de Qualifications'!$M$32,IF(Nageur!H31=10,'Temps de Qualifications'!$M$34,IF(Nageur!H31=11,'Temps de Qualifications'!$M$36,IF(Nageur!H31=12,'Temps de Qualifications'!$M$38,IF(Nageur!H31=13,'Temps de Qualifications'!$M$40,IF(Nageur!H31=14,'Temps de Qualifications'!$M$42,""))))))))))))))</f>
        <v/>
      </c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55"/>
    </row>
    <row r="32" spans="1:15" ht="18.75" customHeight="1" x14ac:dyDescent="0.25">
      <c r="A32" s="46" t="str">
        <f>IF(Nageur!A32="","",Nageur!A32)</f>
        <v/>
      </c>
      <c r="B32" s="80" t="str">
        <f>IF(Nageur!G32=1,'Temps de Qualifications'!$M$5,IF(Nageur!G32=2,'Temps de Qualifications'!$M$8,IF(Nageur!G32=3,'Temps de Qualifications'!$M$9,IF(Nageur!G32=4,'Temps de Qualifications'!$M$12,IF(Nageur!G32=5,'Temps de Qualifications'!$M$9,IF(Nageur!G32=6,'Temps de Qualifications'!$M$12,""))))))</f>
        <v/>
      </c>
      <c r="C32" s="80" t="str">
        <f ca="1">IF(Nageur!H32=1,'Temps de Qualifications'!$M$16,IF(Nageur!H32=2,'Temps de Qualifications'!$M$18,IF(Nageur!H32=3,'Temps de Qualifications'!$M$20,IF(Nageur!H32=4,'Temps de Qualifications'!$M$22,IF(Nageur!H32=5,'Temps de Qualifications'!$M$24,IF(Nageur!H32=6,'Temps de Qualifications'!$M$26,IF(Nageur!H32=7,'Temps de Qualifications'!$M$28,IF(Nageur!H32=8,'Temps de Qualifications'!$M$30,IF(Nageur!H32=9,'Temps de Qualifications'!$M$32,IF(Nageur!H32=10,'Temps de Qualifications'!$M$34,IF(Nageur!H32=11,'Temps de Qualifications'!$M$36,IF(Nageur!H32=12,'Temps de Qualifications'!$M$38,IF(Nageur!H32=13,'Temps de Qualifications'!$M$40,IF(Nageur!H32=14,'Temps de Qualifications'!$M$42,""))))))))))))))</f>
        <v/>
      </c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55"/>
    </row>
    <row r="33" spans="1:15" ht="18.75" customHeight="1" x14ac:dyDescent="0.25">
      <c r="A33" s="46" t="str">
        <f>IF(Nageur!A33="","",Nageur!A33)</f>
        <v/>
      </c>
      <c r="B33" s="80" t="str">
        <f>IF(Nageur!G33=1,'Temps de Qualifications'!$M$5,IF(Nageur!G33=2,'Temps de Qualifications'!$M$8,IF(Nageur!G33=3,'Temps de Qualifications'!$M$9,IF(Nageur!G33=4,'Temps de Qualifications'!$M$12,IF(Nageur!G33=5,'Temps de Qualifications'!$M$9,IF(Nageur!G33=6,'Temps de Qualifications'!$M$12,""))))))</f>
        <v/>
      </c>
      <c r="C33" s="80" t="str">
        <f ca="1">IF(Nageur!H33=1,'Temps de Qualifications'!$M$16,IF(Nageur!H33=2,'Temps de Qualifications'!$M$18,IF(Nageur!H33=3,'Temps de Qualifications'!$M$20,IF(Nageur!H33=4,'Temps de Qualifications'!$M$22,IF(Nageur!H33=5,'Temps de Qualifications'!$M$24,IF(Nageur!H33=6,'Temps de Qualifications'!$M$26,IF(Nageur!H33=7,'Temps de Qualifications'!$M$28,IF(Nageur!H33=8,'Temps de Qualifications'!$M$30,IF(Nageur!H33=9,'Temps de Qualifications'!$M$32,IF(Nageur!H33=10,'Temps de Qualifications'!$M$34,IF(Nageur!H33=11,'Temps de Qualifications'!$M$36,IF(Nageur!H33=12,'Temps de Qualifications'!$M$38,IF(Nageur!H33=13,'Temps de Qualifications'!$M$40,IF(Nageur!H33=14,'Temps de Qualifications'!$M$42,""))))))))))))))</f>
        <v/>
      </c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55"/>
    </row>
    <row r="34" spans="1:15" ht="18.75" customHeight="1" thickBot="1" x14ac:dyDescent="0.3">
      <c r="A34" s="47" t="str">
        <f>IF(Nageur!A34="","",Nageur!A34)</f>
        <v/>
      </c>
      <c r="B34" s="81" t="str">
        <f>IF(Nageur!G34=1,'Temps de Qualifications'!$M$5,IF(Nageur!G34=2,'Temps de Qualifications'!$M$8,IF(Nageur!G34=3,'Temps de Qualifications'!$M$9,IF(Nageur!G34=4,'Temps de Qualifications'!$M$12,IF(Nageur!G34=5,'Temps de Qualifications'!$M$9,IF(Nageur!G34=6,'Temps de Qualifications'!$M$12,""))))))</f>
        <v/>
      </c>
      <c r="C34" s="81" t="str">
        <f ca="1">IF(Nageur!H34=1,'Temps de Qualifications'!$M$16,IF(Nageur!H34=2,'Temps de Qualifications'!$M$18,IF(Nageur!H34=3,'Temps de Qualifications'!$M$20,IF(Nageur!H34=4,'Temps de Qualifications'!$M$22,IF(Nageur!H34=5,'Temps de Qualifications'!$M$24,IF(Nageur!H34=6,'Temps de Qualifications'!$M$26,IF(Nageur!H34=7,'Temps de Qualifications'!$M$28,IF(Nageur!H34=8,'Temps de Qualifications'!$M$30,IF(Nageur!H34=9,'Temps de Qualifications'!$M$32,IF(Nageur!H34=10,'Temps de Qualifications'!$M$34,IF(Nageur!H34=11,'Temps de Qualifications'!$M$36,IF(Nageur!H34=12,'Temps de Qualifications'!$M$38,IF(Nageur!H34=13,'Temps de Qualifications'!$M$40,IF(Nageur!H34=14,'Temps de Qualifications'!$M$42,""))))))))))))))</f>
        <v/>
      </c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56"/>
    </row>
    <row r="36" spans="1:15" ht="18.75" customHeight="1" x14ac:dyDescent="0.25">
      <c r="D36" s="2"/>
      <c r="E36" s="2"/>
    </row>
  </sheetData>
  <sheetProtection password="CF5D" sheet="1" objects="1" scenarios="1" selectLockedCells="1"/>
  <mergeCells count="16">
    <mergeCell ref="A1:O1"/>
    <mergeCell ref="A2:A4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B2:B4"/>
    <mergeCell ref="C2:C4"/>
  </mergeCells>
  <pageMargins left="0.7" right="0.7" top="0.75" bottom="0.75" header="0.3" footer="0.3"/>
  <pageSetup paperSize="9" orientation="portrait" horizontalDpi="0" verticalDpi="0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607" id="{B30E0EA5-8AB1-4EB9-BEB9-515EDE25E9E3}">
            <xm:f>'800 SF (2)'!D34&lt;='800 SF (2)'!$B34</xm:f>
            <x14:dxf>
              <font>
                <b/>
                <i val="0"/>
                <u/>
                <color rgb="FFFF0000"/>
              </font>
              <fill>
                <patternFill>
                  <bgColor theme="9" tint="0.59996337778862885"/>
                </patternFill>
              </fill>
            </x14:dxf>
          </x14:cfRule>
          <xm:sqref>D24:O33</xm:sqref>
        </x14:conditionalFormatting>
        <x14:conditionalFormatting xmlns:xm="http://schemas.microsoft.com/office/excel/2006/main">
          <x14:cfRule type="expression" priority="1" id="{B30E0EA5-8AB1-4EB9-BEB9-515EDE25E9E3}">
            <xm:f>'800 SF (2)'!D5&lt;='800 SF (2)'!$B5</xm:f>
            <x14:dxf>
              <font>
                <b/>
                <i val="0"/>
                <u/>
                <color rgb="FFFF0000"/>
              </font>
              <fill>
                <patternFill>
                  <bgColor theme="9" tint="0.59996337778862885"/>
                </patternFill>
              </fill>
            </x14:dxf>
          </x14:cfRule>
          <x14:cfRule type="expression" priority="605" id="{35862322-A75E-4C01-90A2-941B316E4E0E}">
            <xm:f>'800 SF (2)'!D5&lt;='800 SF (2)'!$C5</xm:f>
            <x14:dxf>
              <font>
                <b/>
                <i val="0"/>
                <u/>
                <color rgb="FF0070C0"/>
              </font>
              <fill>
                <patternFill>
                  <bgColor theme="9" tint="0.59996337778862885"/>
                </patternFill>
              </fill>
            </x14:dxf>
          </x14:cfRule>
          <xm:sqref>D5:O34</xm:sqref>
        </x14:conditionalFormatting>
      </x14:conditionalFormatting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O36"/>
  <sheetViews>
    <sheetView showGridLines="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E40" sqref="E40"/>
    </sheetView>
  </sheetViews>
  <sheetFormatPr baseColWidth="10" defaultColWidth="12.140625" defaultRowHeight="18.75" customHeight="1" x14ac:dyDescent="0.25"/>
  <cols>
    <col min="1" max="1" width="28.5703125" style="3" customWidth="1"/>
    <col min="2" max="16384" width="12.140625" style="3"/>
  </cols>
  <sheetData>
    <row r="1" spans="1:15" ht="18.75" customHeight="1" thickBot="1" x14ac:dyDescent="0.3">
      <c r="A1" s="157" t="s">
        <v>49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</row>
    <row r="2" spans="1:15" ht="18.75" customHeight="1" x14ac:dyDescent="0.25">
      <c r="A2" s="174" t="s">
        <v>1</v>
      </c>
      <c r="B2" s="171" t="s">
        <v>327</v>
      </c>
      <c r="C2" s="171" t="s">
        <v>328</v>
      </c>
      <c r="D2" s="187" t="str">
        <f>'800 SF'!D2:D3</f>
        <v>Meilleurs Temps</v>
      </c>
      <c r="E2" s="187" t="str">
        <f>'800 SF'!E2:E3</f>
        <v>Interclub Gravenchon</v>
      </c>
      <c r="F2" s="187">
        <f>'800 SF'!F2:F3</f>
        <v>0</v>
      </c>
      <c r="G2" s="187">
        <f>'800 SF'!G2:G3</f>
        <v>0</v>
      </c>
      <c r="H2" s="187">
        <f>'800 SF'!H2:H3</f>
        <v>0</v>
      </c>
      <c r="I2" s="187">
        <f>'800 SF'!I2:I3</f>
        <v>0</v>
      </c>
      <c r="J2" s="187">
        <f>'800 SF'!J2:J3</f>
        <v>0</v>
      </c>
      <c r="K2" s="187">
        <f>'800 SF'!K2:K3</f>
        <v>0</v>
      </c>
      <c r="L2" s="187">
        <f>'800 SF'!L2:L3</f>
        <v>0</v>
      </c>
      <c r="M2" s="187">
        <f>'800 SF'!M2:M3</f>
        <v>0</v>
      </c>
      <c r="N2" s="187">
        <f>'800 SF'!N2:N3</f>
        <v>0</v>
      </c>
      <c r="O2" s="207">
        <f>'800 SF'!O2:O3</f>
        <v>0</v>
      </c>
    </row>
    <row r="3" spans="1:15" ht="18.75" customHeight="1" x14ac:dyDescent="0.25">
      <c r="A3" s="200"/>
      <c r="B3" s="201"/>
      <c r="C3" s="201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208"/>
    </row>
    <row r="4" spans="1:15" ht="18.75" customHeight="1" thickBot="1" x14ac:dyDescent="0.3">
      <c r="A4" s="175"/>
      <c r="B4" s="172"/>
      <c r="C4" s="172"/>
      <c r="D4" s="73" t="str">
        <f>'800 SF'!D4</f>
        <v>2005/2014</v>
      </c>
      <c r="E4" s="73">
        <f>'800 SF'!E4</f>
        <v>41966</v>
      </c>
      <c r="F4" s="73">
        <f>'800 SF'!F4</f>
        <v>0</v>
      </c>
      <c r="G4" s="73">
        <f>'800 SF'!G4</f>
        <v>0</v>
      </c>
      <c r="H4" s="73">
        <f>'800 SF'!H4</f>
        <v>0</v>
      </c>
      <c r="I4" s="73">
        <f>'800 SF'!I4</f>
        <v>0</v>
      </c>
      <c r="J4" s="73">
        <f>'800 SF'!J4</f>
        <v>0</v>
      </c>
      <c r="K4" s="73">
        <f>'800 SF'!K4</f>
        <v>0</v>
      </c>
      <c r="L4" s="73">
        <f>'800 SF'!L4</f>
        <v>0</v>
      </c>
      <c r="M4" s="73">
        <f>'800 SF'!M4</f>
        <v>0</v>
      </c>
      <c r="N4" s="73">
        <f>'800 SF'!N4</f>
        <v>0</v>
      </c>
      <c r="O4" s="74">
        <f>'800 SF'!O4</f>
        <v>0</v>
      </c>
    </row>
    <row r="5" spans="1:15" ht="18.75" customHeight="1" x14ac:dyDescent="0.25">
      <c r="A5" s="45" t="str">
        <f>IF(Nageur!A5="","",Nageur!A5)</f>
        <v>ANQUETIL Noa</v>
      </c>
      <c r="B5" s="79">
        <f ca="1">IF(Nageur!G5=1,'Temps de Qualifications'!$M$6,IF(Nageur!G5=2,'Temps de Qualifications'!$M$7,IF(Nageur!G5=3,'Temps de Qualifications'!$M$10,IF(Nageur!G5=4,'Temps de Qualifications'!$M$11,IF(Nageur!G5=5,'Temps de Qualifications'!$M$10,IF(Nageur!G5=6,'Temps de Qualifications'!$M$11,""))))))</f>
        <v>555.52</v>
      </c>
      <c r="C5" s="79">
        <f ca="1">IF(Nageur!H5=1,'Temps de Qualifications'!$M$17,IF(Nageur!H5=2,'Temps de Qualifications'!$M$19,IF(Nageur!H5=3,'Temps de Qualifications'!$M$21,IF(Nageur!H5=4,'Temps de Qualifications'!$M$23,IF(Nageur!H5=5,'Temps de Qualifications'!$M$25,IF(Nageur!H5=6,'Temps de Qualifications'!$M$27,IF(Nageur!H5=7,'Temps de Qualifications'!$M$29,IF(Nageur!H5=8,'Temps de Qualifications'!$M$31,IF(Nageur!H5=9,'Temps de Qualifications'!$M$33,IF(Nageur!H5=10,'Temps de Qualifications'!$M$35,IF(Nageur!H5=11,'Temps de Qualifications'!$M$37,IF(Nageur!H5=12,'Temps de Qualifications'!$M$39,IF(Nageur!H5=13,'Temps de Qualifications'!$M$41,IF(Nageur!H5=14,'Temps de Qualifications'!$M$43,""))))))))))))))</f>
        <v>689.54</v>
      </c>
      <c r="D5" s="8" t="str">
        <f>IF('800 SF'!D5="","",((MID('800 SF'!D5,1,2))*60)+(MID('800 SF'!D5,4,2))+((MID('800 SF'!D5,7,2))*0.01))</f>
        <v/>
      </c>
      <c r="E5" s="8" t="str">
        <f>IF('800 SF'!E5="","",((MID('800 SF'!E5,1,2))*60)+(MID('800 SF'!E5,4,2))+((MID('800 SF'!E5,7,2))*0.01))</f>
        <v/>
      </c>
      <c r="F5" s="8" t="str">
        <f>IF('800 SF'!F5="","",((MID('800 SF'!F5,1,2))*60)+(MID('800 SF'!F5,4,2))+((MID('800 SF'!F5,7,2))*0.01))</f>
        <v/>
      </c>
      <c r="G5" s="8" t="str">
        <f>IF('800 SF'!G5="","",((MID('800 SF'!G5,1,2))*60)+(MID('800 SF'!G5,4,2))+((MID('800 SF'!G5,7,2))*0.01))</f>
        <v/>
      </c>
      <c r="H5" s="8" t="str">
        <f>IF('800 SF'!H5="","",((MID('800 SF'!H5,1,2))*60)+(MID('800 SF'!H5,4,2))+((MID('800 SF'!H5,7,2))*0.01))</f>
        <v/>
      </c>
      <c r="I5" s="8" t="str">
        <f>IF('800 SF'!I5="","",((MID('800 SF'!I5,1,2))*60)+(MID('800 SF'!I5,4,2))+((MID('800 SF'!I5,7,2))*0.01))</f>
        <v/>
      </c>
      <c r="J5" s="8" t="str">
        <f>IF('800 SF'!J5="","",((MID('800 SF'!J5,1,2))*60)+(MID('800 SF'!J5,4,2))+((MID('800 SF'!J5,7,2))*0.01))</f>
        <v/>
      </c>
      <c r="K5" s="8" t="str">
        <f>IF('800 SF'!K5="","",((MID('800 SF'!K5,1,2))*60)+(MID('800 SF'!K5,4,2))+((MID('800 SF'!K5,7,2))*0.01))</f>
        <v/>
      </c>
      <c r="L5" s="8" t="str">
        <f>IF('800 SF'!L5="","",((MID('800 SF'!L5,1,2))*60)+(MID('800 SF'!L5,4,2))+((MID('800 SF'!L5,7,2))*0.01))</f>
        <v/>
      </c>
      <c r="M5" s="8" t="str">
        <f>IF('800 SF'!M5="","",((MID('800 SF'!M5,1,2))*60)+(MID('800 SF'!M5,4,2))+((MID('800 SF'!M5,7,2))*0.01))</f>
        <v/>
      </c>
      <c r="N5" s="8" t="str">
        <f>IF('800 SF'!N5="","",((MID('800 SF'!N5,1,2))*60)+(MID('800 SF'!N5,4,2))+((MID('800 SF'!N5,7,2))*0.01))</f>
        <v/>
      </c>
      <c r="O5" s="37" t="str">
        <f>IF('800 SF'!O5="","",((MID('800 SF'!O5,1,2))*60)+(MID('800 SF'!O5,4,2))+((MID('800 SF'!O5,7,2))*0.01))</f>
        <v/>
      </c>
    </row>
    <row r="6" spans="1:15" ht="18.75" customHeight="1" x14ac:dyDescent="0.25">
      <c r="A6" s="46" t="str">
        <f>IF(Nageur!A6="","",Nageur!A6)</f>
        <v>HAMELIN Bertrand</v>
      </c>
      <c r="B6" s="80">
        <f ca="1">IF(Nageur!G6=1,'Temps de Qualifications'!$M$6,IF(Nageur!G6=2,'Temps de Qualifications'!$M$7,IF(Nageur!G6=3,'Temps de Qualifications'!$M$10,IF(Nageur!G6=4,'Temps de Qualifications'!$M$11,IF(Nageur!G6=5,'Temps de Qualifications'!$M$10,IF(Nageur!G6=6,'Temps de Qualifications'!$M$11,""))))))</f>
        <v>507.5</v>
      </c>
      <c r="C6" s="80">
        <f ca="1">IF(Nageur!H6=1,'Temps de Qualifications'!$M$17,IF(Nageur!H6=2,'Temps de Qualifications'!$M$19,IF(Nageur!H6=3,'Temps de Qualifications'!$M$21,IF(Nageur!H6=4,'Temps de Qualifications'!$M$23,IF(Nageur!H6=5,'Temps de Qualifications'!$M$25,IF(Nageur!H6=6,'Temps de Qualifications'!$M$27,IF(Nageur!H6=7,'Temps de Qualifications'!$M$29,IF(Nageur!H6=8,'Temps de Qualifications'!$M$31,IF(Nageur!H6=9,'Temps de Qualifications'!$M$33,IF(Nageur!H6=10,'Temps de Qualifications'!$M$35,IF(Nageur!H6=11,'Temps de Qualifications'!$M$37,IF(Nageur!H6=12,'Temps de Qualifications'!$M$39,IF(Nageur!H6=13,'Temps de Qualifications'!$M$41,IF(Nageur!H6=14,'Temps de Qualifications'!$M$43,""))))))))))))))</f>
        <v>593.92999999999995</v>
      </c>
      <c r="D6" s="17" t="str">
        <f>IF('800 SF'!D6="","",((MID('800 SF'!D6,1,2))*60)+(MID('800 SF'!D6,4,2))+((MID('800 SF'!D6,7,2))*0.01))</f>
        <v/>
      </c>
      <c r="E6" s="17">
        <f>IF('800 SF'!E6="","",((MID('800 SF'!E6,1,2))*60)+(MID('800 SF'!E6,4,2))+((MID('800 SF'!E6,7,2))*0.01))</f>
        <v>590.53</v>
      </c>
      <c r="F6" s="17" t="str">
        <f>IF('800 SF'!F6="","",((MID('800 SF'!F6,1,2))*60)+(MID('800 SF'!F6,4,2))+((MID('800 SF'!F6,7,2))*0.01))</f>
        <v/>
      </c>
      <c r="G6" s="17" t="str">
        <f>IF('800 SF'!G6="","",((MID('800 SF'!G6,1,2))*60)+(MID('800 SF'!G6,4,2))+((MID('800 SF'!G6,7,2))*0.01))</f>
        <v/>
      </c>
      <c r="H6" s="17" t="str">
        <f>IF('800 SF'!H6="","",((MID('800 SF'!H6,1,2))*60)+(MID('800 SF'!H6,4,2))+((MID('800 SF'!H6,7,2))*0.01))</f>
        <v/>
      </c>
      <c r="I6" s="17" t="str">
        <f>IF('800 SF'!I6="","",((MID('800 SF'!I6,1,2))*60)+(MID('800 SF'!I6,4,2))+((MID('800 SF'!I6,7,2))*0.01))</f>
        <v/>
      </c>
      <c r="J6" s="17" t="str">
        <f>IF('800 SF'!J6="","",((MID('800 SF'!J6,1,2))*60)+(MID('800 SF'!J6,4,2))+((MID('800 SF'!J6,7,2))*0.01))</f>
        <v/>
      </c>
      <c r="K6" s="17" t="str">
        <f>IF('800 SF'!K6="","",((MID('800 SF'!K6,1,2))*60)+(MID('800 SF'!K6,4,2))+((MID('800 SF'!K6,7,2))*0.01))</f>
        <v/>
      </c>
      <c r="L6" s="17" t="str">
        <f>IF('800 SF'!L6="","",((MID('800 SF'!L6,1,2))*60)+(MID('800 SF'!L6,4,2))+((MID('800 SF'!L6,7,2))*0.01))</f>
        <v/>
      </c>
      <c r="M6" s="17" t="str">
        <f>IF('800 SF'!M6="","",((MID('800 SF'!M6,1,2))*60)+(MID('800 SF'!M6,4,2))+((MID('800 SF'!M6,7,2))*0.01))</f>
        <v/>
      </c>
      <c r="N6" s="17" t="str">
        <f>IF('800 SF'!N6="","",((MID('800 SF'!N6,1,2))*60)+(MID('800 SF'!N6,4,2))+((MID('800 SF'!N6,7,2))*0.01))</f>
        <v/>
      </c>
      <c r="O6" s="19" t="str">
        <f>IF('800 SF'!O6="","",((MID('800 SF'!O6,1,2))*60)+(MID('800 SF'!O6,4,2))+((MID('800 SF'!O6,7,2))*0.01))</f>
        <v/>
      </c>
    </row>
    <row r="7" spans="1:15" ht="18.75" customHeight="1" x14ac:dyDescent="0.25">
      <c r="A7" s="46" t="str">
        <f>IF(Nageur!A7="","",Nageur!A7)</f>
        <v>HAMELIN Marina</v>
      </c>
      <c r="B7" s="80">
        <f ca="1">IF(Nageur!G7=1,'Temps de Qualifications'!$M$6,IF(Nageur!G7=2,'Temps de Qualifications'!$M$7,IF(Nageur!G7=3,'Temps de Qualifications'!$M$10,IF(Nageur!G7=4,'Temps de Qualifications'!$M$11,IF(Nageur!G7=5,'Temps de Qualifications'!$M$10,IF(Nageur!G7=6,'Temps de Qualifications'!$M$11,""))))))</f>
        <v>592.19000000000005</v>
      </c>
      <c r="C7" s="80">
        <f ca="1">IF(Nageur!H7=1,'Temps de Qualifications'!$M$17,IF(Nageur!H7=2,'Temps de Qualifications'!$M$19,IF(Nageur!H7=3,'Temps de Qualifications'!$M$21,IF(Nageur!H7=4,'Temps de Qualifications'!$M$23,IF(Nageur!H7=5,'Temps de Qualifications'!$M$25,IF(Nageur!H7=6,'Temps de Qualifications'!$M$27,IF(Nageur!H7=7,'Temps de Qualifications'!$M$29,IF(Nageur!H7=8,'Temps de Qualifications'!$M$31,IF(Nageur!H7=9,'Temps de Qualifications'!$M$33,IF(Nageur!H7=10,'Temps de Qualifications'!$M$35,IF(Nageur!H7=11,'Temps de Qualifications'!$M$37,IF(Nageur!H7=12,'Temps de Qualifications'!$M$39,IF(Nageur!H7=13,'Temps de Qualifications'!$M$41,IF(Nageur!H7=14,'Temps de Qualifications'!$M$43,""))))))))))))))</f>
        <v>682.85</v>
      </c>
      <c r="D7" s="17" t="str">
        <f>IF('800 SF'!D7="","",((MID('800 SF'!D7,1,2))*60)+(MID('800 SF'!D7,4,2))+((MID('800 SF'!D7,7,2))*0.01))</f>
        <v/>
      </c>
      <c r="E7" s="17" t="str">
        <f>IF('800 SF'!E7="","",((MID('800 SF'!E7,1,2))*60)+(MID('800 SF'!E7,4,2))+((MID('800 SF'!E7,7,2))*0.01))</f>
        <v/>
      </c>
      <c r="F7" s="17" t="str">
        <f>IF('800 SF'!F7="","",((MID('800 SF'!F7,1,2))*60)+(MID('800 SF'!F7,4,2))+((MID('800 SF'!F7,7,2))*0.01))</f>
        <v/>
      </c>
      <c r="G7" s="17" t="str">
        <f>IF('800 SF'!G7="","",((MID('800 SF'!G7,1,2))*60)+(MID('800 SF'!G7,4,2))+((MID('800 SF'!G7,7,2))*0.01))</f>
        <v/>
      </c>
      <c r="H7" s="17" t="str">
        <f>IF('800 SF'!H7="","",((MID('800 SF'!H7,1,2))*60)+(MID('800 SF'!H7,4,2))+((MID('800 SF'!H7,7,2))*0.01))</f>
        <v/>
      </c>
      <c r="I7" s="17" t="str">
        <f>IF('800 SF'!I7="","",((MID('800 SF'!I7,1,2))*60)+(MID('800 SF'!I7,4,2))+((MID('800 SF'!I7,7,2))*0.01))</f>
        <v/>
      </c>
      <c r="J7" s="17" t="str">
        <f>IF('800 SF'!J7="","",((MID('800 SF'!J7,1,2))*60)+(MID('800 SF'!J7,4,2))+((MID('800 SF'!J7,7,2))*0.01))</f>
        <v/>
      </c>
      <c r="K7" s="17" t="str">
        <f>IF('800 SF'!K7="","",((MID('800 SF'!K7,1,2))*60)+(MID('800 SF'!K7,4,2))+((MID('800 SF'!K7,7,2))*0.01))</f>
        <v/>
      </c>
      <c r="L7" s="17" t="str">
        <f>IF('800 SF'!L7="","",((MID('800 SF'!L7,1,2))*60)+(MID('800 SF'!L7,4,2))+((MID('800 SF'!L7,7,2))*0.01))</f>
        <v/>
      </c>
      <c r="M7" s="17" t="str">
        <f>IF('800 SF'!M7="","",((MID('800 SF'!M7,1,2))*60)+(MID('800 SF'!M7,4,2))+((MID('800 SF'!M7,7,2))*0.01))</f>
        <v/>
      </c>
      <c r="N7" s="17" t="str">
        <f>IF('800 SF'!N7="","",((MID('800 SF'!N7,1,2))*60)+(MID('800 SF'!N7,4,2))+((MID('800 SF'!N7,7,2))*0.01))</f>
        <v/>
      </c>
      <c r="O7" s="19" t="str">
        <f>IF('800 SF'!O7="","",((MID('800 SF'!O7,1,2))*60)+(MID('800 SF'!O7,4,2))+((MID('800 SF'!O7,7,2))*0.01))</f>
        <v/>
      </c>
    </row>
    <row r="8" spans="1:15" ht="18.75" customHeight="1" x14ac:dyDescent="0.25">
      <c r="A8" s="46" t="str">
        <f>IF(Nageur!A8="","",Nageur!A8)</f>
        <v>LE PELLETIER Pablo</v>
      </c>
      <c r="B8" s="80">
        <f ca="1">IF(Nageur!G8=1,'Temps de Qualifications'!$M$6,IF(Nageur!G8=2,'Temps de Qualifications'!$M$7,IF(Nageur!G8=3,'Temps de Qualifications'!$M$10,IF(Nageur!G8=4,'Temps de Qualifications'!$M$11,IF(Nageur!G8=5,'Temps de Qualifications'!$M$10,IF(Nageur!G8=6,'Temps de Qualifications'!$M$11,""))))))</f>
        <v>555.52</v>
      </c>
      <c r="C8" s="80">
        <f ca="1">IF(Nageur!H8=1,'Temps de Qualifications'!$M$17,IF(Nageur!H8=2,'Temps de Qualifications'!$M$19,IF(Nageur!H8=3,'Temps de Qualifications'!$M$21,IF(Nageur!H8=4,'Temps de Qualifications'!$M$23,IF(Nageur!H8=5,'Temps de Qualifications'!$M$25,IF(Nageur!H8=6,'Temps de Qualifications'!$M$27,IF(Nageur!H8=7,'Temps de Qualifications'!$M$29,IF(Nageur!H8=8,'Temps de Qualifications'!$M$31,IF(Nageur!H8=9,'Temps de Qualifications'!$M$33,IF(Nageur!H8=10,'Temps de Qualifications'!$M$35,IF(Nageur!H8=11,'Temps de Qualifications'!$M$37,IF(Nageur!H8=12,'Temps de Qualifications'!$M$39,IF(Nageur!H8=13,'Temps de Qualifications'!$M$41,IF(Nageur!H8=14,'Temps de Qualifications'!$M$43,""))))))))))))))</f>
        <v>689.54</v>
      </c>
      <c r="D8" s="17" t="str">
        <f>IF('800 SF'!D8="","",((MID('800 SF'!D8,1,2))*60)+(MID('800 SF'!D8,4,2))+((MID('800 SF'!D8,7,2))*0.01))</f>
        <v/>
      </c>
      <c r="E8" s="17" t="str">
        <f>IF('800 SF'!E8="","",((MID('800 SF'!E8,1,2))*60)+(MID('800 SF'!E8,4,2))+((MID('800 SF'!E8,7,2))*0.01))</f>
        <v/>
      </c>
      <c r="F8" s="17" t="str">
        <f>IF('800 SF'!F8="","",((MID('800 SF'!F8,1,2))*60)+(MID('800 SF'!F8,4,2))+((MID('800 SF'!F8,7,2))*0.01))</f>
        <v/>
      </c>
      <c r="G8" s="17" t="str">
        <f>IF('800 SF'!G8="","",((MID('800 SF'!G8,1,2))*60)+(MID('800 SF'!G8,4,2))+((MID('800 SF'!G8,7,2))*0.01))</f>
        <v/>
      </c>
      <c r="H8" s="17" t="str">
        <f>IF('800 SF'!H8="","",((MID('800 SF'!H8,1,2))*60)+(MID('800 SF'!H8,4,2))+((MID('800 SF'!H8,7,2))*0.01))</f>
        <v/>
      </c>
      <c r="I8" s="17" t="str">
        <f>IF('800 SF'!I8="","",((MID('800 SF'!I8,1,2))*60)+(MID('800 SF'!I8,4,2))+((MID('800 SF'!I8,7,2))*0.01))</f>
        <v/>
      </c>
      <c r="J8" s="17" t="str">
        <f>IF('800 SF'!J8="","",((MID('800 SF'!J8,1,2))*60)+(MID('800 SF'!J8,4,2))+((MID('800 SF'!J8,7,2))*0.01))</f>
        <v/>
      </c>
      <c r="K8" s="17" t="str">
        <f>IF('800 SF'!K8="","",((MID('800 SF'!K8,1,2))*60)+(MID('800 SF'!K8,4,2))+((MID('800 SF'!K8,7,2))*0.01))</f>
        <v/>
      </c>
      <c r="L8" s="17" t="str">
        <f>IF('800 SF'!L8="","",((MID('800 SF'!L8,1,2))*60)+(MID('800 SF'!L8,4,2))+((MID('800 SF'!L8,7,2))*0.01))</f>
        <v/>
      </c>
      <c r="M8" s="17" t="str">
        <f>IF('800 SF'!M8="","",((MID('800 SF'!M8,1,2))*60)+(MID('800 SF'!M8,4,2))+((MID('800 SF'!M8,7,2))*0.01))</f>
        <v/>
      </c>
      <c r="N8" s="17" t="str">
        <f>IF('800 SF'!N8="","",((MID('800 SF'!N8,1,2))*60)+(MID('800 SF'!N8,4,2))+((MID('800 SF'!N8,7,2))*0.01))</f>
        <v/>
      </c>
      <c r="O8" s="19" t="str">
        <f>IF('800 SF'!O8="","",((MID('800 SF'!O8,1,2))*60)+(MID('800 SF'!O8,4,2))+((MID('800 SF'!O8,7,2))*0.01))</f>
        <v/>
      </c>
    </row>
    <row r="9" spans="1:15" ht="18.75" customHeight="1" x14ac:dyDescent="0.25">
      <c r="A9" s="46" t="str">
        <f>IF(Nageur!A9="","",Nageur!A9)</f>
        <v>LESOIF Lisa</v>
      </c>
      <c r="B9" s="80">
        <f ca="1">IF(Nageur!G9=1,'Temps de Qualifications'!$M$6,IF(Nageur!G9=2,'Temps de Qualifications'!$M$7,IF(Nageur!G9=3,'Temps de Qualifications'!$M$10,IF(Nageur!G9=4,'Temps de Qualifications'!$M$11,IF(Nageur!G9=5,'Temps de Qualifications'!$M$10,IF(Nageur!G9=6,'Temps de Qualifications'!$M$11,""))))))</f>
        <v>592.19000000000005</v>
      </c>
      <c r="C9" s="80">
        <f ca="1">IF(Nageur!H9=1,'Temps de Qualifications'!$M$17,IF(Nageur!H9=2,'Temps de Qualifications'!$M$19,IF(Nageur!H9=3,'Temps de Qualifications'!$M$21,IF(Nageur!H9=4,'Temps de Qualifications'!$M$23,IF(Nageur!H9=5,'Temps de Qualifications'!$M$25,IF(Nageur!H9=6,'Temps de Qualifications'!$M$27,IF(Nageur!H9=7,'Temps de Qualifications'!$M$29,IF(Nageur!H9=8,'Temps de Qualifications'!$M$31,IF(Nageur!H9=9,'Temps de Qualifications'!$M$33,IF(Nageur!H9=10,'Temps de Qualifications'!$M$35,IF(Nageur!H9=11,'Temps de Qualifications'!$M$37,IF(Nageur!H9=12,'Temps de Qualifications'!$M$39,IF(Nageur!H9=13,'Temps de Qualifications'!$M$41,IF(Nageur!H9=14,'Temps de Qualifications'!$M$43,""))))))))))))))</f>
        <v>752.22</v>
      </c>
      <c r="D9" s="17" t="str">
        <f>IF('800 SF'!D9="","",((MID('800 SF'!D9,1,2))*60)+(MID('800 SF'!D9,4,2))+((MID('800 SF'!D9,7,2))*0.01))</f>
        <v/>
      </c>
      <c r="E9" s="17" t="str">
        <f>IF('800 SF'!E9="","",((MID('800 SF'!E9,1,2))*60)+(MID('800 SF'!E9,4,2))+((MID('800 SF'!E9,7,2))*0.01))</f>
        <v/>
      </c>
      <c r="F9" s="17" t="str">
        <f>IF('800 SF'!F9="","",((MID('800 SF'!F9,1,2))*60)+(MID('800 SF'!F9,4,2))+((MID('800 SF'!F9,7,2))*0.01))</f>
        <v/>
      </c>
      <c r="G9" s="17" t="str">
        <f>IF('800 SF'!G9="","",((MID('800 SF'!G9,1,2))*60)+(MID('800 SF'!G9,4,2))+((MID('800 SF'!G9,7,2))*0.01))</f>
        <v/>
      </c>
      <c r="H9" s="17" t="str">
        <f>IF('800 SF'!H9="","",((MID('800 SF'!H9,1,2))*60)+(MID('800 SF'!H9,4,2))+((MID('800 SF'!H9,7,2))*0.01))</f>
        <v/>
      </c>
      <c r="I9" s="17" t="str">
        <f>IF('800 SF'!I9="","",((MID('800 SF'!I9,1,2))*60)+(MID('800 SF'!I9,4,2))+((MID('800 SF'!I9,7,2))*0.01))</f>
        <v/>
      </c>
      <c r="J9" s="17" t="str">
        <f>IF('800 SF'!J9="","",((MID('800 SF'!J9,1,2))*60)+(MID('800 SF'!J9,4,2))+((MID('800 SF'!J9,7,2))*0.01))</f>
        <v/>
      </c>
      <c r="K9" s="17" t="str">
        <f>IF('800 SF'!K9="","",((MID('800 SF'!K9,1,2))*60)+(MID('800 SF'!K9,4,2))+((MID('800 SF'!K9,7,2))*0.01))</f>
        <v/>
      </c>
      <c r="L9" s="17" t="str">
        <f>IF('800 SF'!L9="","",((MID('800 SF'!L9,1,2))*60)+(MID('800 SF'!L9,4,2))+((MID('800 SF'!L9,7,2))*0.01))</f>
        <v/>
      </c>
      <c r="M9" s="17" t="str">
        <f>IF('800 SF'!M9="","",((MID('800 SF'!M9,1,2))*60)+(MID('800 SF'!M9,4,2))+((MID('800 SF'!M9,7,2))*0.01))</f>
        <v/>
      </c>
      <c r="N9" s="17" t="str">
        <f>IF('800 SF'!N9="","",((MID('800 SF'!N9,1,2))*60)+(MID('800 SF'!N9,4,2))+((MID('800 SF'!N9,7,2))*0.01))</f>
        <v/>
      </c>
      <c r="O9" s="19" t="str">
        <f>IF('800 SF'!O9="","",((MID('800 SF'!O9,1,2))*60)+(MID('800 SF'!O9,4,2))+((MID('800 SF'!O9,7,2))*0.01))</f>
        <v/>
      </c>
    </row>
    <row r="10" spans="1:15" ht="18.75" customHeight="1" x14ac:dyDescent="0.25">
      <c r="A10" s="46" t="str">
        <f>IF(Nageur!A10="","",Nageur!A10)</f>
        <v>RENOUF Valérie</v>
      </c>
      <c r="B10" s="80">
        <f ca="1">IF(Nageur!G10=1,'Temps de Qualifications'!$M$6,IF(Nageur!G10=2,'Temps de Qualifications'!$M$7,IF(Nageur!G10=3,'Temps de Qualifications'!$M$10,IF(Nageur!G10=4,'Temps de Qualifications'!$M$11,IF(Nageur!G10=5,'Temps de Qualifications'!$M$10,IF(Nageur!G10=6,'Temps de Qualifications'!$M$11,""))))))</f>
        <v>557.1</v>
      </c>
      <c r="C10" s="80">
        <f ca="1">IF(Nageur!H10=1,'Temps de Qualifications'!$M$17,IF(Nageur!H10=2,'Temps de Qualifications'!$M$19,IF(Nageur!H10=3,'Temps de Qualifications'!$M$21,IF(Nageur!H10=4,'Temps de Qualifications'!$M$23,IF(Nageur!H10=5,'Temps de Qualifications'!$M$25,IF(Nageur!H10=6,'Temps de Qualifications'!$M$27,IF(Nageur!H10=7,'Temps de Qualifications'!$M$29,IF(Nageur!H10=8,'Temps de Qualifications'!$M$31,IF(Nageur!H10=9,'Temps de Qualifications'!$M$33,IF(Nageur!H10=10,'Temps de Qualifications'!$M$35,IF(Nageur!H10=11,'Temps de Qualifications'!$M$37,IF(Nageur!H10=12,'Temps de Qualifications'!$M$39,IF(Nageur!H10=13,'Temps de Qualifications'!$M$41,IF(Nageur!H10=14,'Temps de Qualifications'!$M$43,""))))))))))))))</f>
        <v>647.91999999999996</v>
      </c>
      <c r="D10" s="17" t="str">
        <f>IF('800 SF'!D10="","",((MID('800 SF'!D10,1,2))*60)+(MID('800 SF'!D10,4,2))+((MID('800 SF'!D10,7,2))*0.01))</f>
        <v/>
      </c>
      <c r="E10" s="17" t="str">
        <f>IF('800 SF'!E10="","",((MID('800 SF'!E10,1,2))*60)+(MID('800 SF'!E10,4,2))+((MID('800 SF'!E10,7,2))*0.01))</f>
        <v/>
      </c>
      <c r="F10" s="17" t="str">
        <f>IF('800 SF'!F10="","",((MID('800 SF'!F10,1,2))*60)+(MID('800 SF'!F10,4,2))+((MID('800 SF'!F10,7,2))*0.01))</f>
        <v/>
      </c>
      <c r="G10" s="17" t="str">
        <f>IF('800 SF'!G10="","",((MID('800 SF'!G10,1,2))*60)+(MID('800 SF'!G10,4,2))+((MID('800 SF'!G10,7,2))*0.01))</f>
        <v/>
      </c>
      <c r="H10" s="17" t="str">
        <f>IF('800 SF'!H10="","",((MID('800 SF'!H10,1,2))*60)+(MID('800 SF'!H10,4,2))+((MID('800 SF'!H10,7,2))*0.01))</f>
        <v/>
      </c>
      <c r="I10" s="17" t="str">
        <f>IF('800 SF'!I10="","",((MID('800 SF'!I10,1,2))*60)+(MID('800 SF'!I10,4,2))+((MID('800 SF'!I10,7,2))*0.01))</f>
        <v/>
      </c>
      <c r="J10" s="17" t="str">
        <f>IF('800 SF'!J10="","",((MID('800 SF'!J10,1,2))*60)+(MID('800 SF'!J10,4,2))+((MID('800 SF'!J10,7,2))*0.01))</f>
        <v/>
      </c>
      <c r="K10" s="17" t="str">
        <f>IF('800 SF'!K10="","",((MID('800 SF'!K10,1,2))*60)+(MID('800 SF'!K10,4,2))+((MID('800 SF'!K10,7,2))*0.01))</f>
        <v/>
      </c>
      <c r="L10" s="17" t="str">
        <f>IF('800 SF'!L10="","",((MID('800 SF'!L10,1,2))*60)+(MID('800 SF'!L10,4,2))+((MID('800 SF'!L10,7,2))*0.01))</f>
        <v/>
      </c>
      <c r="M10" s="17" t="str">
        <f>IF('800 SF'!M10="","",((MID('800 SF'!M10,1,2))*60)+(MID('800 SF'!M10,4,2))+((MID('800 SF'!M10,7,2))*0.01))</f>
        <v/>
      </c>
      <c r="N10" s="17" t="str">
        <f>IF('800 SF'!N10="","",((MID('800 SF'!N10,1,2))*60)+(MID('800 SF'!N10,4,2))+((MID('800 SF'!N10,7,2))*0.01))</f>
        <v/>
      </c>
      <c r="O10" s="19" t="str">
        <f>IF('800 SF'!O10="","",((MID('800 SF'!O10,1,2))*60)+(MID('800 SF'!O10,4,2))+((MID('800 SF'!O10,7,2))*0.01))</f>
        <v/>
      </c>
    </row>
    <row r="11" spans="1:15" ht="18.75" customHeight="1" x14ac:dyDescent="0.25">
      <c r="A11" s="46" t="str">
        <f>IF(Nageur!A11="","",Nageur!A11)</f>
        <v>TESSON Benjamin</v>
      </c>
      <c r="B11" s="80">
        <f ca="1">IF(Nageur!G11=1,'Temps de Qualifications'!$M$6,IF(Nageur!G11=2,'Temps de Qualifications'!$M$7,IF(Nageur!G11=3,'Temps de Qualifications'!$M$10,IF(Nageur!G11=4,'Temps de Qualifications'!$M$11,IF(Nageur!G11=5,'Temps de Qualifications'!$M$10,IF(Nageur!G11=6,'Temps de Qualifications'!$M$11,""))))))</f>
        <v>507.5</v>
      </c>
      <c r="C11" s="80">
        <f ca="1">IF(Nageur!H11=1,'Temps de Qualifications'!$M$17,IF(Nageur!H11=2,'Temps de Qualifications'!$M$19,IF(Nageur!H11=3,'Temps de Qualifications'!$M$21,IF(Nageur!H11=4,'Temps de Qualifications'!$M$23,IF(Nageur!H11=5,'Temps de Qualifications'!$M$25,IF(Nageur!H11=6,'Temps de Qualifications'!$M$27,IF(Nageur!H11=7,'Temps de Qualifications'!$M$29,IF(Nageur!H11=8,'Temps de Qualifications'!$M$31,IF(Nageur!H11=9,'Temps de Qualifications'!$M$33,IF(Nageur!H11=10,'Temps de Qualifications'!$M$35,IF(Nageur!H11=11,'Temps de Qualifications'!$M$37,IF(Nageur!H11=12,'Temps de Qualifications'!$M$39,IF(Nageur!H11=13,'Temps de Qualifications'!$M$41,IF(Nageur!H11=14,'Temps de Qualifications'!$M$43,""))))))))))))))</f>
        <v>543.70000000000005</v>
      </c>
      <c r="D11" s="17">
        <f>IF('800 SF'!D11="","",((MID('800 SF'!D11,1,2))*60)+(MID('800 SF'!D11,4,2))+((MID('800 SF'!D11,7,2))*0.01))</f>
        <v>747.35</v>
      </c>
      <c r="E11" s="17" t="str">
        <f>IF('800 SF'!E11="","",((MID('800 SF'!E11,1,2))*60)+(MID('800 SF'!E11,4,2))+((MID('800 SF'!E11,7,2))*0.01))</f>
        <v/>
      </c>
      <c r="F11" s="17" t="str">
        <f>IF('800 SF'!F11="","",((MID('800 SF'!F11,1,2))*60)+(MID('800 SF'!F11,4,2))+((MID('800 SF'!F11,7,2))*0.01))</f>
        <v/>
      </c>
      <c r="G11" s="17" t="str">
        <f>IF('800 SF'!G11="","",((MID('800 SF'!G11,1,2))*60)+(MID('800 SF'!G11,4,2))+((MID('800 SF'!G11,7,2))*0.01))</f>
        <v/>
      </c>
      <c r="H11" s="17" t="str">
        <f>IF('800 SF'!H11="","",((MID('800 SF'!H11,1,2))*60)+(MID('800 SF'!H11,4,2))+((MID('800 SF'!H11,7,2))*0.01))</f>
        <v/>
      </c>
      <c r="I11" s="17" t="str">
        <f>IF('800 SF'!I11="","",((MID('800 SF'!I11,1,2))*60)+(MID('800 SF'!I11,4,2))+((MID('800 SF'!I11,7,2))*0.01))</f>
        <v/>
      </c>
      <c r="J11" s="17" t="str">
        <f>IF('800 SF'!J11="","",((MID('800 SF'!J11,1,2))*60)+(MID('800 SF'!J11,4,2))+((MID('800 SF'!J11,7,2))*0.01))</f>
        <v/>
      </c>
      <c r="K11" s="17" t="str">
        <f>IF('800 SF'!K11="","",((MID('800 SF'!K11,1,2))*60)+(MID('800 SF'!K11,4,2))+((MID('800 SF'!K11,7,2))*0.01))</f>
        <v/>
      </c>
      <c r="L11" s="17" t="str">
        <f>IF('800 SF'!L11="","",((MID('800 SF'!L11,1,2))*60)+(MID('800 SF'!L11,4,2))+((MID('800 SF'!L11,7,2))*0.01))</f>
        <v/>
      </c>
      <c r="M11" s="17" t="str">
        <f>IF('800 SF'!M11="","",((MID('800 SF'!M11,1,2))*60)+(MID('800 SF'!M11,4,2))+((MID('800 SF'!M11,7,2))*0.01))</f>
        <v/>
      </c>
      <c r="N11" s="17" t="str">
        <f>IF('800 SF'!N11="","",((MID('800 SF'!N11,1,2))*60)+(MID('800 SF'!N11,4,2))+((MID('800 SF'!N11,7,2))*0.01))</f>
        <v/>
      </c>
      <c r="O11" s="19" t="str">
        <f>IF('800 SF'!O11="","",((MID('800 SF'!O11,1,2))*60)+(MID('800 SF'!O11,4,2))+((MID('800 SF'!O11,7,2))*0.01))</f>
        <v/>
      </c>
    </row>
    <row r="12" spans="1:15" ht="18.75" customHeight="1" x14ac:dyDescent="0.25">
      <c r="A12" s="46" t="str">
        <f>IF(Nageur!A12="","",Nageur!A12)</f>
        <v>TESSON Florian</v>
      </c>
      <c r="B12" s="80">
        <f ca="1">IF(Nageur!G12=1,'Temps de Qualifications'!$M$6,IF(Nageur!G12=2,'Temps de Qualifications'!$M$7,IF(Nageur!G12=3,'Temps de Qualifications'!$M$10,IF(Nageur!G12=4,'Temps de Qualifications'!$M$11,IF(Nageur!G12=5,'Temps de Qualifications'!$M$10,IF(Nageur!G12=6,'Temps de Qualifications'!$M$11,""))))))</f>
        <v>507.5</v>
      </c>
      <c r="C12" s="80">
        <f ca="1">IF(Nageur!H12=1,'Temps de Qualifications'!$M$17,IF(Nageur!H12=2,'Temps de Qualifications'!$M$19,IF(Nageur!H12=3,'Temps de Qualifications'!$M$21,IF(Nageur!H12=4,'Temps de Qualifications'!$M$23,IF(Nageur!H12=5,'Temps de Qualifications'!$M$25,IF(Nageur!H12=6,'Temps de Qualifications'!$M$27,IF(Nageur!H12=7,'Temps de Qualifications'!$M$29,IF(Nageur!H12=8,'Temps de Qualifications'!$M$31,IF(Nageur!H12=9,'Temps de Qualifications'!$M$33,IF(Nageur!H12=10,'Temps de Qualifications'!$M$35,IF(Nageur!H12=11,'Temps de Qualifications'!$M$37,IF(Nageur!H12=12,'Temps de Qualifications'!$M$39,IF(Nageur!H12=13,'Temps de Qualifications'!$M$41,IF(Nageur!H12=14,'Temps de Qualifications'!$M$43,""))))))))))))))</f>
        <v>593.92999999999995</v>
      </c>
      <c r="D12" s="17" t="str">
        <f>IF('800 SF'!D12="","",((MID('800 SF'!D12,1,2))*60)+(MID('800 SF'!D12,4,2))+((MID('800 SF'!D12,7,2))*0.01))</f>
        <v/>
      </c>
      <c r="E12" s="17" t="str">
        <f>IF('800 SF'!E12="","",((MID('800 SF'!E12,1,2))*60)+(MID('800 SF'!E12,4,2))+((MID('800 SF'!E12,7,2))*0.01))</f>
        <v/>
      </c>
      <c r="F12" s="17" t="str">
        <f>IF('800 SF'!F12="","",((MID('800 SF'!F12,1,2))*60)+(MID('800 SF'!F12,4,2))+((MID('800 SF'!F12,7,2))*0.01))</f>
        <v/>
      </c>
      <c r="G12" s="17" t="str">
        <f>IF('800 SF'!G12="","",((MID('800 SF'!G12,1,2))*60)+(MID('800 SF'!G12,4,2))+((MID('800 SF'!G12,7,2))*0.01))</f>
        <v/>
      </c>
      <c r="H12" s="17" t="str">
        <f>IF('800 SF'!H12="","",((MID('800 SF'!H12,1,2))*60)+(MID('800 SF'!H12,4,2))+((MID('800 SF'!H12,7,2))*0.01))</f>
        <v/>
      </c>
      <c r="I12" s="17" t="str">
        <f>IF('800 SF'!I12="","",((MID('800 SF'!I12,1,2))*60)+(MID('800 SF'!I12,4,2))+((MID('800 SF'!I12,7,2))*0.01))</f>
        <v/>
      </c>
      <c r="J12" s="17" t="str">
        <f>IF('800 SF'!J12="","",((MID('800 SF'!J12,1,2))*60)+(MID('800 SF'!J12,4,2))+((MID('800 SF'!J12,7,2))*0.01))</f>
        <v/>
      </c>
      <c r="K12" s="17" t="str">
        <f>IF('800 SF'!K12="","",((MID('800 SF'!K12,1,2))*60)+(MID('800 SF'!K12,4,2))+((MID('800 SF'!K12,7,2))*0.01))</f>
        <v/>
      </c>
      <c r="L12" s="17" t="str">
        <f>IF('800 SF'!L12="","",((MID('800 SF'!L12,1,2))*60)+(MID('800 SF'!L12,4,2))+((MID('800 SF'!L12,7,2))*0.01))</f>
        <v/>
      </c>
      <c r="M12" s="17" t="str">
        <f>IF('800 SF'!M12="","",((MID('800 SF'!M12,1,2))*60)+(MID('800 SF'!M12,4,2))+((MID('800 SF'!M12,7,2))*0.01))</f>
        <v/>
      </c>
      <c r="N12" s="17" t="str">
        <f>IF('800 SF'!N12="","",((MID('800 SF'!N12,1,2))*60)+(MID('800 SF'!N12,4,2))+((MID('800 SF'!N12,7,2))*0.01))</f>
        <v/>
      </c>
      <c r="O12" s="19" t="str">
        <f>IF('800 SF'!O12="","",((MID('800 SF'!O12,1,2))*60)+(MID('800 SF'!O12,4,2))+((MID('800 SF'!O12,7,2))*0.01))</f>
        <v/>
      </c>
    </row>
    <row r="13" spans="1:15" ht="18.75" customHeight="1" x14ac:dyDescent="0.25">
      <c r="A13" s="46" t="str">
        <f>IF(Nageur!A13="","",Nageur!A13)</f>
        <v>TOLLEMER Adèle</v>
      </c>
      <c r="B13" s="80">
        <f ca="1">IF(Nageur!G13=1,'Temps de Qualifications'!$M$6,IF(Nageur!G13=2,'Temps de Qualifications'!$M$7,IF(Nageur!G13=3,'Temps de Qualifications'!$M$10,IF(Nageur!G13=4,'Temps de Qualifications'!$M$11,IF(Nageur!G13=5,'Temps de Qualifications'!$M$10,IF(Nageur!G13=6,'Temps de Qualifications'!$M$11,""))))))</f>
        <v>592.19000000000005</v>
      </c>
      <c r="C13" s="80">
        <f ca="1">IF(Nageur!H13=1,'Temps de Qualifications'!$M$17,IF(Nageur!H13=2,'Temps de Qualifications'!$M$19,IF(Nageur!H13=3,'Temps de Qualifications'!$M$21,IF(Nageur!H13=4,'Temps de Qualifications'!$M$23,IF(Nageur!H13=5,'Temps de Qualifications'!$M$25,IF(Nageur!H13=6,'Temps de Qualifications'!$M$27,IF(Nageur!H13=7,'Temps de Qualifications'!$M$29,IF(Nageur!H13=8,'Temps de Qualifications'!$M$31,IF(Nageur!H13=9,'Temps de Qualifications'!$M$33,IF(Nageur!H13=10,'Temps de Qualifications'!$M$35,IF(Nageur!H13=11,'Temps de Qualifications'!$M$37,IF(Nageur!H13=12,'Temps de Qualifications'!$M$39,IF(Nageur!H13=13,'Temps de Qualifications'!$M$41,IF(Nageur!H13=14,'Temps de Qualifications'!$M$43,""))))))))))))))</f>
        <v>752.22</v>
      </c>
      <c r="D13" s="17" t="str">
        <f>IF('800 SF'!D13="","",((MID('800 SF'!D13,1,2))*60)+(MID('800 SF'!D13,4,2))+((MID('800 SF'!D13,7,2))*0.01))</f>
        <v/>
      </c>
      <c r="E13" s="17" t="str">
        <f>IF('800 SF'!E13="","",((MID('800 SF'!E13,1,2))*60)+(MID('800 SF'!E13,4,2))+((MID('800 SF'!E13,7,2))*0.01))</f>
        <v/>
      </c>
      <c r="F13" s="17" t="str">
        <f>IF('800 SF'!F13="","",((MID('800 SF'!F13,1,2))*60)+(MID('800 SF'!F13,4,2))+((MID('800 SF'!F13,7,2))*0.01))</f>
        <v/>
      </c>
      <c r="G13" s="17" t="str">
        <f>IF('800 SF'!G13="","",((MID('800 SF'!G13,1,2))*60)+(MID('800 SF'!G13,4,2))+((MID('800 SF'!G13,7,2))*0.01))</f>
        <v/>
      </c>
      <c r="H13" s="17" t="str">
        <f>IF('800 SF'!H13="","",((MID('800 SF'!H13,1,2))*60)+(MID('800 SF'!H13,4,2))+((MID('800 SF'!H13,7,2))*0.01))</f>
        <v/>
      </c>
      <c r="I13" s="17" t="str">
        <f>IF('800 SF'!I13="","",((MID('800 SF'!I13,1,2))*60)+(MID('800 SF'!I13,4,2))+((MID('800 SF'!I13,7,2))*0.01))</f>
        <v/>
      </c>
      <c r="J13" s="17" t="str">
        <f>IF('800 SF'!J13="","",((MID('800 SF'!J13,1,2))*60)+(MID('800 SF'!J13,4,2))+((MID('800 SF'!J13,7,2))*0.01))</f>
        <v/>
      </c>
      <c r="K13" s="17" t="str">
        <f>IF('800 SF'!K13="","",((MID('800 SF'!K13,1,2))*60)+(MID('800 SF'!K13,4,2))+((MID('800 SF'!K13,7,2))*0.01))</f>
        <v/>
      </c>
      <c r="L13" s="17" t="str">
        <f>IF('800 SF'!L13="","",((MID('800 SF'!L13,1,2))*60)+(MID('800 SF'!L13,4,2))+((MID('800 SF'!L13,7,2))*0.01))</f>
        <v/>
      </c>
      <c r="M13" s="17" t="str">
        <f>IF('800 SF'!M13="","",((MID('800 SF'!M13,1,2))*60)+(MID('800 SF'!M13,4,2))+((MID('800 SF'!M13,7,2))*0.01))</f>
        <v/>
      </c>
      <c r="N13" s="17" t="str">
        <f>IF('800 SF'!N13="","",((MID('800 SF'!N13,1,2))*60)+(MID('800 SF'!N13,4,2))+((MID('800 SF'!N13,7,2))*0.01))</f>
        <v/>
      </c>
      <c r="O13" s="19" t="str">
        <f>IF('800 SF'!O13="","",((MID('800 SF'!O13,1,2))*60)+(MID('800 SF'!O13,4,2))+((MID('800 SF'!O13,7,2))*0.01))</f>
        <v/>
      </c>
    </row>
    <row r="14" spans="1:15" ht="18.75" customHeight="1" x14ac:dyDescent="0.25">
      <c r="A14" s="46" t="str">
        <f>IF(Nageur!A14="","",Nageur!A14)</f>
        <v/>
      </c>
      <c r="B14" s="80" t="str">
        <f>IF(Nageur!G14=1,'Temps de Qualifications'!$M$6,IF(Nageur!G14=2,'Temps de Qualifications'!$M$7,IF(Nageur!G14=3,'Temps de Qualifications'!$M$10,IF(Nageur!G14=4,'Temps de Qualifications'!$M$11,IF(Nageur!G14=5,'Temps de Qualifications'!$M$10,IF(Nageur!G14=6,'Temps de Qualifications'!$M$11,""))))))</f>
        <v/>
      </c>
      <c r="C14" s="80" t="str">
        <f ca="1">IF(Nageur!H14=1,'Temps de Qualifications'!$M$17,IF(Nageur!H14=2,'Temps de Qualifications'!$M$19,IF(Nageur!H14=3,'Temps de Qualifications'!$M$21,IF(Nageur!H14=4,'Temps de Qualifications'!$M$23,IF(Nageur!H14=5,'Temps de Qualifications'!$M$25,IF(Nageur!H14=6,'Temps de Qualifications'!$M$27,IF(Nageur!H14=7,'Temps de Qualifications'!$M$29,IF(Nageur!H14=8,'Temps de Qualifications'!$M$31,IF(Nageur!H14=9,'Temps de Qualifications'!$M$33,IF(Nageur!H14=10,'Temps de Qualifications'!$M$35,IF(Nageur!H14=11,'Temps de Qualifications'!$M$37,IF(Nageur!H14=12,'Temps de Qualifications'!$M$39,IF(Nageur!H14=13,'Temps de Qualifications'!$M$41,IF(Nageur!H14=14,'Temps de Qualifications'!$M$43,""))))))))))))))</f>
        <v/>
      </c>
      <c r="D14" s="17" t="str">
        <f>IF('800 SF'!D14="","",((MID('800 SF'!D14,1,2))*60)+(MID('800 SF'!D14,4,2))+((MID('800 SF'!D14,7,2))*0.01))</f>
        <v/>
      </c>
      <c r="E14" s="17" t="str">
        <f>IF('800 SF'!E14="","",((MID('800 SF'!E14,1,2))*60)+(MID('800 SF'!E14,4,2))+((MID('800 SF'!E14,7,2))*0.01))</f>
        <v/>
      </c>
      <c r="F14" s="17" t="str">
        <f>IF('800 SF'!F14="","",((MID('800 SF'!F14,1,2))*60)+(MID('800 SF'!F14,4,2))+((MID('800 SF'!F14,7,2))*0.01))</f>
        <v/>
      </c>
      <c r="G14" s="17" t="str">
        <f>IF('800 SF'!G14="","",((MID('800 SF'!G14,1,2))*60)+(MID('800 SF'!G14,4,2))+((MID('800 SF'!G14,7,2))*0.01))</f>
        <v/>
      </c>
      <c r="H14" s="17" t="str">
        <f>IF('800 SF'!H14="","",((MID('800 SF'!H14,1,2))*60)+(MID('800 SF'!H14,4,2))+((MID('800 SF'!H14,7,2))*0.01))</f>
        <v/>
      </c>
      <c r="I14" s="17" t="str">
        <f>IF('800 SF'!I14="","",((MID('800 SF'!I14,1,2))*60)+(MID('800 SF'!I14,4,2))+((MID('800 SF'!I14,7,2))*0.01))</f>
        <v/>
      </c>
      <c r="J14" s="17" t="str">
        <f>IF('800 SF'!J14="","",((MID('800 SF'!J14,1,2))*60)+(MID('800 SF'!J14,4,2))+((MID('800 SF'!J14,7,2))*0.01))</f>
        <v/>
      </c>
      <c r="K14" s="17" t="str">
        <f>IF('800 SF'!K14="","",((MID('800 SF'!K14,1,2))*60)+(MID('800 SF'!K14,4,2))+((MID('800 SF'!K14,7,2))*0.01))</f>
        <v/>
      </c>
      <c r="L14" s="17" t="str">
        <f>IF('800 SF'!L14="","",((MID('800 SF'!L14,1,2))*60)+(MID('800 SF'!L14,4,2))+((MID('800 SF'!L14,7,2))*0.01))</f>
        <v/>
      </c>
      <c r="M14" s="17" t="str">
        <f>IF('800 SF'!M14="","",((MID('800 SF'!M14,1,2))*60)+(MID('800 SF'!M14,4,2))+((MID('800 SF'!M14,7,2))*0.01))</f>
        <v/>
      </c>
      <c r="N14" s="17" t="str">
        <f>IF('800 SF'!N14="","",((MID('800 SF'!N14,1,2))*60)+(MID('800 SF'!N14,4,2))+((MID('800 SF'!N14,7,2))*0.01))</f>
        <v/>
      </c>
      <c r="O14" s="19" t="str">
        <f>IF('800 SF'!O14="","",((MID('800 SF'!O14,1,2))*60)+(MID('800 SF'!O14,4,2))+((MID('800 SF'!O14,7,2))*0.01))</f>
        <v/>
      </c>
    </row>
    <row r="15" spans="1:15" ht="18.75" customHeight="1" x14ac:dyDescent="0.25">
      <c r="A15" s="46" t="str">
        <f>IF(Nageur!A15="","",Nageur!A15)</f>
        <v/>
      </c>
      <c r="B15" s="80" t="str">
        <f>IF(Nageur!G15=1,'Temps de Qualifications'!$M$6,IF(Nageur!G15=2,'Temps de Qualifications'!$M$7,IF(Nageur!G15=3,'Temps de Qualifications'!$M$10,IF(Nageur!G15=4,'Temps de Qualifications'!$M$11,IF(Nageur!G15=5,'Temps de Qualifications'!$M$10,IF(Nageur!G15=6,'Temps de Qualifications'!$M$11,""))))))</f>
        <v/>
      </c>
      <c r="C15" s="80" t="str">
        <f ca="1">IF(Nageur!H15=1,'Temps de Qualifications'!$M$17,IF(Nageur!H15=2,'Temps de Qualifications'!$M$19,IF(Nageur!H15=3,'Temps de Qualifications'!$M$21,IF(Nageur!H15=4,'Temps de Qualifications'!$M$23,IF(Nageur!H15=5,'Temps de Qualifications'!$M$25,IF(Nageur!H15=6,'Temps de Qualifications'!$M$27,IF(Nageur!H15=7,'Temps de Qualifications'!$M$29,IF(Nageur!H15=8,'Temps de Qualifications'!$M$31,IF(Nageur!H15=9,'Temps de Qualifications'!$M$33,IF(Nageur!H15=10,'Temps de Qualifications'!$M$35,IF(Nageur!H15=11,'Temps de Qualifications'!$M$37,IF(Nageur!H15=12,'Temps de Qualifications'!$M$39,IF(Nageur!H15=13,'Temps de Qualifications'!$M$41,IF(Nageur!H15=14,'Temps de Qualifications'!$M$43,""))))))))))))))</f>
        <v/>
      </c>
      <c r="D15" s="17" t="str">
        <f>IF('800 SF'!D15="","",((MID('800 SF'!D15,1,2))*60)+(MID('800 SF'!D15,4,2))+((MID('800 SF'!D15,7,2))*0.01))</f>
        <v/>
      </c>
      <c r="E15" s="17" t="str">
        <f>IF('800 SF'!E15="","",((MID('800 SF'!E15,1,2))*60)+(MID('800 SF'!E15,4,2))+((MID('800 SF'!E15,7,2))*0.01))</f>
        <v/>
      </c>
      <c r="F15" s="17" t="str">
        <f>IF('800 SF'!F15="","",((MID('800 SF'!F15,1,2))*60)+(MID('800 SF'!F15,4,2))+((MID('800 SF'!F15,7,2))*0.01))</f>
        <v/>
      </c>
      <c r="G15" s="17" t="str">
        <f>IF('800 SF'!G15="","",((MID('800 SF'!G15,1,2))*60)+(MID('800 SF'!G15,4,2))+((MID('800 SF'!G15,7,2))*0.01))</f>
        <v/>
      </c>
      <c r="H15" s="17" t="str">
        <f>IF('800 SF'!H15="","",((MID('800 SF'!H15,1,2))*60)+(MID('800 SF'!H15,4,2))+((MID('800 SF'!H15,7,2))*0.01))</f>
        <v/>
      </c>
      <c r="I15" s="17" t="str">
        <f>IF('800 SF'!I15="","",((MID('800 SF'!I15,1,2))*60)+(MID('800 SF'!I15,4,2))+((MID('800 SF'!I15,7,2))*0.01))</f>
        <v/>
      </c>
      <c r="J15" s="17" t="str">
        <f>IF('800 SF'!J15="","",((MID('800 SF'!J15,1,2))*60)+(MID('800 SF'!J15,4,2))+((MID('800 SF'!J15,7,2))*0.01))</f>
        <v/>
      </c>
      <c r="K15" s="17" t="str">
        <f>IF('800 SF'!K15="","",((MID('800 SF'!K15,1,2))*60)+(MID('800 SF'!K15,4,2))+((MID('800 SF'!K15,7,2))*0.01))</f>
        <v/>
      </c>
      <c r="L15" s="17" t="str">
        <f>IF('800 SF'!L15="","",((MID('800 SF'!L15,1,2))*60)+(MID('800 SF'!L15,4,2))+((MID('800 SF'!L15,7,2))*0.01))</f>
        <v/>
      </c>
      <c r="M15" s="17" t="str">
        <f>IF('800 SF'!M15="","",((MID('800 SF'!M15,1,2))*60)+(MID('800 SF'!M15,4,2))+((MID('800 SF'!M15,7,2))*0.01))</f>
        <v/>
      </c>
      <c r="N15" s="17" t="str">
        <f>IF('800 SF'!N15="","",((MID('800 SF'!N15,1,2))*60)+(MID('800 SF'!N15,4,2))+((MID('800 SF'!N15,7,2))*0.01))</f>
        <v/>
      </c>
      <c r="O15" s="19" t="str">
        <f>IF('800 SF'!O15="","",((MID('800 SF'!O15,1,2))*60)+(MID('800 SF'!O15,4,2))+((MID('800 SF'!O15,7,2))*0.01))</f>
        <v/>
      </c>
    </row>
    <row r="16" spans="1:15" ht="18.75" customHeight="1" x14ac:dyDescent="0.25">
      <c r="A16" s="46" t="str">
        <f>IF(Nageur!A16="","",Nageur!A16)</f>
        <v/>
      </c>
      <c r="B16" s="80" t="str">
        <f>IF(Nageur!G16=1,'Temps de Qualifications'!$M$6,IF(Nageur!G16=2,'Temps de Qualifications'!$M$7,IF(Nageur!G16=3,'Temps de Qualifications'!$M$10,IF(Nageur!G16=4,'Temps de Qualifications'!$M$11,IF(Nageur!G16=5,'Temps de Qualifications'!$M$10,IF(Nageur!G16=6,'Temps de Qualifications'!$M$11,""))))))</f>
        <v/>
      </c>
      <c r="C16" s="80" t="str">
        <f ca="1">IF(Nageur!H16=1,'Temps de Qualifications'!$M$17,IF(Nageur!H16=2,'Temps de Qualifications'!$M$19,IF(Nageur!H16=3,'Temps de Qualifications'!$M$21,IF(Nageur!H16=4,'Temps de Qualifications'!$M$23,IF(Nageur!H16=5,'Temps de Qualifications'!$M$25,IF(Nageur!H16=6,'Temps de Qualifications'!$M$27,IF(Nageur!H16=7,'Temps de Qualifications'!$M$29,IF(Nageur!H16=8,'Temps de Qualifications'!$M$31,IF(Nageur!H16=9,'Temps de Qualifications'!$M$33,IF(Nageur!H16=10,'Temps de Qualifications'!$M$35,IF(Nageur!H16=11,'Temps de Qualifications'!$M$37,IF(Nageur!H16=12,'Temps de Qualifications'!$M$39,IF(Nageur!H16=13,'Temps de Qualifications'!$M$41,IF(Nageur!H16=14,'Temps de Qualifications'!$M$43,""))))))))))))))</f>
        <v/>
      </c>
      <c r="D16" s="17" t="str">
        <f>IF('800 SF'!D16="","",((MID('800 SF'!D16,1,2))*60)+(MID('800 SF'!D16,4,2))+((MID('800 SF'!D16,7,2))*0.01))</f>
        <v/>
      </c>
      <c r="E16" s="17" t="str">
        <f>IF('800 SF'!E16="","",((MID('800 SF'!E16,1,2))*60)+(MID('800 SF'!E16,4,2))+((MID('800 SF'!E16,7,2))*0.01))</f>
        <v/>
      </c>
      <c r="F16" s="17" t="str">
        <f>IF('800 SF'!F16="","",((MID('800 SF'!F16,1,2))*60)+(MID('800 SF'!F16,4,2))+((MID('800 SF'!F16,7,2))*0.01))</f>
        <v/>
      </c>
      <c r="G16" s="17" t="str">
        <f>IF('800 SF'!G16="","",((MID('800 SF'!G16,1,2))*60)+(MID('800 SF'!G16,4,2))+((MID('800 SF'!G16,7,2))*0.01))</f>
        <v/>
      </c>
      <c r="H16" s="17" t="str">
        <f>IF('800 SF'!H16="","",((MID('800 SF'!H16,1,2))*60)+(MID('800 SF'!H16,4,2))+((MID('800 SF'!H16,7,2))*0.01))</f>
        <v/>
      </c>
      <c r="I16" s="17" t="str">
        <f>IF('800 SF'!I16="","",((MID('800 SF'!I16,1,2))*60)+(MID('800 SF'!I16,4,2))+((MID('800 SF'!I16,7,2))*0.01))</f>
        <v/>
      </c>
      <c r="J16" s="17" t="str">
        <f>IF('800 SF'!J16="","",((MID('800 SF'!J16,1,2))*60)+(MID('800 SF'!J16,4,2))+((MID('800 SF'!J16,7,2))*0.01))</f>
        <v/>
      </c>
      <c r="K16" s="17" t="str">
        <f>IF('800 SF'!K16="","",((MID('800 SF'!K16,1,2))*60)+(MID('800 SF'!K16,4,2))+((MID('800 SF'!K16,7,2))*0.01))</f>
        <v/>
      </c>
      <c r="L16" s="17" t="str">
        <f>IF('800 SF'!L16="","",((MID('800 SF'!L16,1,2))*60)+(MID('800 SF'!L16,4,2))+((MID('800 SF'!L16,7,2))*0.01))</f>
        <v/>
      </c>
      <c r="M16" s="17" t="str">
        <f>IF('800 SF'!M16="","",((MID('800 SF'!M16,1,2))*60)+(MID('800 SF'!M16,4,2))+((MID('800 SF'!M16,7,2))*0.01))</f>
        <v/>
      </c>
      <c r="N16" s="17" t="str">
        <f>IF('800 SF'!N16="","",((MID('800 SF'!N16,1,2))*60)+(MID('800 SF'!N16,4,2))+((MID('800 SF'!N16,7,2))*0.01))</f>
        <v/>
      </c>
      <c r="O16" s="19" t="str">
        <f>IF('800 SF'!O16="","",((MID('800 SF'!O16,1,2))*60)+(MID('800 SF'!O16,4,2))+((MID('800 SF'!O16,7,2))*0.01))</f>
        <v/>
      </c>
    </row>
    <row r="17" spans="1:15" ht="18.75" customHeight="1" x14ac:dyDescent="0.25">
      <c r="A17" s="46" t="str">
        <f>IF(Nageur!A17="","",Nageur!A17)</f>
        <v/>
      </c>
      <c r="B17" s="80" t="str">
        <f>IF(Nageur!G17=1,'Temps de Qualifications'!$M$6,IF(Nageur!G17=2,'Temps de Qualifications'!$M$7,IF(Nageur!G17=3,'Temps de Qualifications'!$M$10,IF(Nageur!G17=4,'Temps de Qualifications'!$M$11,IF(Nageur!G17=5,'Temps de Qualifications'!$M$10,IF(Nageur!G17=6,'Temps de Qualifications'!$M$11,""))))))</f>
        <v/>
      </c>
      <c r="C17" s="80" t="str">
        <f ca="1">IF(Nageur!H17=1,'Temps de Qualifications'!$M$17,IF(Nageur!H17=2,'Temps de Qualifications'!$M$19,IF(Nageur!H17=3,'Temps de Qualifications'!$M$21,IF(Nageur!H17=4,'Temps de Qualifications'!$M$23,IF(Nageur!H17=5,'Temps de Qualifications'!$M$25,IF(Nageur!H17=6,'Temps de Qualifications'!$M$27,IF(Nageur!H17=7,'Temps de Qualifications'!$M$29,IF(Nageur!H17=8,'Temps de Qualifications'!$M$31,IF(Nageur!H17=9,'Temps de Qualifications'!$M$33,IF(Nageur!H17=10,'Temps de Qualifications'!$M$35,IF(Nageur!H17=11,'Temps de Qualifications'!$M$37,IF(Nageur!H17=12,'Temps de Qualifications'!$M$39,IF(Nageur!H17=13,'Temps de Qualifications'!$M$41,IF(Nageur!H17=14,'Temps de Qualifications'!$M$43,""))))))))))))))</f>
        <v/>
      </c>
      <c r="D17" s="17" t="str">
        <f>IF('800 SF'!D17="","",((MID('800 SF'!D17,1,2))*60)+(MID('800 SF'!D17,4,2))+((MID('800 SF'!D17,7,2))*0.01))</f>
        <v/>
      </c>
      <c r="E17" s="17" t="str">
        <f>IF('800 SF'!E17="","",((MID('800 SF'!E17,1,2))*60)+(MID('800 SF'!E17,4,2))+((MID('800 SF'!E17,7,2))*0.01))</f>
        <v/>
      </c>
      <c r="F17" s="17" t="str">
        <f>IF('800 SF'!F17="","",((MID('800 SF'!F17,1,2))*60)+(MID('800 SF'!F17,4,2))+((MID('800 SF'!F17,7,2))*0.01))</f>
        <v/>
      </c>
      <c r="G17" s="17" t="str">
        <f>IF('800 SF'!G17="","",((MID('800 SF'!G17,1,2))*60)+(MID('800 SF'!G17,4,2))+((MID('800 SF'!G17,7,2))*0.01))</f>
        <v/>
      </c>
      <c r="H17" s="17" t="str">
        <f>IF('800 SF'!H17="","",((MID('800 SF'!H17,1,2))*60)+(MID('800 SF'!H17,4,2))+((MID('800 SF'!H17,7,2))*0.01))</f>
        <v/>
      </c>
      <c r="I17" s="17" t="str">
        <f>IF('800 SF'!I17="","",((MID('800 SF'!I17,1,2))*60)+(MID('800 SF'!I17,4,2))+((MID('800 SF'!I17,7,2))*0.01))</f>
        <v/>
      </c>
      <c r="J17" s="17" t="str">
        <f>IF('800 SF'!J17="","",((MID('800 SF'!J17,1,2))*60)+(MID('800 SF'!J17,4,2))+((MID('800 SF'!J17,7,2))*0.01))</f>
        <v/>
      </c>
      <c r="K17" s="17" t="str">
        <f>IF('800 SF'!K17="","",((MID('800 SF'!K17,1,2))*60)+(MID('800 SF'!K17,4,2))+((MID('800 SF'!K17,7,2))*0.01))</f>
        <v/>
      </c>
      <c r="L17" s="17" t="str">
        <f>IF('800 SF'!L17="","",((MID('800 SF'!L17,1,2))*60)+(MID('800 SF'!L17,4,2))+((MID('800 SF'!L17,7,2))*0.01))</f>
        <v/>
      </c>
      <c r="M17" s="17" t="str">
        <f>IF('800 SF'!M17="","",((MID('800 SF'!M17,1,2))*60)+(MID('800 SF'!M17,4,2))+((MID('800 SF'!M17,7,2))*0.01))</f>
        <v/>
      </c>
      <c r="N17" s="17" t="str">
        <f>IF('800 SF'!N17="","",((MID('800 SF'!N17,1,2))*60)+(MID('800 SF'!N17,4,2))+((MID('800 SF'!N17,7,2))*0.01))</f>
        <v/>
      </c>
      <c r="O17" s="19" t="str">
        <f>IF('800 SF'!O17="","",((MID('800 SF'!O17,1,2))*60)+(MID('800 SF'!O17,4,2))+((MID('800 SF'!O17,7,2))*0.01))</f>
        <v/>
      </c>
    </row>
    <row r="18" spans="1:15" ht="18.75" customHeight="1" x14ac:dyDescent="0.25">
      <c r="A18" s="46" t="str">
        <f>IF(Nageur!A18="","",Nageur!A18)</f>
        <v/>
      </c>
      <c r="B18" s="80" t="str">
        <f>IF(Nageur!G18=1,'Temps de Qualifications'!$M$6,IF(Nageur!G18=2,'Temps de Qualifications'!$M$7,IF(Nageur!G18=3,'Temps de Qualifications'!$M$10,IF(Nageur!G18=4,'Temps de Qualifications'!$M$11,IF(Nageur!G18=5,'Temps de Qualifications'!$M$10,IF(Nageur!G18=6,'Temps de Qualifications'!$M$11,""))))))</f>
        <v/>
      </c>
      <c r="C18" s="80" t="str">
        <f ca="1">IF(Nageur!H18=1,'Temps de Qualifications'!$M$17,IF(Nageur!H18=2,'Temps de Qualifications'!$M$19,IF(Nageur!H18=3,'Temps de Qualifications'!$M$21,IF(Nageur!H18=4,'Temps de Qualifications'!$M$23,IF(Nageur!H18=5,'Temps de Qualifications'!$M$25,IF(Nageur!H18=6,'Temps de Qualifications'!$M$27,IF(Nageur!H18=7,'Temps de Qualifications'!$M$29,IF(Nageur!H18=8,'Temps de Qualifications'!$M$31,IF(Nageur!H18=9,'Temps de Qualifications'!$M$33,IF(Nageur!H18=10,'Temps de Qualifications'!$M$35,IF(Nageur!H18=11,'Temps de Qualifications'!$M$37,IF(Nageur!H18=12,'Temps de Qualifications'!$M$39,IF(Nageur!H18=13,'Temps de Qualifications'!$M$41,IF(Nageur!H18=14,'Temps de Qualifications'!$M$43,""))))))))))))))</f>
        <v/>
      </c>
      <c r="D18" s="17" t="str">
        <f>IF('800 SF'!D18="","",((MID('800 SF'!D18,1,2))*60)+(MID('800 SF'!D18,4,2))+((MID('800 SF'!D18,7,2))*0.01))</f>
        <v/>
      </c>
      <c r="E18" s="17" t="str">
        <f>IF('800 SF'!E18="","",((MID('800 SF'!E18,1,2))*60)+(MID('800 SF'!E18,4,2))+((MID('800 SF'!E18,7,2))*0.01))</f>
        <v/>
      </c>
      <c r="F18" s="17" t="str">
        <f>IF('800 SF'!F18="","",((MID('800 SF'!F18,1,2))*60)+(MID('800 SF'!F18,4,2))+((MID('800 SF'!F18,7,2))*0.01))</f>
        <v/>
      </c>
      <c r="G18" s="17" t="str">
        <f>IF('800 SF'!G18="","",((MID('800 SF'!G18,1,2))*60)+(MID('800 SF'!G18,4,2))+((MID('800 SF'!G18,7,2))*0.01))</f>
        <v/>
      </c>
      <c r="H18" s="17" t="str">
        <f>IF('800 SF'!H18="","",((MID('800 SF'!H18,1,2))*60)+(MID('800 SF'!H18,4,2))+((MID('800 SF'!H18,7,2))*0.01))</f>
        <v/>
      </c>
      <c r="I18" s="17" t="str">
        <f>IF('800 SF'!I18="","",((MID('800 SF'!I18,1,2))*60)+(MID('800 SF'!I18,4,2))+((MID('800 SF'!I18,7,2))*0.01))</f>
        <v/>
      </c>
      <c r="J18" s="17" t="str">
        <f>IF('800 SF'!J18="","",((MID('800 SF'!J18,1,2))*60)+(MID('800 SF'!J18,4,2))+((MID('800 SF'!J18,7,2))*0.01))</f>
        <v/>
      </c>
      <c r="K18" s="17" t="str">
        <f>IF('800 SF'!K18="","",((MID('800 SF'!K18,1,2))*60)+(MID('800 SF'!K18,4,2))+((MID('800 SF'!K18,7,2))*0.01))</f>
        <v/>
      </c>
      <c r="L18" s="17" t="str">
        <f>IF('800 SF'!L18="","",((MID('800 SF'!L18,1,2))*60)+(MID('800 SF'!L18,4,2))+((MID('800 SF'!L18,7,2))*0.01))</f>
        <v/>
      </c>
      <c r="M18" s="17" t="str">
        <f>IF('800 SF'!M18="","",((MID('800 SF'!M18,1,2))*60)+(MID('800 SF'!M18,4,2))+((MID('800 SF'!M18,7,2))*0.01))</f>
        <v/>
      </c>
      <c r="N18" s="17" t="str">
        <f>IF('800 SF'!N18="","",((MID('800 SF'!N18,1,2))*60)+(MID('800 SF'!N18,4,2))+((MID('800 SF'!N18,7,2))*0.01))</f>
        <v/>
      </c>
      <c r="O18" s="19" t="str">
        <f>IF('800 SF'!O18="","",((MID('800 SF'!O18,1,2))*60)+(MID('800 SF'!O18,4,2))+((MID('800 SF'!O18,7,2))*0.01))</f>
        <v/>
      </c>
    </row>
    <row r="19" spans="1:15" ht="18.75" customHeight="1" x14ac:dyDescent="0.25">
      <c r="A19" s="46" t="str">
        <f>IF(Nageur!A19="","",Nageur!A19)</f>
        <v/>
      </c>
      <c r="B19" s="80" t="str">
        <f>IF(Nageur!G19=1,'Temps de Qualifications'!$M$6,IF(Nageur!G19=2,'Temps de Qualifications'!$M$7,IF(Nageur!G19=3,'Temps de Qualifications'!$M$10,IF(Nageur!G19=4,'Temps de Qualifications'!$M$11,IF(Nageur!G19=5,'Temps de Qualifications'!$M$10,IF(Nageur!G19=6,'Temps de Qualifications'!$M$11,""))))))</f>
        <v/>
      </c>
      <c r="C19" s="80" t="str">
        <f ca="1">IF(Nageur!H19=1,'Temps de Qualifications'!$M$17,IF(Nageur!H19=2,'Temps de Qualifications'!$M$19,IF(Nageur!H19=3,'Temps de Qualifications'!$M$21,IF(Nageur!H19=4,'Temps de Qualifications'!$M$23,IF(Nageur!H19=5,'Temps de Qualifications'!$M$25,IF(Nageur!H19=6,'Temps de Qualifications'!$M$27,IF(Nageur!H19=7,'Temps de Qualifications'!$M$29,IF(Nageur!H19=8,'Temps de Qualifications'!$M$31,IF(Nageur!H19=9,'Temps de Qualifications'!$M$33,IF(Nageur!H19=10,'Temps de Qualifications'!$M$35,IF(Nageur!H19=11,'Temps de Qualifications'!$M$37,IF(Nageur!H19=12,'Temps de Qualifications'!$M$39,IF(Nageur!H19=13,'Temps de Qualifications'!$M$41,IF(Nageur!H19=14,'Temps de Qualifications'!$M$43,""))))))))))))))</f>
        <v/>
      </c>
      <c r="D19" s="17" t="str">
        <f>IF('800 SF'!D19="","",((MID('800 SF'!D19,1,2))*60)+(MID('800 SF'!D19,4,2))+((MID('800 SF'!D19,7,2))*0.01))</f>
        <v/>
      </c>
      <c r="E19" s="17" t="str">
        <f>IF('800 SF'!E19="","",((MID('800 SF'!E19,1,2))*60)+(MID('800 SF'!E19,4,2))+((MID('800 SF'!E19,7,2))*0.01))</f>
        <v/>
      </c>
      <c r="F19" s="17" t="str">
        <f>IF('800 SF'!F19="","",((MID('800 SF'!F19,1,2))*60)+(MID('800 SF'!F19,4,2))+((MID('800 SF'!F19,7,2))*0.01))</f>
        <v/>
      </c>
      <c r="G19" s="17" t="str">
        <f>IF('800 SF'!G19="","",((MID('800 SF'!G19,1,2))*60)+(MID('800 SF'!G19,4,2))+((MID('800 SF'!G19,7,2))*0.01))</f>
        <v/>
      </c>
      <c r="H19" s="17" t="str">
        <f>IF('800 SF'!H19="","",((MID('800 SF'!H19,1,2))*60)+(MID('800 SF'!H19,4,2))+((MID('800 SF'!H19,7,2))*0.01))</f>
        <v/>
      </c>
      <c r="I19" s="17" t="str">
        <f>IF('800 SF'!I19="","",((MID('800 SF'!I19,1,2))*60)+(MID('800 SF'!I19,4,2))+((MID('800 SF'!I19,7,2))*0.01))</f>
        <v/>
      </c>
      <c r="J19" s="17" t="str">
        <f>IF('800 SF'!J19="","",((MID('800 SF'!J19,1,2))*60)+(MID('800 SF'!J19,4,2))+((MID('800 SF'!J19,7,2))*0.01))</f>
        <v/>
      </c>
      <c r="K19" s="17" t="str">
        <f>IF('800 SF'!K19="","",((MID('800 SF'!K19,1,2))*60)+(MID('800 SF'!K19,4,2))+((MID('800 SF'!K19,7,2))*0.01))</f>
        <v/>
      </c>
      <c r="L19" s="17" t="str">
        <f>IF('800 SF'!L19="","",((MID('800 SF'!L19,1,2))*60)+(MID('800 SF'!L19,4,2))+((MID('800 SF'!L19,7,2))*0.01))</f>
        <v/>
      </c>
      <c r="M19" s="17" t="str">
        <f>IF('800 SF'!M19="","",((MID('800 SF'!M19,1,2))*60)+(MID('800 SF'!M19,4,2))+((MID('800 SF'!M19,7,2))*0.01))</f>
        <v/>
      </c>
      <c r="N19" s="17" t="str">
        <f>IF('800 SF'!N19="","",((MID('800 SF'!N19,1,2))*60)+(MID('800 SF'!N19,4,2))+((MID('800 SF'!N19,7,2))*0.01))</f>
        <v/>
      </c>
      <c r="O19" s="19" t="str">
        <f>IF('800 SF'!O19="","",((MID('800 SF'!O19,1,2))*60)+(MID('800 SF'!O19,4,2))+((MID('800 SF'!O19,7,2))*0.01))</f>
        <v/>
      </c>
    </row>
    <row r="20" spans="1:15" ht="18.75" customHeight="1" x14ac:dyDescent="0.25">
      <c r="A20" s="46" t="str">
        <f>IF(Nageur!A20="","",Nageur!A20)</f>
        <v/>
      </c>
      <c r="B20" s="80" t="str">
        <f>IF(Nageur!G20=1,'Temps de Qualifications'!$M$6,IF(Nageur!G20=2,'Temps de Qualifications'!$M$7,IF(Nageur!G20=3,'Temps de Qualifications'!$M$10,IF(Nageur!G20=4,'Temps de Qualifications'!$M$11,IF(Nageur!G20=5,'Temps de Qualifications'!$M$10,IF(Nageur!G20=6,'Temps de Qualifications'!$M$11,""))))))</f>
        <v/>
      </c>
      <c r="C20" s="80" t="str">
        <f ca="1">IF(Nageur!H20=1,'Temps de Qualifications'!$M$17,IF(Nageur!H20=2,'Temps de Qualifications'!$M$19,IF(Nageur!H20=3,'Temps de Qualifications'!$M$21,IF(Nageur!H20=4,'Temps de Qualifications'!$M$23,IF(Nageur!H20=5,'Temps de Qualifications'!$M$25,IF(Nageur!H20=6,'Temps de Qualifications'!$M$27,IF(Nageur!H20=7,'Temps de Qualifications'!$M$29,IF(Nageur!H20=8,'Temps de Qualifications'!$M$31,IF(Nageur!H20=9,'Temps de Qualifications'!$M$33,IF(Nageur!H20=10,'Temps de Qualifications'!$M$35,IF(Nageur!H20=11,'Temps de Qualifications'!$M$37,IF(Nageur!H20=12,'Temps de Qualifications'!$M$39,IF(Nageur!H20=13,'Temps de Qualifications'!$M$41,IF(Nageur!H20=14,'Temps de Qualifications'!$M$43,""))))))))))))))</f>
        <v/>
      </c>
      <c r="D20" s="17" t="str">
        <f>IF('800 SF'!D20="","",((MID('800 SF'!D20,1,2))*60)+(MID('800 SF'!D20,4,2))+((MID('800 SF'!D20,7,2))*0.01))</f>
        <v/>
      </c>
      <c r="E20" s="17" t="str">
        <f>IF('800 SF'!E20="","",((MID('800 SF'!E20,1,2))*60)+(MID('800 SF'!E20,4,2))+((MID('800 SF'!E20,7,2))*0.01))</f>
        <v/>
      </c>
      <c r="F20" s="17" t="str">
        <f>IF('800 SF'!F20="","",((MID('800 SF'!F20,1,2))*60)+(MID('800 SF'!F20,4,2))+((MID('800 SF'!F20,7,2))*0.01))</f>
        <v/>
      </c>
      <c r="G20" s="17" t="str">
        <f>IF('800 SF'!G20="","",((MID('800 SF'!G20,1,2))*60)+(MID('800 SF'!G20,4,2))+((MID('800 SF'!G20,7,2))*0.01))</f>
        <v/>
      </c>
      <c r="H20" s="17" t="str">
        <f>IF('800 SF'!H20="","",((MID('800 SF'!H20,1,2))*60)+(MID('800 SF'!H20,4,2))+((MID('800 SF'!H20,7,2))*0.01))</f>
        <v/>
      </c>
      <c r="I20" s="17" t="str">
        <f>IF('800 SF'!I20="","",((MID('800 SF'!I20,1,2))*60)+(MID('800 SF'!I20,4,2))+((MID('800 SF'!I20,7,2))*0.01))</f>
        <v/>
      </c>
      <c r="J20" s="17" t="str">
        <f>IF('800 SF'!J20="","",((MID('800 SF'!J20,1,2))*60)+(MID('800 SF'!J20,4,2))+((MID('800 SF'!J20,7,2))*0.01))</f>
        <v/>
      </c>
      <c r="K20" s="17" t="str">
        <f>IF('800 SF'!K20="","",((MID('800 SF'!K20,1,2))*60)+(MID('800 SF'!K20,4,2))+((MID('800 SF'!K20,7,2))*0.01))</f>
        <v/>
      </c>
      <c r="L20" s="17" t="str">
        <f>IF('800 SF'!L20="","",((MID('800 SF'!L20,1,2))*60)+(MID('800 SF'!L20,4,2))+((MID('800 SF'!L20,7,2))*0.01))</f>
        <v/>
      </c>
      <c r="M20" s="17" t="str">
        <f>IF('800 SF'!M20="","",((MID('800 SF'!M20,1,2))*60)+(MID('800 SF'!M20,4,2))+((MID('800 SF'!M20,7,2))*0.01))</f>
        <v/>
      </c>
      <c r="N20" s="17" t="str">
        <f>IF('800 SF'!N20="","",((MID('800 SF'!N20,1,2))*60)+(MID('800 SF'!N20,4,2))+((MID('800 SF'!N20,7,2))*0.01))</f>
        <v/>
      </c>
      <c r="O20" s="19" t="str">
        <f>IF('800 SF'!O20="","",((MID('800 SF'!O20,1,2))*60)+(MID('800 SF'!O20,4,2))+((MID('800 SF'!O20,7,2))*0.01))</f>
        <v/>
      </c>
    </row>
    <row r="21" spans="1:15" ht="18.75" customHeight="1" x14ac:dyDescent="0.25">
      <c r="A21" s="46" t="str">
        <f>IF(Nageur!A21="","",Nageur!A21)</f>
        <v/>
      </c>
      <c r="B21" s="80" t="str">
        <f>IF(Nageur!G21=1,'Temps de Qualifications'!$M$6,IF(Nageur!G21=2,'Temps de Qualifications'!$M$7,IF(Nageur!G21=3,'Temps de Qualifications'!$M$10,IF(Nageur!G21=4,'Temps de Qualifications'!$M$11,IF(Nageur!G21=5,'Temps de Qualifications'!$M$10,IF(Nageur!G21=6,'Temps de Qualifications'!$M$11,""))))))</f>
        <v/>
      </c>
      <c r="C21" s="80" t="str">
        <f ca="1">IF(Nageur!H21=1,'Temps de Qualifications'!$M$17,IF(Nageur!H21=2,'Temps de Qualifications'!$M$19,IF(Nageur!H21=3,'Temps de Qualifications'!$M$21,IF(Nageur!H21=4,'Temps de Qualifications'!$M$23,IF(Nageur!H21=5,'Temps de Qualifications'!$M$25,IF(Nageur!H21=6,'Temps de Qualifications'!$M$27,IF(Nageur!H21=7,'Temps de Qualifications'!$M$29,IF(Nageur!H21=8,'Temps de Qualifications'!$M$31,IF(Nageur!H21=9,'Temps de Qualifications'!$M$33,IF(Nageur!H21=10,'Temps de Qualifications'!$M$35,IF(Nageur!H21=11,'Temps de Qualifications'!$M$37,IF(Nageur!H21=12,'Temps de Qualifications'!$M$39,IF(Nageur!H21=13,'Temps de Qualifications'!$M$41,IF(Nageur!H21=14,'Temps de Qualifications'!$M$43,""))))))))))))))</f>
        <v/>
      </c>
      <c r="D21" s="17" t="str">
        <f>IF('800 SF'!D21="","",((MID('800 SF'!D21,1,2))*60)+(MID('800 SF'!D21,4,2))+((MID('800 SF'!D21,7,2))*0.01))</f>
        <v/>
      </c>
      <c r="E21" s="17" t="str">
        <f>IF('800 SF'!E21="","",((MID('800 SF'!E21,1,2))*60)+(MID('800 SF'!E21,4,2))+((MID('800 SF'!E21,7,2))*0.01))</f>
        <v/>
      </c>
      <c r="F21" s="17" t="str">
        <f>IF('800 SF'!F21="","",((MID('800 SF'!F21,1,2))*60)+(MID('800 SF'!F21,4,2))+((MID('800 SF'!F21,7,2))*0.01))</f>
        <v/>
      </c>
      <c r="G21" s="17" t="str">
        <f>IF('800 SF'!G21="","",((MID('800 SF'!G21,1,2))*60)+(MID('800 SF'!G21,4,2))+((MID('800 SF'!G21,7,2))*0.01))</f>
        <v/>
      </c>
      <c r="H21" s="17" t="str">
        <f>IF('800 SF'!H21="","",((MID('800 SF'!H21,1,2))*60)+(MID('800 SF'!H21,4,2))+((MID('800 SF'!H21,7,2))*0.01))</f>
        <v/>
      </c>
      <c r="I21" s="17" t="str">
        <f>IF('800 SF'!I21="","",((MID('800 SF'!I21,1,2))*60)+(MID('800 SF'!I21,4,2))+((MID('800 SF'!I21,7,2))*0.01))</f>
        <v/>
      </c>
      <c r="J21" s="17" t="str">
        <f>IF('800 SF'!J21="","",((MID('800 SF'!J21,1,2))*60)+(MID('800 SF'!J21,4,2))+((MID('800 SF'!J21,7,2))*0.01))</f>
        <v/>
      </c>
      <c r="K21" s="17" t="str">
        <f>IF('800 SF'!K21="","",((MID('800 SF'!K21,1,2))*60)+(MID('800 SF'!K21,4,2))+((MID('800 SF'!K21,7,2))*0.01))</f>
        <v/>
      </c>
      <c r="L21" s="17" t="str">
        <f>IF('800 SF'!L21="","",((MID('800 SF'!L21,1,2))*60)+(MID('800 SF'!L21,4,2))+((MID('800 SF'!L21,7,2))*0.01))</f>
        <v/>
      </c>
      <c r="M21" s="17" t="str">
        <f>IF('800 SF'!M21="","",((MID('800 SF'!M21,1,2))*60)+(MID('800 SF'!M21,4,2))+((MID('800 SF'!M21,7,2))*0.01))</f>
        <v/>
      </c>
      <c r="N21" s="17" t="str">
        <f>IF('800 SF'!N21="","",((MID('800 SF'!N21,1,2))*60)+(MID('800 SF'!N21,4,2))+((MID('800 SF'!N21,7,2))*0.01))</f>
        <v/>
      </c>
      <c r="O21" s="19" t="str">
        <f>IF('800 SF'!O21="","",((MID('800 SF'!O21,1,2))*60)+(MID('800 SF'!O21,4,2))+((MID('800 SF'!O21,7,2))*0.01))</f>
        <v/>
      </c>
    </row>
    <row r="22" spans="1:15" ht="18.75" customHeight="1" x14ac:dyDescent="0.25">
      <c r="A22" s="46" t="str">
        <f>IF(Nageur!A22="","",Nageur!A22)</f>
        <v/>
      </c>
      <c r="B22" s="80" t="str">
        <f>IF(Nageur!G22=1,'Temps de Qualifications'!$M$6,IF(Nageur!G22=2,'Temps de Qualifications'!$M$7,IF(Nageur!G22=3,'Temps de Qualifications'!$M$10,IF(Nageur!G22=4,'Temps de Qualifications'!$M$11,IF(Nageur!G22=5,'Temps de Qualifications'!$M$10,IF(Nageur!G22=6,'Temps de Qualifications'!$M$11,""))))))</f>
        <v/>
      </c>
      <c r="C22" s="80" t="str">
        <f ca="1">IF(Nageur!H22=1,'Temps de Qualifications'!$M$17,IF(Nageur!H22=2,'Temps de Qualifications'!$M$19,IF(Nageur!H22=3,'Temps de Qualifications'!$M$21,IF(Nageur!H22=4,'Temps de Qualifications'!$M$23,IF(Nageur!H22=5,'Temps de Qualifications'!$M$25,IF(Nageur!H22=6,'Temps de Qualifications'!$M$27,IF(Nageur!H22=7,'Temps de Qualifications'!$M$29,IF(Nageur!H22=8,'Temps de Qualifications'!$M$31,IF(Nageur!H22=9,'Temps de Qualifications'!$M$33,IF(Nageur!H22=10,'Temps de Qualifications'!$M$35,IF(Nageur!H22=11,'Temps de Qualifications'!$M$37,IF(Nageur!H22=12,'Temps de Qualifications'!$M$39,IF(Nageur!H22=13,'Temps de Qualifications'!$M$41,IF(Nageur!H22=14,'Temps de Qualifications'!$M$43,""))))))))))))))</f>
        <v/>
      </c>
      <c r="D22" s="17" t="str">
        <f>IF('800 SF'!D22="","",((MID('800 SF'!D22,1,2))*60)+(MID('800 SF'!D22,4,2))+((MID('800 SF'!D22,7,2))*0.01))</f>
        <v/>
      </c>
      <c r="E22" s="17" t="str">
        <f>IF('800 SF'!E22="","",((MID('800 SF'!E22,1,2))*60)+(MID('800 SF'!E22,4,2))+((MID('800 SF'!E22,7,2))*0.01))</f>
        <v/>
      </c>
      <c r="F22" s="17" t="str">
        <f>IF('800 SF'!F22="","",((MID('800 SF'!F22,1,2))*60)+(MID('800 SF'!F22,4,2))+((MID('800 SF'!F22,7,2))*0.01))</f>
        <v/>
      </c>
      <c r="G22" s="17" t="str">
        <f>IF('800 SF'!G22="","",((MID('800 SF'!G22,1,2))*60)+(MID('800 SF'!G22,4,2))+((MID('800 SF'!G22,7,2))*0.01))</f>
        <v/>
      </c>
      <c r="H22" s="17" t="str">
        <f>IF('800 SF'!H22="","",((MID('800 SF'!H22,1,2))*60)+(MID('800 SF'!H22,4,2))+((MID('800 SF'!H22,7,2))*0.01))</f>
        <v/>
      </c>
      <c r="I22" s="17" t="str">
        <f>IF('800 SF'!I22="","",((MID('800 SF'!I22,1,2))*60)+(MID('800 SF'!I22,4,2))+((MID('800 SF'!I22,7,2))*0.01))</f>
        <v/>
      </c>
      <c r="J22" s="17" t="str">
        <f>IF('800 SF'!J22="","",((MID('800 SF'!J22,1,2))*60)+(MID('800 SF'!J22,4,2))+((MID('800 SF'!J22,7,2))*0.01))</f>
        <v/>
      </c>
      <c r="K22" s="17" t="str">
        <f>IF('800 SF'!K22="","",((MID('800 SF'!K22,1,2))*60)+(MID('800 SF'!K22,4,2))+((MID('800 SF'!K22,7,2))*0.01))</f>
        <v/>
      </c>
      <c r="L22" s="17" t="str">
        <f>IF('800 SF'!L22="","",((MID('800 SF'!L22,1,2))*60)+(MID('800 SF'!L22,4,2))+((MID('800 SF'!L22,7,2))*0.01))</f>
        <v/>
      </c>
      <c r="M22" s="17" t="str">
        <f>IF('800 SF'!M22="","",((MID('800 SF'!M22,1,2))*60)+(MID('800 SF'!M22,4,2))+((MID('800 SF'!M22,7,2))*0.01))</f>
        <v/>
      </c>
      <c r="N22" s="17" t="str">
        <f>IF('800 SF'!N22="","",((MID('800 SF'!N22,1,2))*60)+(MID('800 SF'!N22,4,2))+((MID('800 SF'!N22,7,2))*0.01))</f>
        <v/>
      </c>
      <c r="O22" s="19" t="str">
        <f>IF('800 SF'!O22="","",((MID('800 SF'!O22,1,2))*60)+(MID('800 SF'!O22,4,2))+((MID('800 SF'!O22,7,2))*0.01))</f>
        <v/>
      </c>
    </row>
    <row r="23" spans="1:15" ht="18.75" customHeight="1" x14ac:dyDescent="0.25">
      <c r="A23" s="46" t="str">
        <f>IF(Nageur!A23="","",Nageur!A23)</f>
        <v/>
      </c>
      <c r="B23" s="80" t="str">
        <f>IF(Nageur!G23=1,'Temps de Qualifications'!$M$6,IF(Nageur!G23=2,'Temps de Qualifications'!$M$7,IF(Nageur!G23=3,'Temps de Qualifications'!$M$10,IF(Nageur!G23=4,'Temps de Qualifications'!$M$11,IF(Nageur!G23=5,'Temps de Qualifications'!$M$10,IF(Nageur!G23=6,'Temps de Qualifications'!$M$11,""))))))</f>
        <v/>
      </c>
      <c r="C23" s="80" t="str">
        <f ca="1">IF(Nageur!H23=1,'Temps de Qualifications'!$M$17,IF(Nageur!H23=2,'Temps de Qualifications'!$M$19,IF(Nageur!H23=3,'Temps de Qualifications'!$M$21,IF(Nageur!H23=4,'Temps de Qualifications'!$M$23,IF(Nageur!H23=5,'Temps de Qualifications'!$M$25,IF(Nageur!H23=6,'Temps de Qualifications'!$M$27,IF(Nageur!H23=7,'Temps de Qualifications'!$M$29,IF(Nageur!H23=8,'Temps de Qualifications'!$M$31,IF(Nageur!H23=9,'Temps de Qualifications'!$M$33,IF(Nageur!H23=10,'Temps de Qualifications'!$M$35,IF(Nageur!H23=11,'Temps de Qualifications'!$M$37,IF(Nageur!H23=12,'Temps de Qualifications'!$M$39,IF(Nageur!H23=13,'Temps de Qualifications'!$M$41,IF(Nageur!H23=14,'Temps de Qualifications'!$M$43,""))))))))))))))</f>
        <v/>
      </c>
      <c r="D23" s="17" t="str">
        <f>IF('800 SF'!D23="","",((MID('800 SF'!D23,1,2))*60)+(MID('800 SF'!D23,4,2))+((MID('800 SF'!D23,7,2))*0.01))</f>
        <v/>
      </c>
      <c r="E23" s="17" t="str">
        <f>IF('800 SF'!E23="","",((MID('800 SF'!E23,1,2))*60)+(MID('800 SF'!E23,4,2))+((MID('800 SF'!E23,7,2))*0.01))</f>
        <v/>
      </c>
      <c r="F23" s="17" t="str">
        <f>IF('800 SF'!F23="","",((MID('800 SF'!F23,1,2))*60)+(MID('800 SF'!F23,4,2))+((MID('800 SF'!F23,7,2))*0.01))</f>
        <v/>
      </c>
      <c r="G23" s="17" t="str">
        <f>IF('800 SF'!G23="","",((MID('800 SF'!G23,1,2))*60)+(MID('800 SF'!G23,4,2))+((MID('800 SF'!G23,7,2))*0.01))</f>
        <v/>
      </c>
      <c r="H23" s="17" t="str">
        <f>IF('800 SF'!H23="","",((MID('800 SF'!H23,1,2))*60)+(MID('800 SF'!H23,4,2))+((MID('800 SF'!H23,7,2))*0.01))</f>
        <v/>
      </c>
      <c r="I23" s="17" t="str">
        <f>IF('800 SF'!I23="","",((MID('800 SF'!I23,1,2))*60)+(MID('800 SF'!I23,4,2))+((MID('800 SF'!I23,7,2))*0.01))</f>
        <v/>
      </c>
      <c r="J23" s="17" t="str">
        <f>IF('800 SF'!J23="","",((MID('800 SF'!J23,1,2))*60)+(MID('800 SF'!J23,4,2))+((MID('800 SF'!J23,7,2))*0.01))</f>
        <v/>
      </c>
      <c r="K23" s="17" t="str">
        <f>IF('800 SF'!K23="","",((MID('800 SF'!K23,1,2))*60)+(MID('800 SF'!K23,4,2))+((MID('800 SF'!K23,7,2))*0.01))</f>
        <v/>
      </c>
      <c r="L23" s="17" t="str">
        <f>IF('800 SF'!L23="","",((MID('800 SF'!L23,1,2))*60)+(MID('800 SF'!L23,4,2))+((MID('800 SF'!L23,7,2))*0.01))</f>
        <v/>
      </c>
      <c r="M23" s="17" t="str">
        <f>IF('800 SF'!M23="","",((MID('800 SF'!M23,1,2))*60)+(MID('800 SF'!M23,4,2))+((MID('800 SF'!M23,7,2))*0.01))</f>
        <v/>
      </c>
      <c r="N23" s="17" t="str">
        <f>IF('800 SF'!N23="","",((MID('800 SF'!N23,1,2))*60)+(MID('800 SF'!N23,4,2))+((MID('800 SF'!N23,7,2))*0.01))</f>
        <v/>
      </c>
      <c r="O23" s="19" t="str">
        <f>IF('800 SF'!O23="","",((MID('800 SF'!O23,1,2))*60)+(MID('800 SF'!O23,4,2))+((MID('800 SF'!O23,7,2))*0.01))</f>
        <v/>
      </c>
    </row>
    <row r="24" spans="1:15" ht="18.75" customHeight="1" x14ac:dyDescent="0.25">
      <c r="A24" s="46" t="str">
        <f>IF(Nageur!A24="","",Nageur!A24)</f>
        <v/>
      </c>
      <c r="B24" s="80" t="str">
        <f>IF(Nageur!G24=1,'Temps de Qualifications'!$M$6,IF(Nageur!G24=2,'Temps de Qualifications'!$M$7,IF(Nageur!G24=3,'Temps de Qualifications'!$M$10,IF(Nageur!G24=4,'Temps de Qualifications'!$M$11,IF(Nageur!G24=5,'Temps de Qualifications'!$M$10,IF(Nageur!G24=6,'Temps de Qualifications'!$M$11,""))))))</f>
        <v/>
      </c>
      <c r="C24" s="80" t="str">
        <f ca="1">IF(Nageur!H24=1,'Temps de Qualifications'!$M$17,IF(Nageur!H24=2,'Temps de Qualifications'!$M$19,IF(Nageur!H24=3,'Temps de Qualifications'!$M$21,IF(Nageur!H24=4,'Temps de Qualifications'!$M$23,IF(Nageur!H24=5,'Temps de Qualifications'!$M$25,IF(Nageur!H24=6,'Temps de Qualifications'!$M$27,IF(Nageur!H24=7,'Temps de Qualifications'!$M$29,IF(Nageur!H24=8,'Temps de Qualifications'!$M$31,IF(Nageur!H24=9,'Temps de Qualifications'!$M$33,IF(Nageur!H24=10,'Temps de Qualifications'!$M$35,IF(Nageur!H24=11,'Temps de Qualifications'!$M$37,IF(Nageur!H24=12,'Temps de Qualifications'!$M$39,IF(Nageur!H24=13,'Temps de Qualifications'!$M$41,IF(Nageur!H24=14,'Temps de Qualifications'!$M$43,""))))))))))))))</f>
        <v/>
      </c>
      <c r="D24" s="17" t="str">
        <f>IF('800 SF'!D24="","",((MID('800 SF'!D24,1,2))*60)+(MID('800 SF'!D24,4,2))+((MID('800 SF'!D24,7,2))*0.01))</f>
        <v/>
      </c>
      <c r="E24" s="17" t="str">
        <f>IF('800 SF'!E24="","",((MID('800 SF'!E24,1,2))*60)+(MID('800 SF'!E24,4,2))+((MID('800 SF'!E24,7,2))*0.01))</f>
        <v/>
      </c>
      <c r="F24" s="17" t="str">
        <f>IF('800 SF'!F24="","",((MID('800 SF'!F24,1,2))*60)+(MID('800 SF'!F24,4,2))+((MID('800 SF'!F24,7,2))*0.01))</f>
        <v/>
      </c>
      <c r="G24" s="17" t="str">
        <f>IF('800 SF'!G24="","",((MID('800 SF'!G24,1,2))*60)+(MID('800 SF'!G24,4,2))+((MID('800 SF'!G24,7,2))*0.01))</f>
        <v/>
      </c>
      <c r="H24" s="17" t="str">
        <f>IF('800 SF'!H24="","",((MID('800 SF'!H24,1,2))*60)+(MID('800 SF'!H24,4,2))+((MID('800 SF'!H24,7,2))*0.01))</f>
        <v/>
      </c>
      <c r="I24" s="17" t="str">
        <f>IF('800 SF'!I24="","",((MID('800 SF'!I24,1,2))*60)+(MID('800 SF'!I24,4,2))+((MID('800 SF'!I24,7,2))*0.01))</f>
        <v/>
      </c>
      <c r="J24" s="17" t="str">
        <f>IF('800 SF'!J24="","",((MID('800 SF'!J24,1,2))*60)+(MID('800 SF'!J24,4,2))+((MID('800 SF'!J24,7,2))*0.01))</f>
        <v/>
      </c>
      <c r="K24" s="17" t="str">
        <f>IF('800 SF'!K24="","",((MID('800 SF'!K24,1,2))*60)+(MID('800 SF'!K24,4,2))+((MID('800 SF'!K24,7,2))*0.01))</f>
        <v/>
      </c>
      <c r="L24" s="17" t="str">
        <f>IF('800 SF'!L24="","",((MID('800 SF'!L24,1,2))*60)+(MID('800 SF'!L24,4,2))+((MID('800 SF'!L24,7,2))*0.01))</f>
        <v/>
      </c>
      <c r="M24" s="17" t="str">
        <f>IF('800 SF'!M24="","",((MID('800 SF'!M24,1,2))*60)+(MID('800 SF'!M24,4,2))+((MID('800 SF'!M24,7,2))*0.01))</f>
        <v/>
      </c>
      <c r="N24" s="17" t="str">
        <f>IF('800 SF'!N24="","",((MID('800 SF'!N24,1,2))*60)+(MID('800 SF'!N24,4,2))+((MID('800 SF'!N24,7,2))*0.01))</f>
        <v/>
      </c>
      <c r="O24" s="19" t="str">
        <f>IF('800 SF'!O24="","",((MID('800 SF'!O24,1,2))*60)+(MID('800 SF'!O24,4,2))+((MID('800 SF'!O24,7,2))*0.01))</f>
        <v/>
      </c>
    </row>
    <row r="25" spans="1:15" ht="18.75" customHeight="1" x14ac:dyDescent="0.25">
      <c r="A25" s="46" t="str">
        <f>IF(Nageur!A25="","",Nageur!A25)</f>
        <v/>
      </c>
      <c r="B25" s="80" t="str">
        <f>IF(Nageur!G25=1,'Temps de Qualifications'!$M$6,IF(Nageur!G25=2,'Temps de Qualifications'!$M$7,IF(Nageur!G25=3,'Temps de Qualifications'!$M$10,IF(Nageur!G25=4,'Temps de Qualifications'!$M$11,IF(Nageur!G25=5,'Temps de Qualifications'!$M$10,IF(Nageur!G25=6,'Temps de Qualifications'!$M$11,""))))))</f>
        <v/>
      </c>
      <c r="C25" s="80" t="str">
        <f ca="1">IF(Nageur!H25=1,'Temps de Qualifications'!$M$17,IF(Nageur!H25=2,'Temps de Qualifications'!$M$19,IF(Nageur!H25=3,'Temps de Qualifications'!$M$21,IF(Nageur!H25=4,'Temps de Qualifications'!$M$23,IF(Nageur!H25=5,'Temps de Qualifications'!$M$25,IF(Nageur!H25=6,'Temps de Qualifications'!$M$27,IF(Nageur!H25=7,'Temps de Qualifications'!$M$29,IF(Nageur!H25=8,'Temps de Qualifications'!$M$31,IF(Nageur!H25=9,'Temps de Qualifications'!$M$33,IF(Nageur!H25=10,'Temps de Qualifications'!$M$35,IF(Nageur!H25=11,'Temps de Qualifications'!$M$37,IF(Nageur!H25=12,'Temps de Qualifications'!$M$39,IF(Nageur!H25=13,'Temps de Qualifications'!$M$41,IF(Nageur!H25=14,'Temps de Qualifications'!$M$43,""))))))))))))))</f>
        <v/>
      </c>
      <c r="D25" s="17" t="str">
        <f>IF('800 SF'!D25="","",((MID('800 SF'!D25,1,2))*60)+(MID('800 SF'!D25,4,2))+((MID('800 SF'!D25,7,2))*0.01))</f>
        <v/>
      </c>
      <c r="E25" s="17" t="str">
        <f>IF('800 SF'!E25="","",((MID('800 SF'!E25,1,2))*60)+(MID('800 SF'!E25,4,2))+((MID('800 SF'!E25,7,2))*0.01))</f>
        <v/>
      </c>
      <c r="F25" s="17" t="str">
        <f>IF('800 SF'!F25="","",((MID('800 SF'!F25,1,2))*60)+(MID('800 SF'!F25,4,2))+((MID('800 SF'!F25,7,2))*0.01))</f>
        <v/>
      </c>
      <c r="G25" s="17" t="str">
        <f>IF('800 SF'!G25="","",((MID('800 SF'!G25,1,2))*60)+(MID('800 SF'!G25,4,2))+((MID('800 SF'!G25,7,2))*0.01))</f>
        <v/>
      </c>
      <c r="H25" s="17" t="str">
        <f>IF('800 SF'!H25="","",((MID('800 SF'!H25,1,2))*60)+(MID('800 SF'!H25,4,2))+((MID('800 SF'!H25,7,2))*0.01))</f>
        <v/>
      </c>
      <c r="I25" s="17" t="str">
        <f>IF('800 SF'!I25="","",((MID('800 SF'!I25,1,2))*60)+(MID('800 SF'!I25,4,2))+((MID('800 SF'!I25,7,2))*0.01))</f>
        <v/>
      </c>
      <c r="J25" s="17" t="str">
        <f>IF('800 SF'!J25="","",((MID('800 SF'!J25,1,2))*60)+(MID('800 SF'!J25,4,2))+((MID('800 SF'!J25,7,2))*0.01))</f>
        <v/>
      </c>
      <c r="K25" s="17" t="str">
        <f>IF('800 SF'!K25="","",((MID('800 SF'!K25,1,2))*60)+(MID('800 SF'!K25,4,2))+((MID('800 SF'!K25,7,2))*0.01))</f>
        <v/>
      </c>
      <c r="L25" s="17" t="str">
        <f>IF('800 SF'!L25="","",((MID('800 SF'!L25,1,2))*60)+(MID('800 SF'!L25,4,2))+((MID('800 SF'!L25,7,2))*0.01))</f>
        <v/>
      </c>
      <c r="M25" s="17" t="str">
        <f>IF('800 SF'!M25="","",((MID('800 SF'!M25,1,2))*60)+(MID('800 SF'!M25,4,2))+((MID('800 SF'!M25,7,2))*0.01))</f>
        <v/>
      </c>
      <c r="N25" s="17" t="str">
        <f>IF('800 SF'!N25="","",((MID('800 SF'!N25,1,2))*60)+(MID('800 SF'!N25,4,2))+((MID('800 SF'!N25,7,2))*0.01))</f>
        <v/>
      </c>
      <c r="O25" s="19" t="str">
        <f>IF('800 SF'!O25="","",((MID('800 SF'!O25,1,2))*60)+(MID('800 SF'!O25,4,2))+((MID('800 SF'!O25,7,2))*0.01))</f>
        <v/>
      </c>
    </row>
    <row r="26" spans="1:15" ht="18.75" customHeight="1" x14ac:dyDescent="0.25">
      <c r="A26" s="46" t="str">
        <f>IF(Nageur!A26="","",Nageur!A26)</f>
        <v/>
      </c>
      <c r="B26" s="80" t="str">
        <f>IF(Nageur!G26=1,'Temps de Qualifications'!$M$6,IF(Nageur!G26=2,'Temps de Qualifications'!$M$7,IF(Nageur!G26=3,'Temps de Qualifications'!$M$10,IF(Nageur!G26=4,'Temps de Qualifications'!$M$11,IF(Nageur!G26=5,'Temps de Qualifications'!$M$10,IF(Nageur!G26=6,'Temps de Qualifications'!$M$11,""))))))</f>
        <v/>
      </c>
      <c r="C26" s="80" t="str">
        <f ca="1">IF(Nageur!H26=1,'Temps de Qualifications'!$M$17,IF(Nageur!H26=2,'Temps de Qualifications'!$M$19,IF(Nageur!H26=3,'Temps de Qualifications'!$M$21,IF(Nageur!H26=4,'Temps de Qualifications'!$M$23,IF(Nageur!H26=5,'Temps de Qualifications'!$M$25,IF(Nageur!H26=6,'Temps de Qualifications'!$M$27,IF(Nageur!H26=7,'Temps de Qualifications'!$M$29,IF(Nageur!H26=8,'Temps de Qualifications'!$M$31,IF(Nageur!H26=9,'Temps de Qualifications'!$M$33,IF(Nageur!H26=10,'Temps de Qualifications'!$M$35,IF(Nageur!H26=11,'Temps de Qualifications'!$M$37,IF(Nageur!H26=12,'Temps de Qualifications'!$M$39,IF(Nageur!H26=13,'Temps de Qualifications'!$M$41,IF(Nageur!H26=14,'Temps de Qualifications'!$M$43,""))))))))))))))</f>
        <v/>
      </c>
      <c r="D26" s="17" t="str">
        <f>IF('800 SF'!D26="","",((MID('800 SF'!D26,1,2))*60)+(MID('800 SF'!D26,4,2))+((MID('800 SF'!D26,7,2))*0.01))</f>
        <v/>
      </c>
      <c r="E26" s="17" t="str">
        <f>IF('800 SF'!E26="","",((MID('800 SF'!E26,1,2))*60)+(MID('800 SF'!E26,4,2))+((MID('800 SF'!E26,7,2))*0.01))</f>
        <v/>
      </c>
      <c r="F26" s="17" t="str">
        <f>IF('800 SF'!F26="","",((MID('800 SF'!F26,1,2))*60)+(MID('800 SF'!F26,4,2))+((MID('800 SF'!F26,7,2))*0.01))</f>
        <v/>
      </c>
      <c r="G26" s="17" t="str">
        <f>IF('800 SF'!G26="","",((MID('800 SF'!G26,1,2))*60)+(MID('800 SF'!G26,4,2))+((MID('800 SF'!G26,7,2))*0.01))</f>
        <v/>
      </c>
      <c r="H26" s="17" t="str">
        <f>IF('800 SF'!H26="","",((MID('800 SF'!H26,1,2))*60)+(MID('800 SF'!H26,4,2))+((MID('800 SF'!H26,7,2))*0.01))</f>
        <v/>
      </c>
      <c r="I26" s="17" t="str">
        <f>IF('800 SF'!I26="","",((MID('800 SF'!I26,1,2))*60)+(MID('800 SF'!I26,4,2))+((MID('800 SF'!I26,7,2))*0.01))</f>
        <v/>
      </c>
      <c r="J26" s="17" t="str">
        <f>IF('800 SF'!J26="","",((MID('800 SF'!J26,1,2))*60)+(MID('800 SF'!J26,4,2))+((MID('800 SF'!J26,7,2))*0.01))</f>
        <v/>
      </c>
      <c r="K26" s="17" t="str">
        <f>IF('800 SF'!K26="","",((MID('800 SF'!K26,1,2))*60)+(MID('800 SF'!K26,4,2))+((MID('800 SF'!K26,7,2))*0.01))</f>
        <v/>
      </c>
      <c r="L26" s="17" t="str">
        <f>IF('800 SF'!L26="","",((MID('800 SF'!L26,1,2))*60)+(MID('800 SF'!L26,4,2))+((MID('800 SF'!L26,7,2))*0.01))</f>
        <v/>
      </c>
      <c r="M26" s="17" t="str">
        <f>IF('800 SF'!M26="","",((MID('800 SF'!M26,1,2))*60)+(MID('800 SF'!M26,4,2))+((MID('800 SF'!M26,7,2))*0.01))</f>
        <v/>
      </c>
      <c r="N26" s="17" t="str">
        <f>IF('800 SF'!N26="","",((MID('800 SF'!N26,1,2))*60)+(MID('800 SF'!N26,4,2))+((MID('800 SF'!N26,7,2))*0.01))</f>
        <v/>
      </c>
      <c r="O26" s="19" t="str">
        <f>IF('800 SF'!O26="","",((MID('800 SF'!O26,1,2))*60)+(MID('800 SF'!O26,4,2))+((MID('800 SF'!O26,7,2))*0.01))</f>
        <v/>
      </c>
    </row>
    <row r="27" spans="1:15" ht="18.75" customHeight="1" x14ac:dyDescent="0.25">
      <c r="A27" s="46" t="str">
        <f>IF(Nageur!A27="","",Nageur!A27)</f>
        <v/>
      </c>
      <c r="B27" s="80" t="str">
        <f>IF(Nageur!G27=1,'Temps de Qualifications'!$M$6,IF(Nageur!G27=2,'Temps de Qualifications'!$M$7,IF(Nageur!G27=3,'Temps de Qualifications'!$M$10,IF(Nageur!G27=4,'Temps de Qualifications'!$M$11,IF(Nageur!G27=5,'Temps de Qualifications'!$M$10,IF(Nageur!G27=6,'Temps de Qualifications'!$M$11,""))))))</f>
        <v/>
      </c>
      <c r="C27" s="80" t="str">
        <f ca="1">IF(Nageur!H27=1,'Temps de Qualifications'!$M$17,IF(Nageur!H27=2,'Temps de Qualifications'!$M$19,IF(Nageur!H27=3,'Temps de Qualifications'!$M$21,IF(Nageur!H27=4,'Temps de Qualifications'!$M$23,IF(Nageur!H27=5,'Temps de Qualifications'!$M$25,IF(Nageur!H27=6,'Temps de Qualifications'!$M$27,IF(Nageur!H27=7,'Temps de Qualifications'!$M$29,IF(Nageur!H27=8,'Temps de Qualifications'!$M$31,IF(Nageur!H27=9,'Temps de Qualifications'!$M$33,IF(Nageur!H27=10,'Temps de Qualifications'!$M$35,IF(Nageur!H27=11,'Temps de Qualifications'!$M$37,IF(Nageur!H27=12,'Temps de Qualifications'!$M$39,IF(Nageur!H27=13,'Temps de Qualifications'!$M$41,IF(Nageur!H27=14,'Temps de Qualifications'!$M$43,""))))))))))))))</f>
        <v/>
      </c>
      <c r="D27" s="17" t="str">
        <f>IF('800 SF'!D27="","",((MID('800 SF'!D27,1,2))*60)+(MID('800 SF'!D27,4,2))+((MID('800 SF'!D27,7,2))*0.01))</f>
        <v/>
      </c>
      <c r="E27" s="17" t="str">
        <f>IF('800 SF'!E27="","",((MID('800 SF'!E27,1,2))*60)+(MID('800 SF'!E27,4,2))+((MID('800 SF'!E27,7,2))*0.01))</f>
        <v/>
      </c>
      <c r="F27" s="17" t="str">
        <f>IF('800 SF'!F27="","",((MID('800 SF'!F27,1,2))*60)+(MID('800 SF'!F27,4,2))+((MID('800 SF'!F27,7,2))*0.01))</f>
        <v/>
      </c>
      <c r="G27" s="17" t="str">
        <f>IF('800 SF'!G27="","",((MID('800 SF'!G27,1,2))*60)+(MID('800 SF'!G27,4,2))+((MID('800 SF'!G27,7,2))*0.01))</f>
        <v/>
      </c>
      <c r="H27" s="17" t="str">
        <f>IF('800 SF'!H27="","",((MID('800 SF'!H27,1,2))*60)+(MID('800 SF'!H27,4,2))+((MID('800 SF'!H27,7,2))*0.01))</f>
        <v/>
      </c>
      <c r="I27" s="17" t="str">
        <f>IF('800 SF'!I27="","",((MID('800 SF'!I27,1,2))*60)+(MID('800 SF'!I27,4,2))+((MID('800 SF'!I27,7,2))*0.01))</f>
        <v/>
      </c>
      <c r="J27" s="17" t="str">
        <f>IF('800 SF'!J27="","",((MID('800 SF'!J27,1,2))*60)+(MID('800 SF'!J27,4,2))+((MID('800 SF'!J27,7,2))*0.01))</f>
        <v/>
      </c>
      <c r="K27" s="17" t="str">
        <f>IF('800 SF'!K27="","",((MID('800 SF'!K27,1,2))*60)+(MID('800 SF'!K27,4,2))+((MID('800 SF'!K27,7,2))*0.01))</f>
        <v/>
      </c>
      <c r="L27" s="17" t="str">
        <f>IF('800 SF'!L27="","",((MID('800 SF'!L27,1,2))*60)+(MID('800 SF'!L27,4,2))+((MID('800 SF'!L27,7,2))*0.01))</f>
        <v/>
      </c>
      <c r="M27" s="17" t="str">
        <f>IF('800 SF'!M27="","",((MID('800 SF'!M27,1,2))*60)+(MID('800 SF'!M27,4,2))+((MID('800 SF'!M27,7,2))*0.01))</f>
        <v/>
      </c>
      <c r="N27" s="17" t="str">
        <f>IF('800 SF'!N27="","",((MID('800 SF'!N27,1,2))*60)+(MID('800 SF'!N27,4,2))+((MID('800 SF'!N27,7,2))*0.01))</f>
        <v/>
      </c>
      <c r="O27" s="19" t="str">
        <f>IF('800 SF'!O27="","",((MID('800 SF'!O27,1,2))*60)+(MID('800 SF'!O27,4,2))+((MID('800 SF'!O27,7,2))*0.01))</f>
        <v/>
      </c>
    </row>
    <row r="28" spans="1:15" ht="18.75" customHeight="1" x14ac:dyDescent="0.25">
      <c r="A28" s="46" t="str">
        <f>IF(Nageur!A28="","",Nageur!A28)</f>
        <v/>
      </c>
      <c r="B28" s="80" t="str">
        <f>IF(Nageur!G28=1,'Temps de Qualifications'!$M$6,IF(Nageur!G28=2,'Temps de Qualifications'!$M$7,IF(Nageur!G28=3,'Temps de Qualifications'!$M$10,IF(Nageur!G28=4,'Temps de Qualifications'!$M$11,IF(Nageur!G28=5,'Temps de Qualifications'!$M$10,IF(Nageur!G28=6,'Temps de Qualifications'!$M$11,""))))))</f>
        <v/>
      </c>
      <c r="C28" s="80" t="str">
        <f ca="1">IF(Nageur!H28=1,'Temps de Qualifications'!$M$17,IF(Nageur!H28=2,'Temps de Qualifications'!$M$19,IF(Nageur!H28=3,'Temps de Qualifications'!$M$21,IF(Nageur!H28=4,'Temps de Qualifications'!$M$23,IF(Nageur!H28=5,'Temps de Qualifications'!$M$25,IF(Nageur!H28=6,'Temps de Qualifications'!$M$27,IF(Nageur!H28=7,'Temps de Qualifications'!$M$29,IF(Nageur!H28=8,'Temps de Qualifications'!$M$31,IF(Nageur!H28=9,'Temps de Qualifications'!$M$33,IF(Nageur!H28=10,'Temps de Qualifications'!$M$35,IF(Nageur!H28=11,'Temps de Qualifications'!$M$37,IF(Nageur!H28=12,'Temps de Qualifications'!$M$39,IF(Nageur!H28=13,'Temps de Qualifications'!$M$41,IF(Nageur!H28=14,'Temps de Qualifications'!$M$43,""))))))))))))))</f>
        <v/>
      </c>
      <c r="D28" s="17" t="str">
        <f>IF('800 SF'!D28="","",((MID('800 SF'!D28,1,2))*60)+(MID('800 SF'!D28,4,2))+((MID('800 SF'!D28,7,2))*0.01))</f>
        <v/>
      </c>
      <c r="E28" s="17" t="str">
        <f>IF('800 SF'!E28="","",((MID('800 SF'!E28,1,2))*60)+(MID('800 SF'!E28,4,2))+((MID('800 SF'!E28,7,2))*0.01))</f>
        <v/>
      </c>
      <c r="F28" s="17" t="str">
        <f>IF('800 SF'!F28="","",((MID('800 SF'!F28,1,2))*60)+(MID('800 SF'!F28,4,2))+((MID('800 SF'!F28,7,2))*0.01))</f>
        <v/>
      </c>
      <c r="G28" s="17" t="str">
        <f>IF('800 SF'!G28="","",((MID('800 SF'!G28,1,2))*60)+(MID('800 SF'!G28,4,2))+((MID('800 SF'!G28,7,2))*0.01))</f>
        <v/>
      </c>
      <c r="H28" s="17" t="str">
        <f>IF('800 SF'!H28="","",((MID('800 SF'!H28,1,2))*60)+(MID('800 SF'!H28,4,2))+((MID('800 SF'!H28,7,2))*0.01))</f>
        <v/>
      </c>
      <c r="I28" s="17" t="str">
        <f>IF('800 SF'!I28="","",((MID('800 SF'!I28,1,2))*60)+(MID('800 SF'!I28,4,2))+((MID('800 SF'!I28,7,2))*0.01))</f>
        <v/>
      </c>
      <c r="J28" s="17" t="str">
        <f>IF('800 SF'!J28="","",((MID('800 SF'!J28,1,2))*60)+(MID('800 SF'!J28,4,2))+((MID('800 SF'!J28,7,2))*0.01))</f>
        <v/>
      </c>
      <c r="K28" s="17" t="str">
        <f>IF('800 SF'!K28="","",((MID('800 SF'!K28,1,2))*60)+(MID('800 SF'!K28,4,2))+((MID('800 SF'!K28,7,2))*0.01))</f>
        <v/>
      </c>
      <c r="L28" s="17" t="str">
        <f>IF('800 SF'!L28="","",((MID('800 SF'!L28,1,2))*60)+(MID('800 SF'!L28,4,2))+((MID('800 SF'!L28,7,2))*0.01))</f>
        <v/>
      </c>
      <c r="M28" s="17" t="str">
        <f>IF('800 SF'!M28="","",((MID('800 SF'!M28,1,2))*60)+(MID('800 SF'!M28,4,2))+((MID('800 SF'!M28,7,2))*0.01))</f>
        <v/>
      </c>
      <c r="N28" s="17" t="str">
        <f>IF('800 SF'!N28="","",((MID('800 SF'!N28,1,2))*60)+(MID('800 SF'!N28,4,2))+((MID('800 SF'!N28,7,2))*0.01))</f>
        <v/>
      </c>
      <c r="O28" s="19" t="str">
        <f>IF('800 SF'!O28="","",((MID('800 SF'!O28,1,2))*60)+(MID('800 SF'!O28,4,2))+((MID('800 SF'!O28,7,2))*0.01))</f>
        <v/>
      </c>
    </row>
    <row r="29" spans="1:15" ht="18.75" customHeight="1" x14ac:dyDescent="0.25">
      <c r="A29" s="46" t="str">
        <f>IF(Nageur!A29="","",Nageur!A29)</f>
        <v/>
      </c>
      <c r="B29" s="80" t="str">
        <f>IF(Nageur!G29=1,'Temps de Qualifications'!$M$6,IF(Nageur!G29=2,'Temps de Qualifications'!$M$7,IF(Nageur!G29=3,'Temps de Qualifications'!$M$10,IF(Nageur!G29=4,'Temps de Qualifications'!$M$11,IF(Nageur!G29=5,'Temps de Qualifications'!$M$10,IF(Nageur!G29=6,'Temps de Qualifications'!$M$11,""))))))</f>
        <v/>
      </c>
      <c r="C29" s="80" t="str">
        <f ca="1">IF(Nageur!H29=1,'Temps de Qualifications'!$M$17,IF(Nageur!H29=2,'Temps de Qualifications'!$M$19,IF(Nageur!H29=3,'Temps de Qualifications'!$M$21,IF(Nageur!H29=4,'Temps de Qualifications'!$M$23,IF(Nageur!H29=5,'Temps de Qualifications'!$M$25,IF(Nageur!H29=6,'Temps de Qualifications'!$M$27,IF(Nageur!H29=7,'Temps de Qualifications'!$M$29,IF(Nageur!H29=8,'Temps de Qualifications'!$M$31,IF(Nageur!H29=9,'Temps de Qualifications'!$M$33,IF(Nageur!H29=10,'Temps de Qualifications'!$M$35,IF(Nageur!H29=11,'Temps de Qualifications'!$M$37,IF(Nageur!H29=12,'Temps de Qualifications'!$M$39,IF(Nageur!H29=13,'Temps de Qualifications'!$M$41,IF(Nageur!H29=14,'Temps de Qualifications'!$M$43,""))))))))))))))</f>
        <v/>
      </c>
      <c r="D29" s="17" t="str">
        <f>IF('800 SF'!D29="","",((MID('800 SF'!D29,1,2))*60)+(MID('800 SF'!D29,4,2))+((MID('800 SF'!D29,7,2))*0.01))</f>
        <v/>
      </c>
      <c r="E29" s="17" t="str">
        <f>IF('800 SF'!E29="","",((MID('800 SF'!E29,1,2))*60)+(MID('800 SF'!E29,4,2))+((MID('800 SF'!E29,7,2))*0.01))</f>
        <v/>
      </c>
      <c r="F29" s="17" t="str">
        <f>IF('800 SF'!F29="","",((MID('800 SF'!F29,1,2))*60)+(MID('800 SF'!F29,4,2))+((MID('800 SF'!F29,7,2))*0.01))</f>
        <v/>
      </c>
      <c r="G29" s="17" t="str">
        <f>IF('800 SF'!G29="","",((MID('800 SF'!G29,1,2))*60)+(MID('800 SF'!G29,4,2))+((MID('800 SF'!G29,7,2))*0.01))</f>
        <v/>
      </c>
      <c r="H29" s="17" t="str">
        <f>IF('800 SF'!H29="","",((MID('800 SF'!H29,1,2))*60)+(MID('800 SF'!H29,4,2))+((MID('800 SF'!H29,7,2))*0.01))</f>
        <v/>
      </c>
      <c r="I29" s="17" t="str">
        <f>IF('800 SF'!I29="","",((MID('800 SF'!I29,1,2))*60)+(MID('800 SF'!I29,4,2))+((MID('800 SF'!I29,7,2))*0.01))</f>
        <v/>
      </c>
      <c r="J29" s="17" t="str">
        <f>IF('800 SF'!J29="","",((MID('800 SF'!J29,1,2))*60)+(MID('800 SF'!J29,4,2))+((MID('800 SF'!J29,7,2))*0.01))</f>
        <v/>
      </c>
      <c r="K29" s="17" t="str">
        <f>IF('800 SF'!K29="","",((MID('800 SF'!K29,1,2))*60)+(MID('800 SF'!K29,4,2))+((MID('800 SF'!K29,7,2))*0.01))</f>
        <v/>
      </c>
      <c r="L29" s="17" t="str">
        <f>IF('800 SF'!L29="","",((MID('800 SF'!L29,1,2))*60)+(MID('800 SF'!L29,4,2))+((MID('800 SF'!L29,7,2))*0.01))</f>
        <v/>
      </c>
      <c r="M29" s="17" t="str">
        <f>IF('800 SF'!M29="","",((MID('800 SF'!M29,1,2))*60)+(MID('800 SF'!M29,4,2))+((MID('800 SF'!M29,7,2))*0.01))</f>
        <v/>
      </c>
      <c r="N29" s="17" t="str">
        <f>IF('800 SF'!N29="","",((MID('800 SF'!N29,1,2))*60)+(MID('800 SF'!N29,4,2))+((MID('800 SF'!N29,7,2))*0.01))</f>
        <v/>
      </c>
      <c r="O29" s="19" t="str">
        <f>IF('800 SF'!O29="","",((MID('800 SF'!O29,1,2))*60)+(MID('800 SF'!O29,4,2))+((MID('800 SF'!O29,7,2))*0.01))</f>
        <v/>
      </c>
    </row>
    <row r="30" spans="1:15" ht="18.75" customHeight="1" x14ac:dyDescent="0.25">
      <c r="A30" s="46" t="str">
        <f>IF(Nageur!A30="","",Nageur!A30)</f>
        <v/>
      </c>
      <c r="B30" s="80" t="str">
        <f>IF(Nageur!G30=1,'Temps de Qualifications'!$M$6,IF(Nageur!G30=2,'Temps de Qualifications'!$M$7,IF(Nageur!G30=3,'Temps de Qualifications'!$M$10,IF(Nageur!G30=4,'Temps de Qualifications'!$M$11,IF(Nageur!G30=5,'Temps de Qualifications'!$M$10,IF(Nageur!G30=6,'Temps de Qualifications'!$M$11,""))))))</f>
        <v/>
      </c>
      <c r="C30" s="80" t="str">
        <f ca="1">IF(Nageur!H30=1,'Temps de Qualifications'!$M$17,IF(Nageur!H30=2,'Temps de Qualifications'!$M$19,IF(Nageur!H30=3,'Temps de Qualifications'!$M$21,IF(Nageur!H30=4,'Temps de Qualifications'!$M$23,IF(Nageur!H30=5,'Temps de Qualifications'!$M$25,IF(Nageur!H30=6,'Temps de Qualifications'!$M$27,IF(Nageur!H30=7,'Temps de Qualifications'!$M$29,IF(Nageur!H30=8,'Temps de Qualifications'!$M$31,IF(Nageur!H30=9,'Temps de Qualifications'!$M$33,IF(Nageur!H30=10,'Temps de Qualifications'!$M$35,IF(Nageur!H30=11,'Temps de Qualifications'!$M$37,IF(Nageur!H30=12,'Temps de Qualifications'!$M$39,IF(Nageur!H30=13,'Temps de Qualifications'!$M$41,IF(Nageur!H30=14,'Temps de Qualifications'!$M$43,""))))))))))))))</f>
        <v/>
      </c>
      <c r="D30" s="17" t="str">
        <f>IF('800 SF'!D30="","",((MID('800 SF'!D30,1,2))*60)+(MID('800 SF'!D30,4,2))+((MID('800 SF'!D30,7,2))*0.01))</f>
        <v/>
      </c>
      <c r="E30" s="17" t="str">
        <f>IF('800 SF'!E30="","",((MID('800 SF'!E30,1,2))*60)+(MID('800 SF'!E30,4,2))+((MID('800 SF'!E30,7,2))*0.01))</f>
        <v/>
      </c>
      <c r="F30" s="17" t="str">
        <f>IF('800 SF'!F30="","",((MID('800 SF'!F30,1,2))*60)+(MID('800 SF'!F30,4,2))+((MID('800 SF'!F30,7,2))*0.01))</f>
        <v/>
      </c>
      <c r="G30" s="17" t="str">
        <f>IF('800 SF'!G30="","",((MID('800 SF'!G30,1,2))*60)+(MID('800 SF'!G30,4,2))+((MID('800 SF'!G30,7,2))*0.01))</f>
        <v/>
      </c>
      <c r="H30" s="17" t="str">
        <f>IF('800 SF'!H30="","",((MID('800 SF'!H30,1,2))*60)+(MID('800 SF'!H30,4,2))+((MID('800 SF'!H30,7,2))*0.01))</f>
        <v/>
      </c>
      <c r="I30" s="17" t="str">
        <f>IF('800 SF'!I30="","",((MID('800 SF'!I30,1,2))*60)+(MID('800 SF'!I30,4,2))+((MID('800 SF'!I30,7,2))*0.01))</f>
        <v/>
      </c>
      <c r="J30" s="17" t="str">
        <f>IF('800 SF'!J30="","",((MID('800 SF'!J30,1,2))*60)+(MID('800 SF'!J30,4,2))+((MID('800 SF'!J30,7,2))*0.01))</f>
        <v/>
      </c>
      <c r="K30" s="17" t="str">
        <f>IF('800 SF'!K30="","",((MID('800 SF'!K30,1,2))*60)+(MID('800 SF'!K30,4,2))+((MID('800 SF'!K30,7,2))*0.01))</f>
        <v/>
      </c>
      <c r="L30" s="17" t="str">
        <f>IF('800 SF'!L30="","",((MID('800 SF'!L30,1,2))*60)+(MID('800 SF'!L30,4,2))+((MID('800 SF'!L30,7,2))*0.01))</f>
        <v/>
      </c>
      <c r="M30" s="17" t="str">
        <f>IF('800 SF'!M30="","",((MID('800 SF'!M30,1,2))*60)+(MID('800 SF'!M30,4,2))+((MID('800 SF'!M30,7,2))*0.01))</f>
        <v/>
      </c>
      <c r="N30" s="17" t="str">
        <f>IF('800 SF'!N30="","",((MID('800 SF'!N30,1,2))*60)+(MID('800 SF'!N30,4,2))+((MID('800 SF'!N30,7,2))*0.01))</f>
        <v/>
      </c>
      <c r="O30" s="19" t="str">
        <f>IF('800 SF'!O30="","",((MID('800 SF'!O30,1,2))*60)+(MID('800 SF'!O30,4,2))+((MID('800 SF'!O30,7,2))*0.01))</f>
        <v/>
      </c>
    </row>
    <row r="31" spans="1:15" ht="18.75" customHeight="1" x14ac:dyDescent="0.25">
      <c r="A31" s="46" t="str">
        <f>IF(Nageur!A31="","",Nageur!A31)</f>
        <v/>
      </c>
      <c r="B31" s="80" t="str">
        <f>IF(Nageur!G31=1,'Temps de Qualifications'!$M$6,IF(Nageur!G31=2,'Temps de Qualifications'!$M$7,IF(Nageur!G31=3,'Temps de Qualifications'!$M$10,IF(Nageur!G31=4,'Temps de Qualifications'!$M$11,IF(Nageur!G31=5,'Temps de Qualifications'!$M$10,IF(Nageur!G31=6,'Temps de Qualifications'!$M$11,""))))))</f>
        <v/>
      </c>
      <c r="C31" s="80" t="str">
        <f ca="1">IF(Nageur!H31=1,'Temps de Qualifications'!$M$17,IF(Nageur!H31=2,'Temps de Qualifications'!$M$19,IF(Nageur!H31=3,'Temps de Qualifications'!$M$21,IF(Nageur!H31=4,'Temps de Qualifications'!$M$23,IF(Nageur!H31=5,'Temps de Qualifications'!$M$25,IF(Nageur!H31=6,'Temps de Qualifications'!$M$27,IF(Nageur!H31=7,'Temps de Qualifications'!$M$29,IF(Nageur!H31=8,'Temps de Qualifications'!$M$31,IF(Nageur!H31=9,'Temps de Qualifications'!$M$33,IF(Nageur!H31=10,'Temps de Qualifications'!$M$35,IF(Nageur!H31=11,'Temps de Qualifications'!$M$37,IF(Nageur!H31=12,'Temps de Qualifications'!$M$39,IF(Nageur!H31=13,'Temps de Qualifications'!$M$41,IF(Nageur!H31=14,'Temps de Qualifications'!$M$43,""))))))))))))))</f>
        <v/>
      </c>
      <c r="D31" s="17" t="str">
        <f>IF('800 SF'!D31="","",((MID('800 SF'!D31,1,2))*60)+(MID('800 SF'!D31,4,2))+((MID('800 SF'!D31,7,2))*0.01))</f>
        <v/>
      </c>
      <c r="E31" s="17" t="str">
        <f>IF('800 SF'!E31="","",((MID('800 SF'!E31,1,2))*60)+(MID('800 SF'!E31,4,2))+((MID('800 SF'!E31,7,2))*0.01))</f>
        <v/>
      </c>
      <c r="F31" s="17" t="str">
        <f>IF('800 SF'!F31="","",((MID('800 SF'!F31,1,2))*60)+(MID('800 SF'!F31,4,2))+((MID('800 SF'!F31,7,2))*0.01))</f>
        <v/>
      </c>
      <c r="G31" s="17" t="str">
        <f>IF('800 SF'!G31="","",((MID('800 SF'!G31,1,2))*60)+(MID('800 SF'!G31,4,2))+((MID('800 SF'!G31,7,2))*0.01))</f>
        <v/>
      </c>
      <c r="H31" s="17" t="str">
        <f>IF('800 SF'!H31="","",((MID('800 SF'!H31,1,2))*60)+(MID('800 SF'!H31,4,2))+((MID('800 SF'!H31,7,2))*0.01))</f>
        <v/>
      </c>
      <c r="I31" s="17" t="str">
        <f>IF('800 SF'!I31="","",((MID('800 SF'!I31,1,2))*60)+(MID('800 SF'!I31,4,2))+((MID('800 SF'!I31,7,2))*0.01))</f>
        <v/>
      </c>
      <c r="J31" s="17" t="str">
        <f>IF('800 SF'!J31="","",((MID('800 SF'!J31,1,2))*60)+(MID('800 SF'!J31,4,2))+((MID('800 SF'!J31,7,2))*0.01))</f>
        <v/>
      </c>
      <c r="K31" s="17" t="str">
        <f>IF('800 SF'!K31="","",((MID('800 SF'!K31,1,2))*60)+(MID('800 SF'!K31,4,2))+((MID('800 SF'!K31,7,2))*0.01))</f>
        <v/>
      </c>
      <c r="L31" s="17" t="str">
        <f>IF('800 SF'!L31="","",((MID('800 SF'!L31,1,2))*60)+(MID('800 SF'!L31,4,2))+((MID('800 SF'!L31,7,2))*0.01))</f>
        <v/>
      </c>
      <c r="M31" s="17" t="str">
        <f>IF('800 SF'!M31="","",((MID('800 SF'!M31,1,2))*60)+(MID('800 SF'!M31,4,2))+((MID('800 SF'!M31,7,2))*0.01))</f>
        <v/>
      </c>
      <c r="N31" s="17" t="str">
        <f>IF('800 SF'!N31="","",((MID('800 SF'!N31,1,2))*60)+(MID('800 SF'!N31,4,2))+((MID('800 SF'!N31,7,2))*0.01))</f>
        <v/>
      </c>
      <c r="O31" s="19" t="str">
        <f>IF('800 SF'!O31="","",((MID('800 SF'!O31,1,2))*60)+(MID('800 SF'!O31,4,2))+((MID('800 SF'!O31,7,2))*0.01))</f>
        <v/>
      </c>
    </row>
    <row r="32" spans="1:15" ht="18.75" customHeight="1" x14ac:dyDescent="0.25">
      <c r="A32" s="46" t="str">
        <f>IF(Nageur!A32="","",Nageur!A32)</f>
        <v/>
      </c>
      <c r="B32" s="80" t="str">
        <f>IF(Nageur!G32=1,'Temps de Qualifications'!$M$6,IF(Nageur!G32=2,'Temps de Qualifications'!$M$7,IF(Nageur!G32=3,'Temps de Qualifications'!$M$10,IF(Nageur!G32=4,'Temps de Qualifications'!$M$11,IF(Nageur!G32=5,'Temps de Qualifications'!$M$10,IF(Nageur!G32=6,'Temps de Qualifications'!$M$11,""))))))</f>
        <v/>
      </c>
      <c r="C32" s="80" t="str">
        <f ca="1">IF(Nageur!H32=1,'Temps de Qualifications'!$M$17,IF(Nageur!H32=2,'Temps de Qualifications'!$M$19,IF(Nageur!H32=3,'Temps de Qualifications'!$M$21,IF(Nageur!H32=4,'Temps de Qualifications'!$M$23,IF(Nageur!H32=5,'Temps de Qualifications'!$M$25,IF(Nageur!H32=6,'Temps de Qualifications'!$M$27,IF(Nageur!H32=7,'Temps de Qualifications'!$M$29,IF(Nageur!H32=8,'Temps de Qualifications'!$M$31,IF(Nageur!H32=9,'Temps de Qualifications'!$M$33,IF(Nageur!H32=10,'Temps de Qualifications'!$M$35,IF(Nageur!H32=11,'Temps de Qualifications'!$M$37,IF(Nageur!H32=12,'Temps de Qualifications'!$M$39,IF(Nageur!H32=13,'Temps de Qualifications'!$M$41,IF(Nageur!H32=14,'Temps de Qualifications'!$M$43,""))))))))))))))</f>
        <v/>
      </c>
      <c r="D32" s="17" t="str">
        <f>IF('800 SF'!D32="","",((MID('800 SF'!D32,1,2))*60)+(MID('800 SF'!D32,4,2))+((MID('800 SF'!D32,7,2))*0.01))</f>
        <v/>
      </c>
      <c r="E32" s="17" t="str">
        <f>IF('800 SF'!E32="","",((MID('800 SF'!E32,1,2))*60)+(MID('800 SF'!E32,4,2))+((MID('800 SF'!E32,7,2))*0.01))</f>
        <v/>
      </c>
      <c r="F32" s="17" t="str">
        <f>IF('800 SF'!F32="","",((MID('800 SF'!F32,1,2))*60)+(MID('800 SF'!F32,4,2))+((MID('800 SF'!F32,7,2))*0.01))</f>
        <v/>
      </c>
      <c r="G32" s="17" t="str">
        <f>IF('800 SF'!G32="","",((MID('800 SF'!G32,1,2))*60)+(MID('800 SF'!G32,4,2))+((MID('800 SF'!G32,7,2))*0.01))</f>
        <v/>
      </c>
      <c r="H32" s="17" t="str">
        <f>IF('800 SF'!H32="","",((MID('800 SF'!H32,1,2))*60)+(MID('800 SF'!H32,4,2))+((MID('800 SF'!H32,7,2))*0.01))</f>
        <v/>
      </c>
      <c r="I32" s="17" t="str">
        <f>IF('800 SF'!I32="","",((MID('800 SF'!I32,1,2))*60)+(MID('800 SF'!I32,4,2))+((MID('800 SF'!I32,7,2))*0.01))</f>
        <v/>
      </c>
      <c r="J32" s="17" t="str">
        <f>IF('800 SF'!J32="","",((MID('800 SF'!J32,1,2))*60)+(MID('800 SF'!J32,4,2))+((MID('800 SF'!J32,7,2))*0.01))</f>
        <v/>
      </c>
      <c r="K32" s="17" t="str">
        <f>IF('800 SF'!K32="","",((MID('800 SF'!K32,1,2))*60)+(MID('800 SF'!K32,4,2))+((MID('800 SF'!K32,7,2))*0.01))</f>
        <v/>
      </c>
      <c r="L32" s="17" t="str">
        <f>IF('800 SF'!L32="","",((MID('800 SF'!L32,1,2))*60)+(MID('800 SF'!L32,4,2))+((MID('800 SF'!L32,7,2))*0.01))</f>
        <v/>
      </c>
      <c r="M32" s="17" t="str">
        <f>IF('800 SF'!M32="","",((MID('800 SF'!M32,1,2))*60)+(MID('800 SF'!M32,4,2))+((MID('800 SF'!M32,7,2))*0.01))</f>
        <v/>
      </c>
      <c r="N32" s="17" t="str">
        <f>IF('800 SF'!N32="","",((MID('800 SF'!N32,1,2))*60)+(MID('800 SF'!N32,4,2))+((MID('800 SF'!N32,7,2))*0.01))</f>
        <v/>
      </c>
      <c r="O32" s="19" t="str">
        <f>IF('800 SF'!O32="","",((MID('800 SF'!O32,1,2))*60)+(MID('800 SF'!O32,4,2))+((MID('800 SF'!O32,7,2))*0.01))</f>
        <v/>
      </c>
    </row>
    <row r="33" spans="1:15" ht="18.75" customHeight="1" x14ac:dyDescent="0.25">
      <c r="A33" s="46" t="str">
        <f>IF(Nageur!A33="","",Nageur!A33)</f>
        <v/>
      </c>
      <c r="B33" s="80" t="str">
        <f>IF(Nageur!G33=1,'Temps de Qualifications'!$M$6,IF(Nageur!G33=2,'Temps de Qualifications'!$M$7,IF(Nageur!G33=3,'Temps de Qualifications'!$M$10,IF(Nageur!G33=4,'Temps de Qualifications'!$M$11,IF(Nageur!G33=5,'Temps de Qualifications'!$M$10,IF(Nageur!G33=6,'Temps de Qualifications'!$M$11,""))))))</f>
        <v/>
      </c>
      <c r="C33" s="80" t="str">
        <f ca="1">IF(Nageur!H33=1,'Temps de Qualifications'!$M$17,IF(Nageur!H33=2,'Temps de Qualifications'!$M$19,IF(Nageur!H33=3,'Temps de Qualifications'!$M$21,IF(Nageur!H33=4,'Temps de Qualifications'!$M$23,IF(Nageur!H33=5,'Temps de Qualifications'!$M$25,IF(Nageur!H33=6,'Temps de Qualifications'!$M$27,IF(Nageur!H33=7,'Temps de Qualifications'!$M$29,IF(Nageur!H33=8,'Temps de Qualifications'!$M$31,IF(Nageur!H33=9,'Temps de Qualifications'!$M$33,IF(Nageur!H33=10,'Temps de Qualifications'!$M$35,IF(Nageur!H33=11,'Temps de Qualifications'!$M$37,IF(Nageur!H33=12,'Temps de Qualifications'!$M$39,IF(Nageur!H33=13,'Temps de Qualifications'!$M$41,IF(Nageur!H33=14,'Temps de Qualifications'!$M$43,""))))))))))))))</f>
        <v/>
      </c>
      <c r="D33" s="17" t="str">
        <f>IF('800 SF'!D33="","",((MID('800 SF'!D33,1,2))*60)+(MID('800 SF'!D33,4,2))+((MID('800 SF'!D33,7,2))*0.01))</f>
        <v/>
      </c>
      <c r="E33" s="17" t="str">
        <f>IF('800 SF'!E33="","",((MID('800 SF'!E33,1,2))*60)+(MID('800 SF'!E33,4,2))+((MID('800 SF'!E33,7,2))*0.01))</f>
        <v/>
      </c>
      <c r="F33" s="17" t="str">
        <f>IF('800 SF'!F33="","",((MID('800 SF'!F33,1,2))*60)+(MID('800 SF'!F33,4,2))+((MID('800 SF'!F33,7,2))*0.01))</f>
        <v/>
      </c>
      <c r="G33" s="17" t="str">
        <f>IF('800 SF'!G33="","",((MID('800 SF'!G33,1,2))*60)+(MID('800 SF'!G33,4,2))+((MID('800 SF'!G33,7,2))*0.01))</f>
        <v/>
      </c>
      <c r="H33" s="17" t="str">
        <f>IF('800 SF'!H33="","",((MID('800 SF'!H33,1,2))*60)+(MID('800 SF'!H33,4,2))+((MID('800 SF'!H33,7,2))*0.01))</f>
        <v/>
      </c>
      <c r="I33" s="17" t="str">
        <f>IF('800 SF'!I33="","",((MID('800 SF'!I33,1,2))*60)+(MID('800 SF'!I33,4,2))+((MID('800 SF'!I33,7,2))*0.01))</f>
        <v/>
      </c>
      <c r="J33" s="17" t="str">
        <f>IF('800 SF'!J33="","",((MID('800 SF'!J33,1,2))*60)+(MID('800 SF'!J33,4,2))+((MID('800 SF'!J33,7,2))*0.01))</f>
        <v/>
      </c>
      <c r="K33" s="17" t="str">
        <f>IF('800 SF'!K33="","",((MID('800 SF'!K33,1,2))*60)+(MID('800 SF'!K33,4,2))+((MID('800 SF'!K33,7,2))*0.01))</f>
        <v/>
      </c>
      <c r="L33" s="17" t="str">
        <f>IF('800 SF'!L33="","",((MID('800 SF'!L33,1,2))*60)+(MID('800 SF'!L33,4,2))+((MID('800 SF'!L33,7,2))*0.01))</f>
        <v/>
      </c>
      <c r="M33" s="17" t="str">
        <f>IF('800 SF'!M33="","",((MID('800 SF'!M33,1,2))*60)+(MID('800 SF'!M33,4,2))+((MID('800 SF'!M33,7,2))*0.01))</f>
        <v/>
      </c>
      <c r="N33" s="17" t="str">
        <f>IF('800 SF'!N33="","",((MID('800 SF'!N33,1,2))*60)+(MID('800 SF'!N33,4,2))+((MID('800 SF'!N33,7,2))*0.01))</f>
        <v/>
      </c>
      <c r="O33" s="19" t="str">
        <f>IF('800 SF'!O33="","",((MID('800 SF'!O33,1,2))*60)+(MID('800 SF'!O33,4,2))+((MID('800 SF'!O33,7,2))*0.01))</f>
        <v/>
      </c>
    </row>
    <row r="34" spans="1:15" ht="18.75" customHeight="1" thickBot="1" x14ac:dyDescent="0.3">
      <c r="A34" s="47" t="str">
        <f>IF(Nageur!A34="","",Nageur!A34)</f>
        <v/>
      </c>
      <c r="B34" s="81" t="str">
        <f>IF(Nageur!G34=1,'Temps de Qualifications'!$M$6,IF(Nageur!G34=2,'Temps de Qualifications'!$M$7,IF(Nageur!G34=3,'Temps de Qualifications'!$M$10,IF(Nageur!G34=4,'Temps de Qualifications'!$M$11,IF(Nageur!G34=5,'Temps de Qualifications'!$M$10,IF(Nageur!G34=6,'Temps de Qualifications'!$M$11,""))))))</f>
        <v/>
      </c>
      <c r="C34" s="81" t="str">
        <f ca="1">IF(Nageur!H34=1,'Temps de Qualifications'!$M$17,IF(Nageur!H34=2,'Temps de Qualifications'!$M$19,IF(Nageur!H34=3,'Temps de Qualifications'!$M$21,IF(Nageur!H34=4,'Temps de Qualifications'!$M$23,IF(Nageur!H34=5,'Temps de Qualifications'!$M$25,IF(Nageur!H34=6,'Temps de Qualifications'!$M$27,IF(Nageur!H34=7,'Temps de Qualifications'!$M$29,IF(Nageur!H34=8,'Temps de Qualifications'!$M$31,IF(Nageur!H34=9,'Temps de Qualifications'!$M$33,IF(Nageur!H34=10,'Temps de Qualifications'!$M$35,IF(Nageur!H34=11,'Temps de Qualifications'!$M$37,IF(Nageur!H34=12,'Temps de Qualifications'!$M$39,IF(Nageur!H34=13,'Temps de Qualifications'!$M$41,IF(Nageur!H34=14,'Temps de Qualifications'!$M$43,""))))))))))))))</f>
        <v/>
      </c>
      <c r="D34" s="27" t="str">
        <f>IF('800 SF'!D34="","",((MID('800 SF'!D34,1,2))*60)+(MID('800 SF'!D34,4,2))+((MID('800 SF'!D34,7,2))*0.01))</f>
        <v/>
      </c>
      <c r="E34" s="27" t="str">
        <f>IF('800 SF'!E34="","",((MID('800 SF'!E34,1,2))*60)+(MID('800 SF'!E34,4,2))+((MID('800 SF'!E34,7,2))*0.01))</f>
        <v/>
      </c>
      <c r="F34" s="27" t="str">
        <f>IF('800 SF'!F34="","",((MID('800 SF'!F34,1,2))*60)+(MID('800 SF'!F34,4,2))+((MID('800 SF'!F34,7,2))*0.01))</f>
        <v/>
      </c>
      <c r="G34" s="27" t="str">
        <f>IF('800 SF'!G34="","",((MID('800 SF'!G34,1,2))*60)+(MID('800 SF'!G34,4,2))+((MID('800 SF'!G34,7,2))*0.01))</f>
        <v/>
      </c>
      <c r="H34" s="27" t="str">
        <f>IF('800 SF'!H34="","",((MID('800 SF'!H34,1,2))*60)+(MID('800 SF'!H34,4,2))+((MID('800 SF'!H34,7,2))*0.01))</f>
        <v/>
      </c>
      <c r="I34" s="27" t="str">
        <f>IF('800 SF'!I34="","",((MID('800 SF'!I34,1,2))*60)+(MID('800 SF'!I34,4,2))+((MID('800 SF'!I34,7,2))*0.01))</f>
        <v/>
      </c>
      <c r="J34" s="27" t="str">
        <f>IF('800 SF'!J34="","",((MID('800 SF'!J34,1,2))*60)+(MID('800 SF'!J34,4,2))+((MID('800 SF'!J34,7,2))*0.01))</f>
        <v/>
      </c>
      <c r="K34" s="27" t="str">
        <f>IF('800 SF'!K34="","",((MID('800 SF'!K34,1,2))*60)+(MID('800 SF'!K34,4,2))+((MID('800 SF'!K34,7,2))*0.01))</f>
        <v/>
      </c>
      <c r="L34" s="27" t="str">
        <f>IF('800 SF'!L34="","",((MID('800 SF'!L34,1,2))*60)+(MID('800 SF'!L34,4,2))+((MID('800 SF'!L34,7,2))*0.01))</f>
        <v/>
      </c>
      <c r="M34" s="27" t="str">
        <f>IF('800 SF'!M34="","",((MID('800 SF'!M34,1,2))*60)+(MID('800 SF'!M34,4,2))+((MID('800 SF'!M34,7,2))*0.01))</f>
        <v/>
      </c>
      <c r="N34" s="27" t="str">
        <f>IF('800 SF'!N34="","",((MID('800 SF'!N34,1,2))*60)+(MID('800 SF'!N34,4,2))+((MID('800 SF'!N34,7,2))*0.01))</f>
        <v/>
      </c>
      <c r="O34" s="28" t="str">
        <f>IF('800 SF'!O34="","",((MID('800 SF'!O34,1,2))*60)+(MID('800 SF'!O34,4,2))+((MID('800 SF'!O34,7,2))*0.01))</f>
        <v/>
      </c>
    </row>
    <row r="36" spans="1:15" ht="18.75" customHeight="1" x14ac:dyDescent="0.25">
      <c r="D36" s="2"/>
      <c r="E36" s="2"/>
    </row>
  </sheetData>
  <sheetProtection password="CF5D" sheet="1" objects="1" scenarios="1" selectLockedCells="1"/>
  <mergeCells count="16">
    <mergeCell ref="A1:O1"/>
    <mergeCell ref="A2:A4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B2:B4"/>
    <mergeCell ref="C2:C4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36"/>
  <sheetViews>
    <sheetView showGridLines="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F9" sqref="F9"/>
    </sheetView>
  </sheetViews>
  <sheetFormatPr baseColWidth="10" defaultColWidth="12.140625" defaultRowHeight="18.75" customHeight="1" x14ac:dyDescent="0.25"/>
  <cols>
    <col min="1" max="1" width="28.5703125" style="3" customWidth="1"/>
    <col min="2" max="3" width="12.140625" style="3" customWidth="1"/>
    <col min="4" max="16384" width="12.140625" style="3"/>
  </cols>
  <sheetData>
    <row r="1" spans="1:15" ht="18.75" customHeight="1" thickBot="1" x14ac:dyDescent="0.3">
      <c r="A1" s="157" t="s">
        <v>48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</row>
    <row r="2" spans="1:15" ht="18.75" customHeight="1" x14ac:dyDescent="0.25">
      <c r="A2" s="174" t="s">
        <v>1</v>
      </c>
      <c r="B2" s="171" t="s">
        <v>327</v>
      </c>
      <c r="C2" s="171" t="s">
        <v>328</v>
      </c>
      <c r="D2" s="204" t="s">
        <v>32</v>
      </c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11"/>
    </row>
    <row r="3" spans="1:15" ht="18.75" customHeight="1" x14ac:dyDescent="0.25">
      <c r="A3" s="200"/>
      <c r="B3" s="201"/>
      <c r="C3" s="201"/>
      <c r="D3" s="205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2"/>
    </row>
    <row r="4" spans="1:15" ht="18.75" customHeight="1" thickBot="1" x14ac:dyDescent="0.3">
      <c r="A4" s="175"/>
      <c r="B4" s="172"/>
      <c r="C4" s="172"/>
      <c r="D4" s="66" t="s">
        <v>302</v>
      </c>
      <c r="E4" s="66"/>
      <c r="F4" s="66"/>
      <c r="G4" s="66"/>
      <c r="H4" s="66"/>
      <c r="I4" s="66"/>
      <c r="J4" s="66"/>
      <c r="K4" s="66"/>
      <c r="L4" s="66"/>
      <c r="M4" s="66"/>
      <c r="N4" s="66"/>
      <c r="O4" s="75"/>
    </row>
    <row r="5" spans="1:15" ht="18.75" customHeight="1" x14ac:dyDescent="0.25">
      <c r="A5" s="45" t="str">
        <f>IF(Nageur!A5="","",Nageur!A5)</f>
        <v>ANQUETIL Noa</v>
      </c>
      <c r="B5" s="79" t="str">
        <f ca="1">IF(Nageur!G5=1,'Temps de Qualifications'!$N$5,IF(Nageur!G5=2,'Temps de Qualifications'!$N$8,IF(Nageur!G5=3,'Temps de Qualifications'!$N$9,IF(Nageur!G5=4,'Temps de Qualifications'!$N$12,IF(Nageur!G5=5,'Temps de Qualifications'!$N$9,IF(Nageur!G5=6,'Temps de Qualifications'!$N$12,""))))))</f>
        <v>18'38"54</v>
      </c>
      <c r="C5" s="79" t="str">
        <f ca="1">IF(Nageur!H5=1,'Temps de Qualifications'!$N$16,IF(Nageur!H5=2,'Temps de Qualifications'!$N$18,IF(Nageur!H5=3,'Temps de Qualifications'!$N$20,IF(Nageur!H5=4,'Temps de Qualifications'!$N$22,IF(Nageur!H5=5,'Temps de Qualifications'!$N$24,IF(Nageur!H5=6,'Temps de Qualifications'!$N$26,IF(Nageur!H5=7,'Temps de Qualifications'!$N$28,IF(Nageur!H5=8,'Temps de Qualifications'!$N$30,IF(Nageur!H5=9,'Temps de Qualifications'!$N$32,IF(Nageur!H5=10,'Temps de Qualifications'!$N$34,IF(Nageur!H5=11,'Temps de Qualifications'!$N$36,IF(Nageur!H5=12,'Temps de Qualifications'!$N$38,IF(Nageur!H5=13,'Temps de Qualifications'!$N$40,IF(Nageur!H5=14,'Temps de Qualifications'!$N$42,""))))))))))))))</f>
        <v>/</v>
      </c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54"/>
    </row>
    <row r="6" spans="1:15" ht="18.75" customHeight="1" x14ac:dyDescent="0.25">
      <c r="A6" s="46" t="str">
        <f>IF(Nageur!A6="","",Nageur!A6)</f>
        <v>HAMELIN Bertrand</v>
      </c>
      <c r="B6" s="80" t="str">
        <f ca="1">IF(Nageur!G6=1,'Temps de Qualifications'!$N$5,IF(Nageur!G6=2,'Temps de Qualifications'!$N$8,IF(Nageur!G6=3,'Temps de Qualifications'!$N$9,IF(Nageur!G6=4,'Temps de Qualifications'!$N$12,IF(Nageur!G6=5,'Temps de Qualifications'!$N$9,IF(Nageur!G6=6,'Temps de Qualifications'!$N$12,""))))))</f>
        <v>16'28"64</v>
      </c>
      <c r="C6" s="80" t="str">
        <f ca="1">IF(Nageur!H6=1,'Temps de Qualifications'!$N$16,IF(Nageur!H6=2,'Temps de Qualifications'!$N$18,IF(Nageur!H6=3,'Temps de Qualifications'!$N$20,IF(Nageur!H6=4,'Temps de Qualifications'!$N$22,IF(Nageur!H6=5,'Temps de Qualifications'!$N$24,IF(Nageur!H6=6,'Temps de Qualifications'!$N$26,IF(Nageur!H6=7,'Temps de Qualifications'!$N$28,IF(Nageur!H6=8,'Temps de Qualifications'!$N$30,IF(Nageur!H6=9,'Temps de Qualifications'!$N$32,IF(Nageur!H6=10,'Temps de Qualifications'!$N$34,IF(Nageur!H6=11,'Temps de Qualifications'!$N$36,IF(Nageur!H6=12,'Temps de Qualifications'!$N$38,IF(Nageur!H6=13,'Temps de Qualifications'!$N$40,IF(Nageur!H6=14,'Temps de Qualifications'!$N$42,""))))))))))))))</f>
        <v>18'24"64</v>
      </c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55"/>
    </row>
    <row r="7" spans="1:15" ht="18.75" customHeight="1" x14ac:dyDescent="0.25">
      <c r="A7" s="46" t="str">
        <f>IF(Nageur!A7="","",Nageur!A7)</f>
        <v>HAMELIN Marina</v>
      </c>
      <c r="B7" s="80" t="str">
        <f ca="1">IF(Nageur!G7=1,'Temps de Qualifications'!$N$5,IF(Nageur!G7=2,'Temps de Qualifications'!$N$8,IF(Nageur!G7=3,'Temps de Qualifications'!$N$9,IF(Nageur!G7=4,'Temps de Qualifications'!$N$12,IF(Nageur!G7=5,'Temps de Qualifications'!$N$9,IF(Nageur!G7=6,'Temps de Qualifications'!$N$12,""))))))</f>
        <v>19'00"16</v>
      </c>
      <c r="C7" s="80" t="str">
        <f ca="1">IF(Nageur!H7=1,'Temps de Qualifications'!$N$16,IF(Nageur!H7=2,'Temps de Qualifications'!$N$18,IF(Nageur!H7=3,'Temps de Qualifications'!$N$20,IF(Nageur!H7=4,'Temps de Qualifications'!$N$22,IF(Nageur!H7=5,'Temps de Qualifications'!$N$24,IF(Nageur!H7=6,'Temps de Qualifications'!$N$26,IF(Nageur!H7=7,'Temps de Qualifications'!$N$28,IF(Nageur!H7=8,'Temps de Qualifications'!$N$30,IF(Nageur!H7=9,'Temps de Qualifications'!$N$32,IF(Nageur!H7=10,'Temps de Qualifications'!$N$34,IF(Nageur!H7=11,'Temps de Qualifications'!$N$36,IF(Nageur!H7=12,'Temps de Qualifications'!$N$38,IF(Nageur!H7=13,'Temps de Qualifications'!$N$40,IF(Nageur!H7=14,'Temps de Qualifications'!$N$42,""))))))))))))))</f>
        <v>21'00"71</v>
      </c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55"/>
    </row>
    <row r="8" spans="1:15" ht="18.75" customHeight="1" x14ac:dyDescent="0.25">
      <c r="A8" s="46" t="str">
        <f>IF(Nageur!A8="","",Nageur!A8)</f>
        <v>LE PELLETIER Pablo</v>
      </c>
      <c r="B8" s="80" t="str">
        <f ca="1">IF(Nageur!G8=1,'Temps de Qualifications'!$N$5,IF(Nageur!G8=2,'Temps de Qualifications'!$N$8,IF(Nageur!G8=3,'Temps de Qualifications'!$N$9,IF(Nageur!G8=4,'Temps de Qualifications'!$N$12,IF(Nageur!G8=5,'Temps de Qualifications'!$N$9,IF(Nageur!G8=6,'Temps de Qualifications'!$N$12,""))))))</f>
        <v>18'38"54</v>
      </c>
      <c r="C8" s="80" t="str">
        <f ca="1">IF(Nageur!H8=1,'Temps de Qualifications'!$N$16,IF(Nageur!H8=2,'Temps de Qualifications'!$N$18,IF(Nageur!H8=3,'Temps de Qualifications'!$N$20,IF(Nageur!H8=4,'Temps de Qualifications'!$N$22,IF(Nageur!H8=5,'Temps de Qualifications'!$N$24,IF(Nageur!H8=6,'Temps de Qualifications'!$N$26,IF(Nageur!H8=7,'Temps de Qualifications'!$N$28,IF(Nageur!H8=8,'Temps de Qualifications'!$N$30,IF(Nageur!H8=9,'Temps de Qualifications'!$N$32,IF(Nageur!H8=10,'Temps de Qualifications'!$N$34,IF(Nageur!H8=11,'Temps de Qualifications'!$N$36,IF(Nageur!H8=12,'Temps de Qualifications'!$N$38,IF(Nageur!H8=13,'Temps de Qualifications'!$N$40,IF(Nageur!H8=14,'Temps de Qualifications'!$N$42,""))))))))))))))</f>
        <v>/</v>
      </c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55"/>
    </row>
    <row r="9" spans="1:15" ht="18.75" customHeight="1" x14ac:dyDescent="0.25">
      <c r="A9" s="46" t="str">
        <f>IF(Nageur!A9="","",Nageur!A9)</f>
        <v>LESOIF Lisa</v>
      </c>
      <c r="B9" s="80" t="str">
        <f ca="1">IF(Nageur!G9=1,'Temps de Qualifications'!$N$5,IF(Nageur!G9=2,'Temps de Qualifications'!$N$8,IF(Nageur!G9=3,'Temps de Qualifications'!$N$9,IF(Nageur!G9=4,'Temps de Qualifications'!$N$12,IF(Nageur!G9=5,'Temps de Qualifications'!$N$9,IF(Nageur!G9=6,'Temps de Qualifications'!$N$12,""))))))</f>
        <v>19'00"16</v>
      </c>
      <c r="C9" s="80" t="str">
        <f ca="1">IF(Nageur!H9=1,'Temps de Qualifications'!$N$16,IF(Nageur!H9=2,'Temps de Qualifications'!$N$18,IF(Nageur!H9=3,'Temps de Qualifications'!$N$20,IF(Nageur!H9=4,'Temps de Qualifications'!$N$22,IF(Nageur!H9=5,'Temps de Qualifications'!$N$24,IF(Nageur!H9=6,'Temps de Qualifications'!$N$26,IF(Nageur!H9=7,'Temps de Qualifications'!$N$28,IF(Nageur!H9=8,'Temps de Qualifications'!$N$30,IF(Nageur!H9=9,'Temps de Qualifications'!$N$32,IF(Nageur!H9=10,'Temps de Qualifications'!$N$34,IF(Nageur!H9=11,'Temps de Qualifications'!$N$36,IF(Nageur!H9=12,'Temps de Qualifications'!$N$38,IF(Nageur!H9=13,'Temps de Qualifications'!$N$40,IF(Nageur!H9=14,'Temps de Qualifications'!$N$42,""))))))))))))))</f>
        <v>/</v>
      </c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55"/>
    </row>
    <row r="10" spans="1:15" ht="18.75" customHeight="1" x14ac:dyDescent="0.25">
      <c r="A10" s="46" t="str">
        <f>IF(Nageur!A10="","",Nageur!A10)</f>
        <v>RENOUF Valérie</v>
      </c>
      <c r="B10" s="80" t="str">
        <f ca="1">IF(Nageur!G10=1,'Temps de Qualifications'!$N$5,IF(Nageur!G10=2,'Temps de Qualifications'!$N$8,IF(Nageur!G10=3,'Temps de Qualifications'!$N$9,IF(Nageur!G10=4,'Temps de Qualifications'!$N$12,IF(Nageur!G10=5,'Temps de Qualifications'!$N$9,IF(Nageur!G10=6,'Temps de Qualifications'!$N$12,""))))))</f>
        <v>18'09"83</v>
      </c>
      <c r="C10" s="80" t="str">
        <f ca="1">IF(Nageur!H10=1,'Temps de Qualifications'!$N$16,IF(Nageur!H10=2,'Temps de Qualifications'!$N$18,IF(Nageur!H10=3,'Temps de Qualifications'!$N$20,IF(Nageur!H10=4,'Temps de Qualifications'!$N$22,IF(Nageur!H10=5,'Temps de Qualifications'!$N$24,IF(Nageur!H10=6,'Temps de Qualifications'!$N$26,IF(Nageur!H10=7,'Temps de Qualifications'!$N$28,IF(Nageur!H10=8,'Temps de Qualifications'!$N$30,IF(Nageur!H10=9,'Temps de Qualifications'!$N$32,IF(Nageur!H10=10,'Temps de Qualifications'!$N$34,IF(Nageur!H10=11,'Temps de Qualifications'!$N$36,IF(Nageur!H10=12,'Temps de Qualifications'!$N$38,IF(Nageur!H10=13,'Temps de Qualifications'!$N$40,IF(Nageur!H10=14,'Temps de Qualifications'!$N$42,""))))))))))))))</f>
        <v>20'03"54</v>
      </c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55"/>
    </row>
    <row r="11" spans="1:15" ht="18.75" customHeight="1" x14ac:dyDescent="0.25">
      <c r="A11" s="46" t="str">
        <f>IF(Nageur!A11="","",Nageur!A11)</f>
        <v>TESSON Benjamin</v>
      </c>
      <c r="B11" s="80" t="str">
        <f ca="1">IF(Nageur!G11=1,'Temps de Qualifications'!$N$5,IF(Nageur!G11=2,'Temps de Qualifications'!$N$8,IF(Nageur!G11=3,'Temps de Qualifications'!$N$9,IF(Nageur!G11=4,'Temps de Qualifications'!$N$12,IF(Nageur!G11=5,'Temps de Qualifications'!$N$9,IF(Nageur!G11=6,'Temps de Qualifications'!$N$12,""))))))</f>
        <v>16'28"64</v>
      </c>
      <c r="C11" s="80" t="str">
        <f ca="1">IF(Nageur!H11=1,'Temps de Qualifications'!$N$16,IF(Nageur!H11=2,'Temps de Qualifications'!$N$18,IF(Nageur!H11=3,'Temps de Qualifications'!$N$20,IF(Nageur!H11=4,'Temps de Qualifications'!$N$22,IF(Nageur!H11=5,'Temps de Qualifications'!$N$24,IF(Nageur!H11=6,'Temps de Qualifications'!$N$26,IF(Nageur!H11=7,'Temps de Qualifications'!$N$28,IF(Nageur!H11=8,'Temps de Qualifications'!$N$30,IF(Nageur!H11=9,'Temps de Qualifications'!$N$32,IF(Nageur!H11=10,'Temps de Qualifications'!$N$34,IF(Nageur!H11=11,'Temps de Qualifications'!$N$36,IF(Nageur!H11=12,'Temps de Qualifications'!$N$38,IF(Nageur!H11=13,'Temps de Qualifications'!$N$40,IF(Nageur!H11=14,'Temps de Qualifications'!$N$42,""))))))))))))))</f>
        <v>16'59"07</v>
      </c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55"/>
    </row>
    <row r="12" spans="1:15" ht="18.75" customHeight="1" x14ac:dyDescent="0.25">
      <c r="A12" s="46" t="str">
        <f>IF(Nageur!A12="","",Nageur!A12)</f>
        <v>TESSON Florian</v>
      </c>
      <c r="B12" s="80" t="str">
        <f ca="1">IF(Nageur!G12=1,'Temps de Qualifications'!$N$5,IF(Nageur!G12=2,'Temps de Qualifications'!$N$8,IF(Nageur!G12=3,'Temps de Qualifications'!$N$9,IF(Nageur!G12=4,'Temps de Qualifications'!$N$12,IF(Nageur!G12=5,'Temps de Qualifications'!$N$9,IF(Nageur!G12=6,'Temps de Qualifications'!$N$12,""))))))</f>
        <v>16'28"64</v>
      </c>
      <c r="C12" s="80" t="str">
        <f ca="1">IF(Nageur!H12=1,'Temps de Qualifications'!$N$16,IF(Nageur!H12=2,'Temps de Qualifications'!$N$18,IF(Nageur!H12=3,'Temps de Qualifications'!$N$20,IF(Nageur!H12=4,'Temps de Qualifications'!$N$22,IF(Nageur!H12=5,'Temps de Qualifications'!$N$24,IF(Nageur!H12=6,'Temps de Qualifications'!$N$26,IF(Nageur!H12=7,'Temps de Qualifications'!$N$28,IF(Nageur!H12=8,'Temps de Qualifications'!$N$30,IF(Nageur!H12=9,'Temps de Qualifications'!$N$32,IF(Nageur!H12=10,'Temps de Qualifications'!$N$34,IF(Nageur!H12=11,'Temps de Qualifications'!$N$36,IF(Nageur!H12=12,'Temps de Qualifications'!$N$38,IF(Nageur!H12=13,'Temps de Qualifications'!$N$40,IF(Nageur!H12=14,'Temps de Qualifications'!$N$42,""))))))))))))))</f>
        <v>18'24"64</v>
      </c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55"/>
    </row>
    <row r="13" spans="1:15" ht="18.75" customHeight="1" x14ac:dyDescent="0.25">
      <c r="A13" s="46" t="str">
        <f>IF(Nageur!A13="","",Nageur!A13)</f>
        <v>TOLLEMER Adèle</v>
      </c>
      <c r="B13" s="80" t="str">
        <f ca="1">IF(Nageur!G13=1,'Temps de Qualifications'!$N$5,IF(Nageur!G13=2,'Temps de Qualifications'!$N$8,IF(Nageur!G13=3,'Temps de Qualifications'!$N$9,IF(Nageur!G13=4,'Temps de Qualifications'!$N$12,IF(Nageur!G13=5,'Temps de Qualifications'!$N$9,IF(Nageur!G13=6,'Temps de Qualifications'!$N$12,""))))))</f>
        <v>19'00"16</v>
      </c>
      <c r="C13" s="80" t="str">
        <f ca="1">IF(Nageur!H13=1,'Temps de Qualifications'!$N$16,IF(Nageur!H13=2,'Temps de Qualifications'!$N$18,IF(Nageur!H13=3,'Temps de Qualifications'!$N$20,IF(Nageur!H13=4,'Temps de Qualifications'!$N$22,IF(Nageur!H13=5,'Temps de Qualifications'!$N$24,IF(Nageur!H13=6,'Temps de Qualifications'!$N$26,IF(Nageur!H13=7,'Temps de Qualifications'!$N$28,IF(Nageur!H13=8,'Temps de Qualifications'!$N$30,IF(Nageur!H13=9,'Temps de Qualifications'!$N$32,IF(Nageur!H13=10,'Temps de Qualifications'!$N$34,IF(Nageur!H13=11,'Temps de Qualifications'!$N$36,IF(Nageur!H13=12,'Temps de Qualifications'!$N$38,IF(Nageur!H13=13,'Temps de Qualifications'!$N$40,IF(Nageur!H13=14,'Temps de Qualifications'!$N$42,""))))))))))))))</f>
        <v>/</v>
      </c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55"/>
    </row>
    <row r="14" spans="1:15" ht="18.75" customHeight="1" x14ac:dyDescent="0.25">
      <c r="A14" s="46" t="str">
        <f>IF(Nageur!A14="","",Nageur!A14)</f>
        <v/>
      </c>
      <c r="B14" s="80" t="str">
        <f>IF(Nageur!G14=1,'Temps de Qualifications'!$N$5,IF(Nageur!G14=2,'Temps de Qualifications'!$N$8,IF(Nageur!G14=3,'Temps de Qualifications'!$N$9,IF(Nageur!G14=4,'Temps de Qualifications'!$N$12,IF(Nageur!G14=5,'Temps de Qualifications'!$N$9,IF(Nageur!G14=6,'Temps de Qualifications'!$N$12,""))))))</f>
        <v/>
      </c>
      <c r="C14" s="80" t="str">
        <f ca="1">IF(Nageur!H14=1,'Temps de Qualifications'!$N$16,IF(Nageur!H14=2,'Temps de Qualifications'!$N$18,IF(Nageur!H14=3,'Temps de Qualifications'!$N$20,IF(Nageur!H14=4,'Temps de Qualifications'!$N$22,IF(Nageur!H14=5,'Temps de Qualifications'!$N$24,IF(Nageur!H14=6,'Temps de Qualifications'!$N$26,IF(Nageur!H14=7,'Temps de Qualifications'!$N$28,IF(Nageur!H14=8,'Temps de Qualifications'!$N$30,IF(Nageur!H14=9,'Temps de Qualifications'!$N$32,IF(Nageur!H14=10,'Temps de Qualifications'!$N$34,IF(Nageur!H14=11,'Temps de Qualifications'!$N$36,IF(Nageur!H14=12,'Temps de Qualifications'!$N$38,IF(Nageur!H14=13,'Temps de Qualifications'!$N$40,IF(Nageur!H14=14,'Temps de Qualifications'!$N$42,""))))))))))))))</f>
        <v/>
      </c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55"/>
    </row>
    <row r="15" spans="1:15" ht="18.75" customHeight="1" x14ac:dyDescent="0.25">
      <c r="A15" s="46" t="str">
        <f>IF(Nageur!A15="","",Nageur!A15)</f>
        <v/>
      </c>
      <c r="B15" s="80" t="str">
        <f>IF(Nageur!G15=1,'Temps de Qualifications'!$N$5,IF(Nageur!G15=2,'Temps de Qualifications'!$N$8,IF(Nageur!G15=3,'Temps de Qualifications'!$N$9,IF(Nageur!G15=4,'Temps de Qualifications'!$N$12,IF(Nageur!G15=5,'Temps de Qualifications'!$N$9,IF(Nageur!G15=6,'Temps de Qualifications'!$N$12,""))))))</f>
        <v/>
      </c>
      <c r="C15" s="80" t="str">
        <f ca="1">IF(Nageur!H15=1,'Temps de Qualifications'!$N$16,IF(Nageur!H15=2,'Temps de Qualifications'!$N$18,IF(Nageur!H15=3,'Temps de Qualifications'!$N$20,IF(Nageur!H15=4,'Temps de Qualifications'!$N$22,IF(Nageur!H15=5,'Temps de Qualifications'!$N$24,IF(Nageur!H15=6,'Temps de Qualifications'!$N$26,IF(Nageur!H15=7,'Temps de Qualifications'!$N$28,IF(Nageur!H15=8,'Temps de Qualifications'!$N$30,IF(Nageur!H15=9,'Temps de Qualifications'!$N$32,IF(Nageur!H15=10,'Temps de Qualifications'!$N$34,IF(Nageur!H15=11,'Temps de Qualifications'!$N$36,IF(Nageur!H15=12,'Temps de Qualifications'!$N$38,IF(Nageur!H15=13,'Temps de Qualifications'!$N$40,IF(Nageur!H15=14,'Temps de Qualifications'!$N$42,""))))))))))))))</f>
        <v/>
      </c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55"/>
    </row>
    <row r="16" spans="1:15" ht="18.75" customHeight="1" x14ac:dyDescent="0.25">
      <c r="A16" s="46" t="str">
        <f>IF(Nageur!A16="","",Nageur!A16)</f>
        <v/>
      </c>
      <c r="B16" s="80" t="str">
        <f>IF(Nageur!G16=1,'Temps de Qualifications'!$N$5,IF(Nageur!G16=2,'Temps de Qualifications'!$N$8,IF(Nageur!G16=3,'Temps de Qualifications'!$N$9,IF(Nageur!G16=4,'Temps de Qualifications'!$N$12,IF(Nageur!G16=5,'Temps de Qualifications'!$N$9,IF(Nageur!G16=6,'Temps de Qualifications'!$N$12,""))))))</f>
        <v/>
      </c>
      <c r="C16" s="80" t="str">
        <f ca="1">IF(Nageur!H16=1,'Temps de Qualifications'!$N$16,IF(Nageur!H16=2,'Temps de Qualifications'!$N$18,IF(Nageur!H16=3,'Temps de Qualifications'!$N$20,IF(Nageur!H16=4,'Temps de Qualifications'!$N$22,IF(Nageur!H16=5,'Temps de Qualifications'!$N$24,IF(Nageur!H16=6,'Temps de Qualifications'!$N$26,IF(Nageur!H16=7,'Temps de Qualifications'!$N$28,IF(Nageur!H16=8,'Temps de Qualifications'!$N$30,IF(Nageur!H16=9,'Temps de Qualifications'!$N$32,IF(Nageur!H16=10,'Temps de Qualifications'!$N$34,IF(Nageur!H16=11,'Temps de Qualifications'!$N$36,IF(Nageur!H16=12,'Temps de Qualifications'!$N$38,IF(Nageur!H16=13,'Temps de Qualifications'!$N$40,IF(Nageur!H16=14,'Temps de Qualifications'!$N$42,""))))))))))))))</f>
        <v/>
      </c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55"/>
    </row>
    <row r="17" spans="1:15" ht="18.75" customHeight="1" x14ac:dyDescent="0.25">
      <c r="A17" s="46" t="str">
        <f>IF(Nageur!A17="","",Nageur!A17)</f>
        <v/>
      </c>
      <c r="B17" s="80" t="str">
        <f>IF(Nageur!G17=1,'Temps de Qualifications'!$N$5,IF(Nageur!G17=2,'Temps de Qualifications'!$N$8,IF(Nageur!G17=3,'Temps de Qualifications'!$N$9,IF(Nageur!G17=4,'Temps de Qualifications'!$N$12,IF(Nageur!G17=5,'Temps de Qualifications'!$N$9,IF(Nageur!G17=6,'Temps de Qualifications'!$N$12,""))))))</f>
        <v/>
      </c>
      <c r="C17" s="80" t="str">
        <f ca="1">IF(Nageur!H17=1,'Temps de Qualifications'!$N$16,IF(Nageur!H17=2,'Temps de Qualifications'!$N$18,IF(Nageur!H17=3,'Temps de Qualifications'!$N$20,IF(Nageur!H17=4,'Temps de Qualifications'!$N$22,IF(Nageur!H17=5,'Temps de Qualifications'!$N$24,IF(Nageur!H17=6,'Temps de Qualifications'!$N$26,IF(Nageur!H17=7,'Temps de Qualifications'!$N$28,IF(Nageur!H17=8,'Temps de Qualifications'!$N$30,IF(Nageur!H17=9,'Temps de Qualifications'!$N$32,IF(Nageur!H17=10,'Temps de Qualifications'!$N$34,IF(Nageur!H17=11,'Temps de Qualifications'!$N$36,IF(Nageur!H17=12,'Temps de Qualifications'!$N$38,IF(Nageur!H17=13,'Temps de Qualifications'!$N$40,IF(Nageur!H17=14,'Temps de Qualifications'!$N$42,""))))))))))))))</f>
        <v/>
      </c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55"/>
    </row>
    <row r="18" spans="1:15" ht="18.75" customHeight="1" x14ac:dyDescent="0.25">
      <c r="A18" s="46" t="str">
        <f>IF(Nageur!A18="","",Nageur!A18)</f>
        <v/>
      </c>
      <c r="B18" s="80" t="str">
        <f>IF(Nageur!G18=1,'Temps de Qualifications'!$N$5,IF(Nageur!G18=2,'Temps de Qualifications'!$N$8,IF(Nageur!G18=3,'Temps de Qualifications'!$N$9,IF(Nageur!G18=4,'Temps de Qualifications'!$N$12,IF(Nageur!G18=5,'Temps de Qualifications'!$N$9,IF(Nageur!G18=6,'Temps de Qualifications'!$N$12,""))))))</f>
        <v/>
      </c>
      <c r="C18" s="80" t="str">
        <f ca="1">IF(Nageur!H18=1,'Temps de Qualifications'!$N$16,IF(Nageur!H18=2,'Temps de Qualifications'!$N$18,IF(Nageur!H18=3,'Temps de Qualifications'!$N$20,IF(Nageur!H18=4,'Temps de Qualifications'!$N$22,IF(Nageur!H18=5,'Temps de Qualifications'!$N$24,IF(Nageur!H18=6,'Temps de Qualifications'!$N$26,IF(Nageur!H18=7,'Temps de Qualifications'!$N$28,IF(Nageur!H18=8,'Temps de Qualifications'!$N$30,IF(Nageur!H18=9,'Temps de Qualifications'!$N$32,IF(Nageur!H18=10,'Temps de Qualifications'!$N$34,IF(Nageur!H18=11,'Temps de Qualifications'!$N$36,IF(Nageur!H18=12,'Temps de Qualifications'!$N$38,IF(Nageur!H18=13,'Temps de Qualifications'!$N$40,IF(Nageur!H18=14,'Temps de Qualifications'!$N$42,""))))))))))))))</f>
        <v/>
      </c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55"/>
    </row>
    <row r="19" spans="1:15" ht="18.75" customHeight="1" x14ac:dyDescent="0.25">
      <c r="A19" s="46" t="str">
        <f>IF(Nageur!A19="","",Nageur!A19)</f>
        <v/>
      </c>
      <c r="B19" s="80" t="str">
        <f>IF(Nageur!G19=1,'Temps de Qualifications'!$N$5,IF(Nageur!G19=2,'Temps de Qualifications'!$N$8,IF(Nageur!G19=3,'Temps de Qualifications'!$N$9,IF(Nageur!G19=4,'Temps de Qualifications'!$N$12,IF(Nageur!G19=5,'Temps de Qualifications'!$N$9,IF(Nageur!G19=6,'Temps de Qualifications'!$N$12,""))))))</f>
        <v/>
      </c>
      <c r="C19" s="80" t="str">
        <f ca="1">IF(Nageur!H19=1,'Temps de Qualifications'!$N$16,IF(Nageur!H19=2,'Temps de Qualifications'!$N$18,IF(Nageur!H19=3,'Temps de Qualifications'!$N$20,IF(Nageur!H19=4,'Temps de Qualifications'!$N$22,IF(Nageur!H19=5,'Temps de Qualifications'!$N$24,IF(Nageur!H19=6,'Temps de Qualifications'!$N$26,IF(Nageur!H19=7,'Temps de Qualifications'!$N$28,IF(Nageur!H19=8,'Temps de Qualifications'!$N$30,IF(Nageur!H19=9,'Temps de Qualifications'!$N$32,IF(Nageur!H19=10,'Temps de Qualifications'!$N$34,IF(Nageur!H19=11,'Temps de Qualifications'!$N$36,IF(Nageur!H19=12,'Temps de Qualifications'!$N$38,IF(Nageur!H19=13,'Temps de Qualifications'!$N$40,IF(Nageur!H19=14,'Temps de Qualifications'!$N$42,""))))))))))))))</f>
        <v/>
      </c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55"/>
    </row>
    <row r="20" spans="1:15" ht="18.75" customHeight="1" x14ac:dyDescent="0.25">
      <c r="A20" s="46" t="str">
        <f>IF(Nageur!A20="","",Nageur!A20)</f>
        <v/>
      </c>
      <c r="B20" s="80" t="str">
        <f>IF(Nageur!G20=1,'Temps de Qualifications'!$N$5,IF(Nageur!G20=2,'Temps de Qualifications'!$N$8,IF(Nageur!G20=3,'Temps de Qualifications'!$N$9,IF(Nageur!G20=4,'Temps de Qualifications'!$N$12,IF(Nageur!G20=5,'Temps de Qualifications'!$N$9,IF(Nageur!G20=6,'Temps de Qualifications'!$N$12,""))))))</f>
        <v/>
      </c>
      <c r="C20" s="80" t="str">
        <f ca="1">IF(Nageur!H20=1,'Temps de Qualifications'!$N$16,IF(Nageur!H20=2,'Temps de Qualifications'!$N$18,IF(Nageur!H20=3,'Temps de Qualifications'!$N$20,IF(Nageur!H20=4,'Temps de Qualifications'!$N$22,IF(Nageur!H20=5,'Temps de Qualifications'!$N$24,IF(Nageur!H20=6,'Temps de Qualifications'!$N$26,IF(Nageur!H20=7,'Temps de Qualifications'!$N$28,IF(Nageur!H20=8,'Temps de Qualifications'!$N$30,IF(Nageur!H20=9,'Temps de Qualifications'!$N$32,IF(Nageur!H20=10,'Temps de Qualifications'!$N$34,IF(Nageur!H20=11,'Temps de Qualifications'!$N$36,IF(Nageur!H20=12,'Temps de Qualifications'!$N$38,IF(Nageur!H20=13,'Temps de Qualifications'!$N$40,IF(Nageur!H20=14,'Temps de Qualifications'!$N$42,""))))))))))))))</f>
        <v/>
      </c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55"/>
    </row>
    <row r="21" spans="1:15" ht="18.75" customHeight="1" x14ac:dyDescent="0.25">
      <c r="A21" s="46" t="str">
        <f>IF(Nageur!A21="","",Nageur!A21)</f>
        <v/>
      </c>
      <c r="B21" s="80" t="str">
        <f>IF(Nageur!G21=1,'Temps de Qualifications'!$N$5,IF(Nageur!G21=2,'Temps de Qualifications'!$N$8,IF(Nageur!G21=3,'Temps de Qualifications'!$N$9,IF(Nageur!G21=4,'Temps de Qualifications'!$N$12,IF(Nageur!G21=5,'Temps de Qualifications'!$N$9,IF(Nageur!G21=6,'Temps de Qualifications'!$N$12,""))))))</f>
        <v/>
      </c>
      <c r="C21" s="80" t="str">
        <f ca="1">IF(Nageur!H21=1,'Temps de Qualifications'!$N$16,IF(Nageur!H21=2,'Temps de Qualifications'!$N$18,IF(Nageur!H21=3,'Temps de Qualifications'!$N$20,IF(Nageur!H21=4,'Temps de Qualifications'!$N$22,IF(Nageur!H21=5,'Temps de Qualifications'!$N$24,IF(Nageur!H21=6,'Temps de Qualifications'!$N$26,IF(Nageur!H21=7,'Temps de Qualifications'!$N$28,IF(Nageur!H21=8,'Temps de Qualifications'!$N$30,IF(Nageur!H21=9,'Temps de Qualifications'!$N$32,IF(Nageur!H21=10,'Temps de Qualifications'!$N$34,IF(Nageur!H21=11,'Temps de Qualifications'!$N$36,IF(Nageur!H21=12,'Temps de Qualifications'!$N$38,IF(Nageur!H21=13,'Temps de Qualifications'!$N$40,IF(Nageur!H21=14,'Temps de Qualifications'!$N$42,""))))))))))))))</f>
        <v/>
      </c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55"/>
    </row>
    <row r="22" spans="1:15" ht="18.75" customHeight="1" x14ac:dyDescent="0.25">
      <c r="A22" s="46" t="str">
        <f>IF(Nageur!A22="","",Nageur!A22)</f>
        <v/>
      </c>
      <c r="B22" s="80" t="str">
        <f>IF(Nageur!G22=1,'Temps de Qualifications'!$N$5,IF(Nageur!G22=2,'Temps de Qualifications'!$N$8,IF(Nageur!G22=3,'Temps de Qualifications'!$N$9,IF(Nageur!G22=4,'Temps de Qualifications'!$N$12,IF(Nageur!G22=5,'Temps de Qualifications'!$N$9,IF(Nageur!G22=6,'Temps de Qualifications'!$N$12,""))))))</f>
        <v/>
      </c>
      <c r="C22" s="80" t="str">
        <f ca="1">IF(Nageur!H22=1,'Temps de Qualifications'!$N$16,IF(Nageur!H22=2,'Temps de Qualifications'!$N$18,IF(Nageur!H22=3,'Temps de Qualifications'!$N$20,IF(Nageur!H22=4,'Temps de Qualifications'!$N$22,IF(Nageur!H22=5,'Temps de Qualifications'!$N$24,IF(Nageur!H22=6,'Temps de Qualifications'!$N$26,IF(Nageur!H22=7,'Temps de Qualifications'!$N$28,IF(Nageur!H22=8,'Temps de Qualifications'!$N$30,IF(Nageur!H22=9,'Temps de Qualifications'!$N$32,IF(Nageur!H22=10,'Temps de Qualifications'!$N$34,IF(Nageur!H22=11,'Temps de Qualifications'!$N$36,IF(Nageur!H22=12,'Temps de Qualifications'!$N$38,IF(Nageur!H22=13,'Temps de Qualifications'!$N$40,IF(Nageur!H22=14,'Temps de Qualifications'!$N$42,""))))))))))))))</f>
        <v/>
      </c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55"/>
    </row>
    <row r="23" spans="1:15" ht="18.75" customHeight="1" x14ac:dyDescent="0.25">
      <c r="A23" s="46" t="str">
        <f>IF(Nageur!A23="","",Nageur!A23)</f>
        <v/>
      </c>
      <c r="B23" s="80" t="str">
        <f>IF(Nageur!G23=1,'Temps de Qualifications'!$N$5,IF(Nageur!G23=2,'Temps de Qualifications'!$N$8,IF(Nageur!G23=3,'Temps de Qualifications'!$N$9,IF(Nageur!G23=4,'Temps de Qualifications'!$N$12,IF(Nageur!G23=5,'Temps de Qualifications'!$N$9,IF(Nageur!G23=6,'Temps de Qualifications'!$N$12,""))))))</f>
        <v/>
      </c>
      <c r="C23" s="80" t="str">
        <f ca="1">IF(Nageur!H23=1,'Temps de Qualifications'!$N$16,IF(Nageur!H23=2,'Temps de Qualifications'!$N$18,IF(Nageur!H23=3,'Temps de Qualifications'!$N$20,IF(Nageur!H23=4,'Temps de Qualifications'!$N$22,IF(Nageur!H23=5,'Temps de Qualifications'!$N$24,IF(Nageur!H23=6,'Temps de Qualifications'!$N$26,IF(Nageur!H23=7,'Temps de Qualifications'!$N$28,IF(Nageur!H23=8,'Temps de Qualifications'!$N$30,IF(Nageur!H23=9,'Temps de Qualifications'!$N$32,IF(Nageur!H23=10,'Temps de Qualifications'!$N$34,IF(Nageur!H23=11,'Temps de Qualifications'!$N$36,IF(Nageur!H23=12,'Temps de Qualifications'!$N$38,IF(Nageur!H23=13,'Temps de Qualifications'!$N$40,IF(Nageur!H23=14,'Temps de Qualifications'!$N$42,""))))))))))))))</f>
        <v/>
      </c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55"/>
    </row>
    <row r="24" spans="1:15" ht="18.75" customHeight="1" x14ac:dyDescent="0.25">
      <c r="A24" s="46" t="str">
        <f>IF(Nageur!A24="","",Nageur!A24)</f>
        <v/>
      </c>
      <c r="B24" s="80" t="str">
        <f>IF(Nageur!G24=1,'Temps de Qualifications'!$N$5,IF(Nageur!G24=2,'Temps de Qualifications'!$N$8,IF(Nageur!G24=3,'Temps de Qualifications'!$N$9,IF(Nageur!G24=4,'Temps de Qualifications'!$N$12,IF(Nageur!G24=5,'Temps de Qualifications'!$N$9,IF(Nageur!G24=6,'Temps de Qualifications'!$N$12,""))))))</f>
        <v/>
      </c>
      <c r="C24" s="80" t="str">
        <f ca="1">IF(Nageur!H24=1,'Temps de Qualifications'!$N$16,IF(Nageur!H24=2,'Temps de Qualifications'!$N$18,IF(Nageur!H24=3,'Temps de Qualifications'!$N$20,IF(Nageur!H24=4,'Temps de Qualifications'!$N$22,IF(Nageur!H24=5,'Temps de Qualifications'!$N$24,IF(Nageur!H24=6,'Temps de Qualifications'!$N$26,IF(Nageur!H24=7,'Temps de Qualifications'!$N$28,IF(Nageur!H24=8,'Temps de Qualifications'!$N$30,IF(Nageur!H24=9,'Temps de Qualifications'!$N$32,IF(Nageur!H24=10,'Temps de Qualifications'!$N$34,IF(Nageur!H24=11,'Temps de Qualifications'!$N$36,IF(Nageur!H24=12,'Temps de Qualifications'!$N$38,IF(Nageur!H24=13,'Temps de Qualifications'!$N$40,IF(Nageur!H24=14,'Temps de Qualifications'!$N$42,""))))))))))))))</f>
        <v/>
      </c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55"/>
    </row>
    <row r="25" spans="1:15" ht="18.75" customHeight="1" x14ac:dyDescent="0.25">
      <c r="A25" s="46" t="str">
        <f>IF(Nageur!A25="","",Nageur!A25)</f>
        <v/>
      </c>
      <c r="B25" s="80" t="str">
        <f>IF(Nageur!G25=1,'Temps de Qualifications'!$N$5,IF(Nageur!G25=2,'Temps de Qualifications'!$N$8,IF(Nageur!G25=3,'Temps de Qualifications'!$N$9,IF(Nageur!G25=4,'Temps de Qualifications'!$N$12,IF(Nageur!G25=5,'Temps de Qualifications'!$N$9,IF(Nageur!G25=6,'Temps de Qualifications'!$N$12,""))))))</f>
        <v/>
      </c>
      <c r="C25" s="80" t="str">
        <f ca="1">IF(Nageur!H25=1,'Temps de Qualifications'!$N$16,IF(Nageur!H25=2,'Temps de Qualifications'!$N$18,IF(Nageur!H25=3,'Temps de Qualifications'!$N$20,IF(Nageur!H25=4,'Temps de Qualifications'!$N$22,IF(Nageur!H25=5,'Temps de Qualifications'!$N$24,IF(Nageur!H25=6,'Temps de Qualifications'!$N$26,IF(Nageur!H25=7,'Temps de Qualifications'!$N$28,IF(Nageur!H25=8,'Temps de Qualifications'!$N$30,IF(Nageur!H25=9,'Temps de Qualifications'!$N$32,IF(Nageur!H25=10,'Temps de Qualifications'!$N$34,IF(Nageur!H25=11,'Temps de Qualifications'!$N$36,IF(Nageur!H25=12,'Temps de Qualifications'!$N$38,IF(Nageur!H25=13,'Temps de Qualifications'!$N$40,IF(Nageur!H25=14,'Temps de Qualifications'!$N$42,""))))))))))))))</f>
        <v/>
      </c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55"/>
    </row>
    <row r="26" spans="1:15" ht="18.75" customHeight="1" x14ac:dyDescent="0.25">
      <c r="A26" s="46" t="str">
        <f>IF(Nageur!A26="","",Nageur!A26)</f>
        <v/>
      </c>
      <c r="B26" s="80" t="str">
        <f>IF(Nageur!G26=1,'Temps de Qualifications'!$N$5,IF(Nageur!G26=2,'Temps de Qualifications'!$N$8,IF(Nageur!G26=3,'Temps de Qualifications'!$N$9,IF(Nageur!G26=4,'Temps de Qualifications'!$N$12,IF(Nageur!G26=5,'Temps de Qualifications'!$N$9,IF(Nageur!G26=6,'Temps de Qualifications'!$N$12,""))))))</f>
        <v/>
      </c>
      <c r="C26" s="80" t="str">
        <f ca="1">IF(Nageur!H26=1,'Temps de Qualifications'!$N$16,IF(Nageur!H26=2,'Temps de Qualifications'!$N$18,IF(Nageur!H26=3,'Temps de Qualifications'!$N$20,IF(Nageur!H26=4,'Temps de Qualifications'!$N$22,IF(Nageur!H26=5,'Temps de Qualifications'!$N$24,IF(Nageur!H26=6,'Temps de Qualifications'!$N$26,IF(Nageur!H26=7,'Temps de Qualifications'!$N$28,IF(Nageur!H26=8,'Temps de Qualifications'!$N$30,IF(Nageur!H26=9,'Temps de Qualifications'!$N$32,IF(Nageur!H26=10,'Temps de Qualifications'!$N$34,IF(Nageur!H26=11,'Temps de Qualifications'!$N$36,IF(Nageur!H26=12,'Temps de Qualifications'!$N$38,IF(Nageur!H26=13,'Temps de Qualifications'!$N$40,IF(Nageur!H26=14,'Temps de Qualifications'!$N$42,""))))))))))))))</f>
        <v/>
      </c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55"/>
    </row>
    <row r="27" spans="1:15" ht="18.75" customHeight="1" x14ac:dyDescent="0.25">
      <c r="A27" s="46" t="str">
        <f>IF(Nageur!A27="","",Nageur!A27)</f>
        <v/>
      </c>
      <c r="B27" s="80" t="str">
        <f>IF(Nageur!G27=1,'Temps de Qualifications'!$N$5,IF(Nageur!G27=2,'Temps de Qualifications'!$N$8,IF(Nageur!G27=3,'Temps de Qualifications'!$N$9,IF(Nageur!G27=4,'Temps de Qualifications'!$N$12,IF(Nageur!G27=5,'Temps de Qualifications'!$N$9,IF(Nageur!G27=6,'Temps de Qualifications'!$N$12,""))))))</f>
        <v/>
      </c>
      <c r="C27" s="80" t="str">
        <f ca="1">IF(Nageur!H27=1,'Temps de Qualifications'!$N$16,IF(Nageur!H27=2,'Temps de Qualifications'!$N$18,IF(Nageur!H27=3,'Temps de Qualifications'!$N$20,IF(Nageur!H27=4,'Temps de Qualifications'!$N$22,IF(Nageur!H27=5,'Temps de Qualifications'!$N$24,IF(Nageur!H27=6,'Temps de Qualifications'!$N$26,IF(Nageur!H27=7,'Temps de Qualifications'!$N$28,IF(Nageur!H27=8,'Temps de Qualifications'!$N$30,IF(Nageur!H27=9,'Temps de Qualifications'!$N$32,IF(Nageur!H27=10,'Temps de Qualifications'!$N$34,IF(Nageur!H27=11,'Temps de Qualifications'!$N$36,IF(Nageur!H27=12,'Temps de Qualifications'!$N$38,IF(Nageur!H27=13,'Temps de Qualifications'!$N$40,IF(Nageur!H27=14,'Temps de Qualifications'!$N$42,""))))))))))))))</f>
        <v/>
      </c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55"/>
    </row>
    <row r="28" spans="1:15" ht="18.75" customHeight="1" x14ac:dyDescent="0.25">
      <c r="A28" s="46" t="str">
        <f>IF(Nageur!A28="","",Nageur!A28)</f>
        <v/>
      </c>
      <c r="B28" s="80" t="str">
        <f>IF(Nageur!G28=1,'Temps de Qualifications'!$N$5,IF(Nageur!G28=2,'Temps de Qualifications'!$N$8,IF(Nageur!G28=3,'Temps de Qualifications'!$N$9,IF(Nageur!G28=4,'Temps de Qualifications'!$N$12,IF(Nageur!G28=5,'Temps de Qualifications'!$N$9,IF(Nageur!G28=6,'Temps de Qualifications'!$N$12,""))))))</f>
        <v/>
      </c>
      <c r="C28" s="80" t="str">
        <f ca="1">IF(Nageur!H28=1,'Temps de Qualifications'!$N$16,IF(Nageur!H28=2,'Temps de Qualifications'!$N$18,IF(Nageur!H28=3,'Temps de Qualifications'!$N$20,IF(Nageur!H28=4,'Temps de Qualifications'!$N$22,IF(Nageur!H28=5,'Temps de Qualifications'!$N$24,IF(Nageur!H28=6,'Temps de Qualifications'!$N$26,IF(Nageur!H28=7,'Temps de Qualifications'!$N$28,IF(Nageur!H28=8,'Temps de Qualifications'!$N$30,IF(Nageur!H28=9,'Temps de Qualifications'!$N$32,IF(Nageur!H28=10,'Temps de Qualifications'!$N$34,IF(Nageur!H28=11,'Temps de Qualifications'!$N$36,IF(Nageur!H28=12,'Temps de Qualifications'!$N$38,IF(Nageur!H28=13,'Temps de Qualifications'!$N$40,IF(Nageur!H28=14,'Temps de Qualifications'!$N$42,""))))))))))))))</f>
        <v/>
      </c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55"/>
    </row>
    <row r="29" spans="1:15" ht="18.75" customHeight="1" x14ac:dyDescent="0.25">
      <c r="A29" s="46" t="str">
        <f>IF(Nageur!A29="","",Nageur!A29)</f>
        <v/>
      </c>
      <c r="B29" s="80" t="str">
        <f>IF(Nageur!G29=1,'Temps de Qualifications'!$N$5,IF(Nageur!G29=2,'Temps de Qualifications'!$N$8,IF(Nageur!G29=3,'Temps de Qualifications'!$N$9,IF(Nageur!G29=4,'Temps de Qualifications'!$N$12,IF(Nageur!G29=5,'Temps de Qualifications'!$N$9,IF(Nageur!G29=6,'Temps de Qualifications'!$N$12,""))))))</f>
        <v/>
      </c>
      <c r="C29" s="80" t="str">
        <f ca="1">IF(Nageur!H29=1,'Temps de Qualifications'!$N$16,IF(Nageur!H29=2,'Temps de Qualifications'!$N$18,IF(Nageur!H29=3,'Temps de Qualifications'!$N$20,IF(Nageur!H29=4,'Temps de Qualifications'!$N$22,IF(Nageur!H29=5,'Temps de Qualifications'!$N$24,IF(Nageur!H29=6,'Temps de Qualifications'!$N$26,IF(Nageur!H29=7,'Temps de Qualifications'!$N$28,IF(Nageur!H29=8,'Temps de Qualifications'!$N$30,IF(Nageur!H29=9,'Temps de Qualifications'!$N$32,IF(Nageur!H29=10,'Temps de Qualifications'!$N$34,IF(Nageur!H29=11,'Temps de Qualifications'!$N$36,IF(Nageur!H29=12,'Temps de Qualifications'!$N$38,IF(Nageur!H29=13,'Temps de Qualifications'!$N$40,IF(Nageur!H29=14,'Temps de Qualifications'!$N$42,""))))))))))))))</f>
        <v/>
      </c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55"/>
    </row>
    <row r="30" spans="1:15" ht="18.75" customHeight="1" x14ac:dyDescent="0.25">
      <c r="A30" s="46" t="str">
        <f>IF(Nageur!A30="","",Nageur!A30)</f>
        <v/>
      </c>
      <c r="B30" s="80" t="str">
        <f>IF(Nageur!G30=1,'Temps de Qualifications'!$N$5,IF(Nageur!G30=2,'Temps de Qualifications'!$N$8,IF(Nageur!G30=3,'Temps de Qualifications'!$N$9,IF(Nageur!G30=4,'Temps de Qualifications'!$N$12,IF(Nageur!G30=5,'Temps de Qualifications'!$N$9,IF(Nageur!G30=6,'Temps de Qualifications'!$N$12,""))))))</f>
        <v/>
      </c>
      <c r="C30" s="80" t="str">
        <f ca="1">IF(Nageur!H30=1,'Temps de Qualifications'!$N$16,IF(Nageur!H30=2,'Temps de Qualifications'!$N$18,IF(Nageur!H30=3,'Temps de Qualifications'!$N$20,IF(Nageur!H30=4,'Temps de Qualifications'!$N$22,IF(Nageur!H30=5,'Temps de Qualifications'!$N$24,IF(Nageur!H30=6,'Temps de Qualifications'!$N$26,IF(Nageur!H30=7,'Temps de Qualifications'!$N$28,IF(Nageur!H30=8,'Temps de Qualifications'!$N$30,IF(Nageur!H30=9,'Temps de Qualifications'!$N$32,IF(Nageur!H30=10,'Temps de Qualifications'!$N$34,IF(Nageur!H30=11,'Temps de Qualifications'!$N$36,IF(Nageur!H30=12,'Temps de Qualifications'!$N$38,IF(Nageur!H30=13,'Temps de Qualifications'!$N$40,IF(Nageur!H30=14,'Temps de Qualifications'!$N$42,""))))))))))))))</f>
        <v/>
      </c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55"/>
    </row>
    <row r="31" spans="1:15" ht="18.75" customHeight="1" x14ac:dyDescent="0.25">
      <c r="A31" s="46" t="str">
        <f>IF(Nageur!A31="","",Nageur!A31)</f>
        <v/>
      </c>
      <c r="B31" s="80" t="str">
        <f>IF(Nageur!G31=1,'Temps de Qualifications'!$N$5,IF(Nageur!G31=2,'Temps de Qualifications'!$N$8,IF(Nageur!G31=3,'Temps de Qualifications'!$N$9,IF(Nageur!G31=4,'Temps de Qualifications'!$N$12,IF(Nageur!G31=5,'Temps de Qualifications'!$N$9,IF(Nageur!G31=6,'Temps de Qualifications'!$N$12,""))))))</f>
        <v/>
      </c>
      <c r="C31" s="80" t="str">
        <f ca="1">IF(Nageur!H31=1,'Temps de Qualifications'!$N$16,IF(Nageur!H31=2,'Temps de Qualifications'!$N$18,IF(Nageur!H31=3,'Temps de Qualifications'!$N$20,IF(Nageur!H31=4,'Temps de Qualifications'!$N$22,IF(Nageur!H31=5,'Temps de Qualifications'!$N$24,IF(Nageur!H31=6,'Temps de Qualifications'!$N$26,IF(Nageur!H31=7,'Temps de Qualifications'!$N$28,IF(Nageur!H31=8,'Temps de Qualifications'!$N$30,IF(Nageur!H31=9,'Temps de Qualifications'!$N$32,IF(Nageur!H31=10,'Temps de Qualifications'!$N$34,IF(Nageur!H31=11,'Temps de Qualifications'!$N$36,IF(Nageur!H31=12,'Temps de Qualifications'!$N$38,IF(Nageur!H31=13,'Temps de Qualifications'!$N$40,IF(Nageur!H31=14,'Temps de Qualifications'!$N$42,""))))))))))))))</f>
        <v/>
      </c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55"/>
    </row>
    <row r="32" spans="1:15" ht="18.75" customHeight="1" x14ac:dyDescent="0.25">
      <c r="A32" s="46" t="str">
        <f>IF(Nageur!A32="","",Nageur!A32)</f>
        <v/>
      </c>
      <c r="B32" s="80" t="str">
        <f>IF(Nageur!G32=1,'Temps de Qualifications'!$N$5,IF(Nageur!G32=2,'Temps de Qualifications'!$N$8,IF(Nageur!G32=3,'Temps de Qualifications'!$N$9,IF(Nageur!G32=4,'Temps de Qualifications'!$N$12,IF(Nageur!G32=5,'Temps de Qualifications'!$N$9,IF(Nageur!G32=6,'Temps de Qualifications'!$N$12,""))))))</f>
        <v/>
      </c>
      <c r="C32" s="80" t="str">
        <f ca="1">IF(Nageur!H32=1,'Temps de Qualifications'!$N$16,IF(Nageur!H32=2,'Temps de Qualifications'!$N$18,IF(Nageur!H32=3,'Temps de Qualifications'!$N$20,IF(Nageur!H32=4,'Temps de Qualifications'!$N$22,IF(Nageur!H32=5,'Temps de Qualifications'!$N$24,IF(Nageur!H32=6,'Temps de Qualifications'!$N$26,IF(Nageur!H32=7,'Temps de Qualifications'!$N$28,IF(Nageur!H32=8,'Temps de Qualifications'!$N$30,IF(Nageur!H32=9,'Temps de Qualifications'!$N$32,IF(Nageur!H32=10,'Temps de Qualifications'!$N$34,IF(Nageur!H32=11,'Temps de Qualifications'!$N$36,IF(Nageur!H32=12,'Temps de Qualifications'!$N$38,IF(Nageur!H32=13,'Temps de Qualifications'!$N$40,IF(Nageur!H32=14,'Temps de Qualifications'!$N$42,""))))))))))))))</f>
        <v/>
      </c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55"/>
    </row>
    <row r="33" spans="1:15" ht="18.75" customHeight="1" x14ac:dyDescent="0.25">
      <c r="A33" s="46" t="str">
        <f>IF(Nageur!A33="","",Nageur!A33)</f>
        <v/>
      </c>
      <c r="B33" s="80" t="str">
        <f>IF(Nageur!G33=1,'Temps de Qualifications'!$N$5,IF(Nageur!G33=2,'Temps de Qualifications'!$N$8,IF(Nageur!G33=3,'Temps de Qualifications'!$N$9,IF(Nageur!G33=4,'Temps de Qualifications'!$N$12,IF(Nageur!G33=5,'Temps de Qualifications'!$N$9,IF(Nageur!G33=6,'Temps de Qualifications'!$N$12,""))))))</f>
        <v/>
      </c>
      <c r="C33" s="80" t="str">
        <f ca="1">IF(Nageur!H33=1,'Temps de Qualifications'!$N$16,IF(Nageur!H33=2,'Temps de Qualifications'!$N$18,IF(Nageur!H33=3,'Temps de Qualifications'!$N$20,IF(Nageur!H33=4,'Temps de Qualifications'!$N$22,IF(Nageur!H33=5,'Temps de Qualifications'!$N$24,IF(Nageur!H33=6,'Temps de Qualifications'!$N$26,IF(Nageur!H33=7,'Temps de Qualifications'!$N$28,IF(Nageur!H33=8,'Temps de Qualifications'!$N$30,IF(Nageur!H33=9,'Temps de Qualifications'!$N$32,IF(Nageur!H33=10,'Temps de Qualifications'!$N$34,IF(Nageur!H33=11,'Temps de Qualifications'!$N$36,IF(Nageur!H33=12,'Temps de Qualifications'!$N$38,IF(Nageur!H33=13,'Temps de Qualifications'!$N$40,IF(Nageur!H33=14,'Temps de Qualifications'!$N$42,""))))))))))))))</f>
        <v/>
      </c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55"/>
    </row>
    <row r="34" spans="1:15" ht="18.75" customHeight="1" thickBot="1" x14ac:dyDescent="0.3">
      <c r="A34" s="47" t="str">
        <f>IF(Nageur!A34="","",Nageur!A34)</f>
        <v/>
      </c>
      <c r="B34" s="81" t="str">
        <f>IF(Nageur!G34=1,'Temps de Qualifications'!$N$5,IF(Nageur!G34=2,'Temps de Qualifications'!$N$8,IF(Nageur!G34=3,'Temps de Qualifications'!$N$9,IF(Nageur!G34=4,'Temps de Qualifications'!$N$12,IF(Nageur!G34=5,'Temps de Qualifications'!$N$9,IF(Nageur!G34=6,'Temps de Qualifications'!$N$12,""))))))</f>
        <v/>
      </c>
      <c r="C34" s="81" t="str">
        <f ca="1">IF(Nageur!H34=1,'Temps de Qualifications'!$N$16,IF(Nageur!H34=2,'Temps de Qualifications'!$N$18,IF(Nageur!H34=3,'Temps de Qualifications'!$N$20,IF(Nageur!H34=4,'Temps de Qualifications'!$N$22,IF(Nageur!H34=5,'Temps de Qualifications'!$N$24,IF(Nageur!H34=6,'Temps de Qualifications'!$N$26,IF(Nageur!H34=7,'Temps de Qualifications'!$N$28,IF(Nageur!H34=8,'Temps de Qualifications'!$N$30,IF(Nageur!H34=9,'Temps de Qualifications'!$N$32,IF(Nageur!H34=10,'Temps de Qualifications'!$N$34,IF(Nageur!H34=11,'Temps de Qualifications'!$N$36,IF(Nageur!H34=12,'Temps de Qualifications'!$N$38,IF(Nageur!H34=13,'Temps de Qualifications'!$N$40,IF(Nageur!H34=14,'Temps de Qualifications'!$N$42,""))))))))))))))</f>
        <v/>
      </c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56"/>
    </row>
    <row r="36" spans="1:15" ht="18.75" customHeight="1" x14ac:dyDescent="0.25">
      <c r="D36" s="2"/>
      <c r="E36" s="2"/>
    </row>
  </sheetData>
  <sheetProtection password="CF5D" sheet="1" objects="1" scenarios="1" selectLockedCells="1"/>
  <mergeCells count="16">
    <mergeCell ref="A1:O1"/>
    <mergeCell ref="A2:A4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B2:B4"/>
    <mergeCell ref="C2:C4"/>
  </mergeCells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642" id="{EDD1958F-B39C-4758-8090-5E22E350A094}">
            <xm:f>'1500 SF (2)'!D34&lt;='1500 SF (2)'!$B34</xm:f>
            <x14:dxf>
              <font>
                <b/>
                <i val="0"/>
                <u/>
                <color rgb="FFFF0000"/>
              </font>
              <fill>
                <patternFill>
                  <bgColor theme="9" tint="0.59996337778862885"/>
                </patternFill>
              </fill>
            </x14:dxf>
          </x14:cfRule>
          <xm:sqref>D24:O33</xm:sqref>
        </x14:conditionalFormatting>
        <x14:conditionalFormatting xmlns:xm="http://schemas.microsoft.com/office/excel/2006/main">
          <x14:cfRule type="expression" priority="1" id="{EDD1958F-B39C-4758-8090-5E22E350A094}">
            <xm:f>'1500 SF (2)'!D5&lt;='1500 SF (2)'!$B5</xm:f>
            <x14:dxf>
              <font>
                <b/>
                <i val="0"/>
                <u/>
                <color rgb="FFFF0000"/>
              </font>
              <fill>
                <patternFill>
                  <bgColor theme="9" tint="0.59996337778862885"/>
                </patternFill>
              </fill>
            </x14:dxf>
          </x14:cfRule>
          <x14:cfRule type="expression" priority="640" id="{4CAD01E5-6945-4F04-92E2-1BBAD5A626D7}">
            <xm:f>'1500 SF (2)'!D5&lt;='1500 SF (2)'!$C5</xm:f>
            <x14:dxf>
              <font>
                <b/>
                <i val="0"/>
                <u/>
                <color rgb="FF0070C0"/>
              </font>
              <fill>
                <patternFill>
                  <bgColor theme="9" tint="0.59996337778862885"/>
                </patternFill>
              </fill>
            </x14:dxf>
          </x14:cfRule>
          <xm:sqref>D5:O34</xm:sqref>
        </x14:conditionalFormatting>
      </x14:conditionalFormatting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O36"/>
  <sheetViews>
    <sheetView showGridLines="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E39" sqref="E39"/>
    </sheetView>
  </sheetViews>
  <sheetFormatPr baseColWidth="10" defaultColWidth="12.140625" defaultRowHeight="18.75" customHeight="1" x14ac:dyDescent="0.25"/>
  <cols>
    <col min="1" max="1" width="28.5703125" style="3" customWidth="1"/>
    <col min="2" max="16384" width="12.140625" style="3"/>
  </cols>
  <sheetData>
    <row r="1" spans="1:15" ht="18.75" customHeight="1" thickBot="1" x14ac:dyDescent="0.3">
      <c r="A1" s="157" t="s">
        <v>48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</row>
    <row r="2" spans="1:15" ht="18.75" customHeight="1" x14ac:dyDescent="0.25">
      <c r="A2" s="174" t="s">
        <v>1</v>
      </c>
      <c r="B2" s="171" t="s">
        <v>327</v>
      </c>
      <c r="C2" s="171" t="s">
        <v>328</v>
      </c>
      <c r="D2" s="187" t="str">
        <f>'1500 SF'!D2:D3</f>
        <v>Meilleurs Temps</v>
      </c>
      <c r="E2" s="187">
        <f>'1500 SF'!E2:E3</f>
        <v>0</v>
      </c>
      <c r="F2" s="187">
        <f>'1500 SF'!F2:F3</f>
        <v>0</v>
      </c>
      <c r="G2" s="187">
        <f>'1500 SF'!G2:G3</f>
        <v>0</v>
      </c>
      <c r="H2" s="187">
        <f>'1500 SF'!H2:H3</f>
        <v>0</v>
      </c>
      <c r="I2" s="187">
        <f>'1500 SF'!I2:I3</f>
        <v>0</v>
      </c>
      <c r="J2" s="187">
        <f>'1500 SF'!J2:J3</f>
        <v>0</v>
      </c>
      <c r="K2" s="187">
        <f>'1500 SF'!K2:K3</f>
        <v>0</v>
      </c>
      <c r="L2" s="187">
        <f>'1500 SF'!L2:L3</f>
        <v>0</v>
      </c>
      <c r="M2" s="187">
        <f>'1500 SF'!M2:M3</f>
        <v>0</v>
      </c>
      <c r="N2" s="187">
        <f>'1500 SF'!N2:N3</f>
        <v>0</v>
      </c>
      <c r="O2" s="207">
        <f>'1500 SF'!O2:O3</f>
        <v>0</v>
      </c>
    </row>
    <row r="3" spans="1:15" ht="18.75" customHeight="1" x14ac:dyDescent="0.25">
      <c r="A3" s="200"/>
      <c r="B3" s="201"/>
      <c r="C3" s="201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208"/>
    </row>
    <row r="4" spans="1:15" ht="18.75" customHeight="1" thickBot="1" x14ac:dyDescent="0.3">
      <c r="A4" s="175"/>
      <c r="B4" s="172"/>
      <c r="C4" s="172"/>
      <c r="D4" s="73" t="str">
        <f>'1500 SF'!D4</f>
        <v>2005/2014</v>
      </c>
      <c r="E4" s="73">
        <f>'1500 SF'!E4</f>
        <v>0</v>
      </c>
      <c r="F4" s="73">
        <f>'1500 SF'!F4</f>
        <v>0</v>
      </c>
      <c r="G4" s="73">
        <f>'1500 SF'!G4</f>
        <v>0</v>
      </c>
      <c r="H4" s="73">
        <f>'1500 SF'!H4</f>
        <v>0</v>
      </c>
      <c r="I4" s="73">
        <f>'1500 SF'!I4</f>
        <v>0</v>
      </c>
      <c r="J4" s="73">
        <f>'1500 SF'!J4</f>
        <v>0</v>
      </c>
      <c r="K4" s="73">
        <f>'1500 SF'!K4</f>
        <v>0</v>
      </c>
      <c r="L4" s="73">
        <f>'1500 SF'!L4</f>
        <v>0</v>
      </c>
      <c r="M4" s="73">
        <f>'1500 SF'!M4</f>
        <v>0</v>
      </c>
      <c r="N4" s="73">
        <f>'1500 SF'!N4</f>
        <v>0</v>
      </c>
      <c r="O4" s="74">
        <f>'1500 SF'!O4</f>
        <v>0</v>
      </c>
    </row>
    <row r="5" spans="1:15" ht="18.75" customHeight="1" x14ac:dyDescent="0.25">
      <c r="A5" s="45" t="str">
        <f>IF(Nageur!A5="","",Nageur!A5)</f>
        <v>ANQUETIL Noa</v>
      </c>
      <c r="B5" s="79">
        <f ca="1">IF(Nageur!G5=1,'Temps de Qualifications'!$N$6,IF(Nageur!G5=2,'Temps de Qualifications'!$N$7,IF(Nageur!G5=3,'Temps de Qualifications'!$N$10,IF(Nageur!G5=4,'Temps de Qualifications'!$N$11,IF(Nageur!G5=5,'Temps de Qualifications'!$N$10,IF(Nageur!G5=6,'Temps de Qualifications'!$N$11,""))))))</f>
        <v>1118.54</v>
      </c>
      <c r="C5" s="79" t="e">
        <f ca="1">IF(Nageur!H5=1,'Temps de Qualifications'!$N$17,IF(Nageur!H5=2,'Temps de Qualifications'!$N$19,IF(Nageur!H5=3,'Temps de Qualifications'!$N$21,IF(Nageur!H5=4,'Temps de Qualifications'!$N$23,IF(Nageur!H5=5,'Temps de Qualifications'!$N$25,IF(Nageur!H5=6,'Temps de Qualifications'!$N$27,IF(Nageur!H5=7,'Temps de Qualifications'!$N$29,IF(Nageur!H5=8,'Temps de Qualifications'!$N$31,IF(Nageur!H5=9,'Temps de Qualifications'!$N$33,IF(Nageur!H5=10,'Temps de Qualifications'!$N$35,IF(Nageur!H5=11,'Temps de Qualifications'!$N$37,IF(Nageur!H5=12,'Temps de Qualifications'!$N$39,IF(Nageur!H5=13,'Temps de Qualifications'!$N$41,IF(Nageur!H5=14,'Temps de Qualifications'!$N$43,""))))))))))))))</f>
        <v>#VALUE!</v>
      </c>
      <c r="D5" s="8" t="str">
        <f>IF('1500 SF'!D5="","",((MID('1500 SF'!D5,1,2))*60)+(MID('1500 SF'!D5,4,2))+((MID('1500 SF'!D5,7,2))*0.01))</f>
        <v/>
      </c>
      <c r="E5" s="8" t="str">
        <f>IF('1500 SF'!E5="","",((MID('1500 SF'!E5,1,2))*60)+(MID('1500 SF'!E5,4,2))+((MID('1500 SF'!E5,7,2))*0.01))</f>
        <v/>
      </c>
      <c r="F5" s="8" t="str">
        <f>IF('1500 SF'!F5="","",((MID('1500 SF'!F5,1,2))*60)+(MID('1500 SF'!F5,4,2))+((MID('1500 SF'!F5,7,2))*0.01))</f>
        <v/>
      </c>
      <c r="G5" s="8" t="str">
        <f>IF('1500 SF'!G5="","",((MID('1500 SF'!G5,1,2))*60)+(MID('1500 SF'!G5,4,2))+((MID('1500 SF'!G5,7,2))*0.01))</f>
        <v/>
      </c>
      <c r="H5" s="8" t="str">
        <f>IF('1500 SF'!H5="","",((MID('1500 SF'!H5,1,2))*60)+(MID('1500 SF'!H5,4,2))+((MID('1500 SF'!H5,7,2))*0.01))</f>
        <v/>
      </c>
      <c r="I5" s="8" t="str">
        <f>IF('1500 SF'!I5="","",((MID('1500 SF'!I5,1,2))*60)+(MID('1500 SF'!I5,4,2))+((MID('1500 SF'!I5,7,2))*0.01))</f>
        <v/>
      </c>
      <c r="J5" s="8" t="str">
        <f>IF('1500 SF'!J5="","",((MID('1500 SF'!J5,1,2))*60)+(MID('1500 SF'!J5,4,2))+((MID('1500 SF'!J5,7,2))*0.01))</f>
        <v/>
      </c>
      <c r="K5" s="8" t="str">
        <f>IF('1500 SF'!K5="","",((MID('1500 SF'!K5,1,2))*60)+(MID('1500 SF'!K5,4,2))+((MID('1500 SF'!K5,7,2))*0.01))</f>
        <v/>
      </c>
      <c r="L5" s="8" t="str">
        <f>IF('1500 SF'!L5="","",((MID('1500 SF'!L5,1,2))*60)+(MID('1500 SF'!L5,4,2))+((MID('1500 SF'!L5,7,2))*0.01))</f>
        <v/>
      </c>
      <c r="M5" s="8" t="str">
        <f>IF('1500 SF'!M5="","",((MID('1500 SF'!M5,1,2))*60)+(MID('1500 SF'!M5,4,2))+((MID('1500 SF'!M5,7,2))*0.01))</f>
        <v/>
      </c>
      <c r="N5" s="8" t="str">
        <f>IF('1500 SF'!N5="","",((MID('1500 SF'!N5,1,2))*60)+(MID('1500 SF'!N5,4,2))+((MID('1500 SF'!N5,7,2))*0.01))</f>
        <v/>
      </c>
      <c r="O5" s="37" t="str">
        <f>IF('1500 SF'!O5="","",((MID('1500 SF'!O5,1,2))*60)+(MID('1500 SF'!O5,4,2))+((MID('1500 SF'!O5,7,2))*0.01))</f>
        <v/>
      </c>
    </row>
    <row r="6" spans="1:15" ht="18.75" customHeight="1" x14ac:dyDescent="0.25">
      <c r="A6" s="46" t="str">
        <f>IF(Nageur!A6="","",Nageur!A6)</f>
        <v>HAMELIN Bertrand</v>
      </c>
      <c r="B6" s="80">
        <f ca="1">IF(Nageur!G6=1,'Temps de Qualifications'!$N$6,IF(Nageur!G6=2,'Temps de Qualifications'!$N$7,IF(Nageur!G6=3,'Temps de Qualifications'!$N$10,IF(Nageur!G6=4,'Temps de Qualifications'!$N$11,IF(Nageur!G6=5,'Temps de Qualifications'!$N$10,IF(Nageur!G6=6,'Temps de Qualifications'!$N$11,""))))))</f>
        <v>988.64</v>
      </c>
      <c r="C6" s="80">
        <f ca="1">IF(Nageur!H6=1,'Temps de Qualifications'!$N$17,IF(Nageur!H6=2,'Temps de Qualifications'!$N$19,IF(Nageur!H6=3,'Temps de Qualifications'!$N$21,IF(Nageur!H6=4,'Temps de Qualifications'!$N$23,IF(Nageur!H6=5,'Temps de Qualifications'!$N$25,IF(Nageur!H6=6,'Temps de Qualifications'!$N$27,IF(Nageur!H6=7,'Temps de Qualifications'!$N$29,IF(Nageur!H6=8,'Temps de Qualifications'!$N$31,IF(Nageur!H6=9,'Temps de Qualifications'!$N$33,IF(Nageur!H6=10,'Temps de Qualifications'!$N$35,IF(Nageur!H6=11,'Temps de Qualifications'!$N$37,IF(Nageur!H6=12,'Temps de Qualifications'!$N$39,IF(Nageur!H6=13,'Temps de Qualifications'!$N$41,IF(Nageur!H6=14,'Temps de Qualifications'!$N$43,""))))))))))))))</f>
        <v>1104.6400000000001</v>
      </c>
      <c r="D6" s="17" t="str">
        <f>IF('1500 SF'!D6="","",((MID('1500 SF'!D6,1,2))*60)+(MID('1500 SF'!D6,4,2))+((MID('1500 SF'!D6,7,2))*0.01))</f>
        <v/>
      </c>
      <c r="E6" s="17" t="str">
        <f>IF('1500 SF'!E6="","",((MID('1500 SF'!E6,1,2))*60)+(MID('1500 SF'!E6,4,2))+((MID('1500 SF'!E6,7,2))*0.01))</f>
        <v/>
      </c>
      <c r="F6" s="17" t="str">
        <f>IF('1500 SF'!F6="","",((MID('1500 SF'!F6,1,2))*60)+(MID('1500 SF'!F6,4,2))+((MID('1500 SF'!F6,7,2))*0.01))</f>
        <v/>
      </c>
      <c r="G6" s="17" t="str">
        <f>IF('1500 SF'!G6="","",((MID('1500 SF'!G6,1,2))*60)+(MID('1500 SF'!G6,4,2))+((MID('1500 SF'!G6,7,2))*0.01))</f>
        <v/>
      </c>
      <c r="H6" s="17" t="str">
        <f>IF('1500 SF'!H6="","",((MID('1500 SF'!H6,1,2))*60)+(MID('1500 SF'!H6,4,2))+((MID('1500 SF'!H6,7,2))*0.01))</f>
        <v/>
      </c>
      <c r="I6" s="17" t="str">
        <f>IF('1500 SF'!I6="","",((MID('1500 SF'!I6,1,2))*60)+(MID('1500 SF'!I6,4,2))+((MID('1500 SF'!I6,7,2))*0.01))</f>
        <v/>
      </c>
      <c r="J6" s="17" t="str">
        <f>IF('1500 SF'!J6="","",((MID('1500 SF'!J6,1,2))*60)+(MID('1500 SF'!J6,4,2))+((MID('1500 SF'!J6,7,2))*0.01))</f>
        <v/>
      </c>
      <c r="K6" s="17" t="str">
        <f>IF('1500 SF'!K6="","",((MID('1500 SF'!K6,1,2))*60)+(MID('1500 SF'!K6,4,2))+((MID('1500 SF'!K6,7,2))*0.01))</f>
        <v/>
      </c>
      <c r="L6" s="17" t="str">
        <f>IF('1500 SF'!L6="","",((MID('1500 SF'!L6,1,2))*60)+(MID('1500 SF'!L6,4,2))+((MID('1500 SF'!L6,7,2))*0.01))</f>
        <v/>
      </c>
      <c r="M6" s="17" t="str">
        <f>IF('1500 SF'!M6="","",((MID('1500 SF'!M6,1,2))*60)+(MID('1500 SF'!M6,4,2))+((MID('1500 SF'!M6,7,2))*0.01))</f>
        <v/>
      </c>
      <c r="N6" s="17" t="str">
        <f>IF('1500 SF'!N6="","",((MID('1500 SF'!N6,1,2))*60)+(MID('1500 SF'!N6,4,2))+((MID('1500 SF'!N6,7,2))*0.01))</f>
        <v/>
      </c>
      <c r="O6" s="19" t="str">
        <f>IF('1500 SF'!O6="","",((MID('1500 SF'!O6,1,2))*60)+(MID('1500 SF'!O6,4,2))+((MID('1500 SF'!O6,7,2))*0.01))</f>
        <v/>
      </c>
    </row>
    <row r="7" spans="1:15" ht="18.75" customHeight="1" x14ac:dyDescent="0.25">
      <c r="A7" s="46" t="str">
        <f>IF(Nageur!A7="","",Nageur!A7)</f>
        <v>HAMELIN Marina</v>
      </c>
      <c r="B7" s="80">
        <f ca="1">IF(Nageur!G7=1,'Temps de Qualifications'!$N$6,IF(Nageur!G7=2,'Temps de Qualifications'!$N$7,IF(Nageur!G7=3,'Temps de Qualifications'!$N$10,IF(Nageur!G7=4,'Temps de Qualifications'!$N$11,IF(Nageur!G7=5,'Temps de Qualifications'!$N$10,IF(Nageur!G7=6,'Temps de Qualifications'!$N$11,""))))))</f>
        <v>1140.1600000000001</v>
      </c>
      <c r="C7" s="80">
        <f ca="1">IF(Nageur!H7=1,'Temps de Qualifications'!$N$17,IF(Nageur!H7=2,'Temps de Qualifications'!$N$19,IF(Nageur!H7=3,'Temps de Qualifications'!$N$21,IF(Nageur!H7=4,'Temps de Qualifications'!$N$23,IF(Nageur!H7=5,'Temps de Qualifications'!$N$25,IF(Nageur!H7=6,'Temps de Qualifications'!$N$27,IF(Nageur!H7=7,'Temps de Qualifications'!$N$29,IF(Nageur!H7=8,'Temps de Qualifications'!$N$31,IF(Nageur!H7=9,'Temps de Qualifications'!$N$33,IF(Nageur!H7=10,'Temps de Qualifications'!$N$35,IF(Nageur!H7=11,'Temps de Qualifications'!$N$37,IF(Nageur!H7=12,'Temps de Qualifications'!$N$39,IF(Nageur!H7=13,'Temps de Qualifications'!$N$41,IF(Nageur!H7=14,'Temps de Qualifications'!$N$43,""))))))))))))))</f>
        <v>1260.71</v>
      </c>
      <c r="D7" s="17" t="str">
        <f>IF('1500 SF'!D7="","",((MID('1500 SF'!D7,1,2))*60)+(MID('1500 SF'!D7,4,2))+((MID('1500 SF'!D7,7,2))*0.01))</f>
        <v/>
      </c>
      <c r="E7" s="17" t="str">
        <f>IF('1500 SF'!E7="","",((MID('1500 SF'!E7,1,2))*60)+(MID('1500 SF'!E7,4,2))+((MID('1500 SF'!E7,7,2))*0.01))</f>
        <v/>
      </c>
      <c r="F7" s="17" t="str">
        <f>IF('1500 SF'!F7="","",((MID('1500 SF'!F7,1,2))*60)+(MID('1500 SF'!F7,4,2))+((MID('1500 SF'!F7,7,2))*0.01))</f>
        <v/>
      </c>
      <c r="G7" s="17" t="str">
        <f>IF('1500 SF'!G7="","",((MID('1500 SF'!G7,1,2))*60)+(MID('1500 SF'!G7,4,2))+((MID('1500 SF'!G7,7,2))*0.01))</f>
        <v/>
      </c>
      <c r="H7" s="17" t="str">
        <f>IF('1500 SF'!H7="","",((MID('1500 SF'!H7,1,2))*60)+(MID('1500 SF'!H7,4,2))+((MID('1500 SF'!H7,7,2))*0.01))</f>
        <v/>
      </c>
      <c r="I7" s="17" t="str">
        <f>IF('1500 SF'!I7="","",((MID('1500 SF'!I7,1,2))*60)+(MID('1500 SF'!I7,4,2))+((MID('1500 SF'!I7,7,2))*0.01))</f>
        <v/>
      </c>
      <c r="J7" s="17" t="str">
        <f>IF('1500 SF'!J7="","",((MID('1500 SF'!J7,1,2))*60)+(MID('1500 SF'!J7,4,2))+((MID('1500 SF'!J7,7,2))*0.01))</f>
        <v/>
      </c>
      <c r="K7" s="17" t="str">
        <f>IF('1500 SF'!K7="","",((MID('1500 SF'!K7,1,2))*60)+(MID('1500 SF'!K7,4,2))+((MID('1500 SF'!K7,7,2))*0.01))</f>
        <v/>
      </c>
      <c r="L7" s="17" t="str">
        <f>IF('1500 SF'!L7="","",((MID('1500 SF'!L7,1,2))*60)+(MID('1500 SF'!L7,4,2))+((MID('1500 SF'!L7,7,2))*0.01))</f>
        <v/>
      </c>
      <c r="M7" s="17" t="str">
        <f>IF('1500 SF'!M7="","",((MID('1500 SF'!M7,1,2))*60)+(MID('1500 SF'!M7,4,2))+((MID('1500 SF'!M7,7,2))*0.01))</f>
        <v/>
      </c>
      <c r="N7" s="17" t="str">
        <f>IF('1500 SF'!N7="","",((MID('1500 SF'!N7,1,2))*60)+(MID('1500 SF'!N7,4,2))+((MID('1500 SF'!N7,7,2))*0.01))</f>
        <v/>
      </c>
      <c r="O7" s="19" t="str">
        <f>IF('1500 SF'!O7="","",((MID('1500 SF'!O7,1,2))*60)+(MID('1500 SF'!O7,4,2))+((MID('1500 SF'!O7,7,2))*0.01))</f>
        <v/>
      </c>
    </row>
    <row r="8" spans="1:15" ht="18.75" customHeight="1" x14ac:dyDescent="0.25">
      <c r="A8" s="46" t="str">
        <f>IF(Nageur!A8="","",Nageur!A8)</f>
        <v>LE PELLETIER Pablo</v>
      </c>
      <c r="B8" s="80">
        <f ca="1">IF(Nageur!G8=1,'Temps de Qualifications'!$N$6,IF(Nageur!G8=2,'Temps de Qualifications'!$N$7,IF(Nageur!G8=3,'Temps de Qualifications'!$N$10,IF(Nageur!G8=4,'Temps de Qualifications'!$N$11,IF(Nageur!G8=5,'Temps de Qualifications'!$N$10,IF(Nageur!G8=6,'Temps de Qualifications'!$N$11,""))))))</f>
        <v>1118.54</v>
      </c>
      <c r="C8" s="80" t="e">
        <f ca="1">IF(Nageur!H8=1,'Temps de Qualifications'!$N$17,IF(Nageur!H8=2,'Temps de Qualifications'!$N$19,IF(Nageur!H8=3,'Temps de Qualifications'!$N$21,IF(Nageur!H8=4,'Temps de Qualifications'!$N$23,IF(Nageur!H8=5,'Temps de Qualifications'!$N$25,IF(Nageur!H8=6,'Temps de Qualifications'!$N$27,IF(Nageur!H8=7,'Temps de Qualifications'!$N$29,IF(Nageur!H8=8,'Temps de Qualifications'!$N$31,IF(Nageur!H8=9,'Temps de Qualifications'!$N$33,IF(Nageur!H8=10,'Temps de Qualifications'!$N$35,IF(Nageur!H8=11,'Temps de Qualifications'!$N$37,IF(Nageur!H8=12,'Temps de Qualifications'!$N$39,IF(Nageur!H8=13,'Temps de Qualifications'!$N$41,IF(Nageur!H8=14,'Temps de Qualifications'!$N$43,""))))))))))))))</f>
        <v>#VALUE!</v>
      </c>
      <c r="D8" s="17" t="str">
        <f>IF('1500 SF'!D8="","",((MID('1500 SF'!D8,1,2))*60)+(MID('1500 SF'!D8,4,2))+((MID('1500 SF'!D8,7,2))*0.01))</f>
        <v/>
      </c>
      <c r="E8" s="17" t="str">
        <f>IF('1500 SF'!E8="","",((MID('1500 SF'!E8,1,2))*60)+(MID('1500 SF'!E8,4,2))+((MID('1500 SF'!E8,7,2))*0.01))</f>
        <v/>
      </c>
      <c r="F8" s="17" t="str">
        <f>IF('1500 SF'!F8="","",((MID('1500 SF'!F8,1,2))*60)+(MID('1500 SF'!F8,4,2))+((MID('1500 SF'!F8,7,2))*0.01))</f>
        <v/>
      </c>
      <c r="G8" s="17" t="str">
        <f>IF('1500 SF'!G8="","",((MID('1500 SF'!G8,1,2))*60)+(MID('1500 SF'!G8,4,2))+((MID('1500 SF'!G8,7,2))*0.01))</f>
        <v/>
      </c>
      <c r="H8" s="17" t="str">
        <f>IF('1500 SF'!H8="","",((MID('1500 SF'!H8,1,2))*60)+(MID('1500 SF'!H8,4,2))+((MID('1500 SF'!H8,7,2))*0.01))</f>
        <v/>
      </c>
      <c r="I8" s="17" t="str">
        <f>IF('1500 SF'!I8="","",((MID('1500 SF'!I8,1,2))*60)+(MID('1500 SF'!I8,4,2))+((MID('1500 SF'!I8,7,2))*0.01))</f>
        <v/>
      </c>
      <c r="J8" s="17" t="str">
        <f>IF('1500 SF'!J8="","",((MID('1500 SF'!J8,1,2))*60)+(MID('1500 SF'!J8,4,2))+((MID('1500 SF'!J8,7,2))*0.01))</f>
        <v/>
      </c>
      <c r="K8" s="17" t="str">
        <f>IF('1500 SF'!K8="","",((MID('1500 SF'!K8,1,2))*60)+(MID('1500 SF'!K8,4,2))+((MID('1500 SF'!K8,7,2))*0.01))</f>
        <v/>
      </c>
      <c r="L8" s="17" t="str">
        <f>IF('1500 SF'!L8="","",((MID('1500 SF'!L8,1,2))*60)+(MID('1500 SF'!L8,4,2))+((MID('1500 SF'!L8,7,2))*0.01))</f>
        <v/>
      </c>
      <c r="M8" s="17" t="str">
        <f>IF('1500 SF'!M8="","",((MID('1500 SF'!M8,1,2))*60)+(MID('1500 SF'!M8,4,2))+((MID('1500 SF'!M8,7,2))*0.01))</f>
        <v/>
      </c>
      <c r="N8" s="17" t="str">
        <f>IF('1500 SF'!N8="","",((MID('1500 SF'!N8,1,2))*60)+(MID('1500 SF'!N8,4,2))+((MID('1500 SF'!N8,7,2))*0.01))</f>
        <v/>
      </c>
      <c r="O8" s="19" t="str">
        <f>IF('1500 SF'!O8="","",((MID('1500 SF'!O8,1,2))*60)+(MID('1500 SF'!O8,4,2))+((MID('1500 SF'!O8,7,2))*0.01))</f>
        <v/>
      </c>
    </row>
    <row r="9" spans="1:15" ht="18.75" customHeight="1" x14ac:dyDescent="0.25">
      <c r="A9" s="46" t="str">
        <f>IF(Nageur!A9="","",Nageur!A9)</f>
        <v>LESOIF Lisa</v>
      </c>
      <c r="B9" s="80">
        <f ca="1">IF(Nageur!G9=1,'Temps de Qualifications'!$N$6,IF(Nageur!G9=2,'Temps de Qualifications'!$N$7,IF(Nageur!G9=3,'Temps de Qualifications'!$N$10,IF(Nageur!G9=4,'Temps de Qualifications'!$N$11,IF(Nageur!G9=5,'Temps de Qualifications'!$N$10,IF(Nageur!G9=6,'Temps de Qualifications'!$N$11,""))))))</f>
        <v>1140.1600000000001</v>
      </c>
      <c r="C9" s="80" t="e">
        <f ca="1">IF(Nageur!H9=1,'Temps de Qualifications'!$N$17,IF(Nageur!H9=2,'Temps de Qualifications'!$N$19,IF(Nageur!H9=3,'Temps de Qualifications'!$N$21,IF(Nageur!H9=4,'Temps de Qualifications'!$N$23,IF(Nageur!H9=5,'Temps de Qualifications'!$N$25,IF(Nageur!H9=6,'Temps de Qualifications'!$N$27,IF(Nageur!H9=7,'Temps de Qualifications'!$N$29,IF(Nageur!H9=8,'Temps de Qualifications'!$N$31,IF(Nageur!H9=9,'Temps de Qualifications'!$N$33,IF(Nageur!H9=10,'Temps de Qualifications'!$N$35,IF(Nageur!H9=11,'Temps de Qualifications'!$N$37,IF(Nageur!H9=12,'Temps de Qualifications'!$N$39,IF(Nageur!H9=13,'Temps de Qualifications'!$N$41,IF(Nageur!H9=14,'Temps de Qualifications'!$N$43,""))))))))))))))</f>
        <v>#VALUE!</v>
      </c>
      <c r="D9" s="17" t="str">
        <f>IF('1500 SF'!D9="","",((MID('1500 SF'!D9,1,2))*60)+(MID('1500 SF'!D9,4,2))+((MID('1500 SF'!D9,7,2))*0.01))</f>
        <v/>
      </c>
      <c r="E9" s="17" t="str">
        <f>IF('1500 SF'!E9="","",((MID('1500 SF'!E9,1,2))*60)+(MID('1500 SF'!E9,4,2))+((MID('1500 SF'!E9,7,2))*0.01))</f>
        <v/>
      </c>
      <c r="F9" s="17" t="str">
        <f>IF('1500 SF'!F9="","",((MID('1500 SF'!F9,1,2))*60)+(MID('1500 SF'!F9,4,2))+((MID('1500 SF'!F9,7,2))*0.01))</f>
        <v/>
      </c>
      <c r="G9" s="17" t="str">
        <f>IF('1500 SF'!G9="","",((MID('1500 SF'!G9,1,2))*60)+(MID('1500 SF'!G9,4,2))+((MID('1500 SF'!G9,7,2))*0.01))</f>
        <v/>
      </c>
      <c r="H9" s="17" t="str">
        <f>IF('1500 SF'!H9="","",((MID('1500 SF'!H9,1,2))*60)+(MID('1500 SF'!H9,4,2))+((MID('1500 SF'!H9,7,2))*0.01))</f>
        <v/>
      </c>
      <c r="I9" s="17" t="str">
        <f>IF('1500 SF'!I9="","",((MID('1500 SF'!I9,1,2))*60)+(MID('1500 SF'!I9,4,2))+((MID('1500 SF'!I9,7,2))*0.01))</f>
        <v/>
      </c>
      <c r="J9" s="17" t="str">
        <f>IF('1500 SF'!J9="","",((MID('1500 SF'!J9,1,2))*60)+(MID('1500 SF'!J9,4,2))+((MID('1500 SF'!J9,7,2))*0.01))</f>
        <v/>
      </c>
      <c r="K9" s="17" t="str">
        <f>IF('1500 SF'!K9="","",((MID('1500 SF'!K9,1,2))*60)+(MID('1500 SF'!K9,4,2))+((MID('1500 SF'!K9,7,2))*0.01))</f>
        <v/>
      </c>
      <c r="L9" s="17" t="str">
        <f>IF('1500 SF'!L9="","",((MID('1500 SF'!L9,1,2))*60)+(MID('1500 SF'!L9,4,2))+((MID('1500 SF'!L9,7,2))*0.01))</f>
        <v/>
      </c>
      <c r="M9" s="17" t="str">
        <f>IF('1500 SF'!M9="","",((MID('1500 SF'!M9,1,2))*60)+(MID('1500 SF'!M9,4,2))+((MID('1500 SF'!M9,7,2))*0.01))</f>
        <v/>
      </c>
      <c r="N9" s="17" t="str">
        <f>IF('1500 SF'!N9="","",((MID('1500 SF'!N9,1,2))*60)+(MID('1500 SF'!N9,4,2))+((MID('1500 SF'!N9,7,2))*0.01))</f>
        <v/>
      </c>
      <c r="O9" s="19" t="str">
        <f>IF('1500 SF'!O9="","",((MID('1500 SF'!O9,1,2))*60)+(MID('1500 SF'!O9,4,2))+((MID('1500 SF'!O9,7,2))*0.01))</f>
        <v/>
      </c>
    </row>
    <row r="10" spans="1:15" ht="18.75" customHeight="1" x14ac:dyDescent="0.25">
      <c r="A10" s="46" t="str">
        <f>IF(Nageur!A10="","",Nageur!A10)</f>
        <v>RENOUF Valérie</v>
      </c>
      <c r="B10" s="80">
        <f ca="1">IF(Nageur!G10=1,'Temps de Qualifications'!$N$6,IF(Nageur!G10=2,'Temps de Qualifications'!$N$7,IF(Nageur!G10=3,'Temps de Qualifications'!$N$10,IF(Nageur!G10=4,'Temps de Qualifications'!$N$11,IF(Nageur!G10=5,'Temps de Qualifications'!$N$10,IF(Nageur!G10=6,'Temps de Qualifications'!$N$11,""))))))</f>
        <v>1089.83</v>
      </c>
      <c r="C10" s="80">
        <f ca="1">IF(Nageur!H10=1,'Temps de Qualifications'!$N$17,IF(Nageur!H10=2,'Temps de Qualifications'!$N$19,IF(Nageur!H10=3,'Temps de Qualifications'!$N$21,IF(Nageur!H10=4,'Temps de Qualifications'!$N$23,IF(Nageur!H10=5,'Temps de Qualifications'!$N$25,IF(Nageur!H10=6,'Temps de Qualifications'!$N$27,IF(Nageur!H10=7,'Temps de Qualifications'!$N$29,IF(Nageur!H10=8,'Temps de Qualifications'!$N$31,IF(Nageur!H10=9,'Temps de Qualifications'!$N$33,IF(Nageur!H10=10,'Temps de Qualifications'!$N$35,IF(Nageur!H10=11,'Temps de Qualifications'!$N$37,IF(Nageur!H10=12,'Temps de Qualifications'!$N$39,IF(Nageur!H10=13,'Temps de Qualifications'!$N$41,IF(Nageur!H10=14,'Temps de Qualifications'!$N$43,""))))))))))))))</f>
        <v>1203.54</v>
      </c>
      <c r="D10" s="17" t="str">
        <f>IF('1500 SF'!D10="","",((MID('1500 SF'!D10,1,2))*60)+(MID('1500 SF'!D10,4,2))+((MID('1500 SF'!D10,7,2))*0.01))</f>
        <v/>
      </c>
      <c r="E10" s="17" t="str">
        <f>IF('1500 SF'!E10="","",((MID('1500 SF'!E10,1,2))*60)+(MID('1500 SF'!E10,4,2))+((MID('1500 SF'!E10,7,2))*0.01))</f>
        <v/>
      </c>
      <c r="F10" s="17" t="str">
        <f>IF('1500 SF'!F10="","",((MID('1500 SF'!F10,1,2))*60)+(MID('1500 SF'!F10,4,2))+((MID('1500 SF'!F10,7,2))*0.01))</f>
        <v/>
      </c>
      <c r="G10" s="17" t="str">
        <f>IF('1500 SF'!G10="","",((MID('1500 SF'!G10,1,2))*60)+(MID('1500 SF'!G10,4,2))+((MID('1500 SF'!G10,7,2))*0.01))</f>
        <v/>
      </c>
      <c r="H10" s="17" t="str">
        <f>IF('1500 SF'!H10="","",((MID('1500 SF'!H10,1,2))*60)+(MID('1500 SF'!H10,4,2))+((MID('1500 SF'!H10,7,2))*0.01))</f>
        <v/>
      </c>
      <c r="I10" s="17" t="str">
        <f>IF('1500 SF'!I10="","",((MID('1500 SF'!I10,1,2))*60)+(MID('1500 SF'!I10,4,2))+((MID('1500 SF'!I10,7,2))*0.01))</f>
        <v/>
      </c>
      <c r="J10" s="17" t="str">
        <f>IF('1500 SF'!J10="","",((MID('1500 SF'!J10,1,2))*60)+(MID('1500 SF'!J10,4,2))+((MID('1500 SF'!J10,7,2))*0.01))</f>
        <v/>
      </c>
      <c r="K10" s="17" t="str">
        <f>IF('1500 SF'!K10="","",((MID('1500 SF'!K10,1,2))*60)+(MID('1500 SF'!K10,4,2))+((MID('1500 SF'!K10,7,2))*0.01))</f>
        <v/>
      </c>
      <c r="L10" s="17" t="str">
        <f>IF('1500 SF'!L10="","",((MID('1500 SF'!L10,1,2))*60)+(MID('1500 SF'!L10,4,2))+((MID('1500 SF'!L10,7,2))*0.01))</f>
        <v/>
      </c>
      <c r="M10" s="17" t="str">
        <f>IF('1500 SF'!M10="","",((MID('1500 SF'!M10,1,2))*60)+(MID('1500 SF'!M10,4,2))+((MID('1500 SF'!M10,7,2))*0.01))</f>
        <v/>
      </c>
      <c r="N10" s="17" t="str">
        <f>IF('1500 SF'!N10="","",((MID('1500 SF'!N10,1,2))*60)+(MID('1500 SF'!N10,4,2))+((MID('1500 SF'!N10,7,2))*0.01))</f>
        <v/>
      </c>
      <c r="O10" s="19" t="str">
        <f>IF('1500 SF'!O10="","",((MID('1500 SF'!O10,1,2))*60)+(MID('1500 SF'!O10,4,2))+((MID('1500 SF'!O10,7,2))*0.01))</f>
        <v/>
      </c>
    </row>
    <row r="11" spans="1:15" ht="18.75" customHeight="1" x14ac:dyDescent="0.25">
      <c r="A11" s="46" t="str">
        <f>IF(Nageur!A11="","",Nageur!A11)</f>
        <v>TESSON Benjamin</v>
      </c>
      <c r="B11" s="80">
        <f ca="1">IF(Nageur!G11=1,'Temps de Qualifications'!$N$6,IF(Nageur!G11=2,'Temps de Qualifications'!$N$7,IF(Nageur!G11=3,'Temps de Qualifications'!$N$10,IF(Nageur!G11=4,'Temps de Qualifications'!$N$11,IF(Nageur!G11=5,'Temps de Qualifications'!$N$10,IF(Nageur!G11=6,'Temps de Qualifications'!$N$11,""))))))</f>
        <v>988.64</v>
      </c>
      <c r="C11" s="80">
        <f ca="1">IF(Nageur!H11=1,'Temps de Qualifications'!$N$17,IF(Nageur!H11=2,'Temps de Qualifications'!$N$19,IF(Nageur!H11=3,'Temps de Qualifications'!$N$21,IF(Nageur!H11=4,'Temps de Qualifications'!$N$23,IF(Nageur!H11=5,'Temps de Qualifications'!$N$25,IF(Nageur!H11=6,'Temps de Qualifications'!$N$27,IF(Nageur!H11=7,'Temps de Qualifications'!$N$29,IF(Nageur!H11=8,'Temps de Qualifications'!$N$31,IF(Nageur!H11=9,'Temps de Qualifications'!$N$33,IF(Nageur!H11=10,'Temps de Qualifications'!$N$35,IF(Nageur!H11=11,'Temps de Qualifications'!$N$37,IF(Nageur!H11=12,'Temps de Qualifications'!$N$39,IF(Nageur!H11=13,'Temps de Qualifications'!$N$41,IF(Nageur!H11=14,'Temps de Qualifications'!$N$43,""))))))))))))))</f>
        <v>1019.07</v>
      </c>
      <c r="D11" s="17" t="str">
        <f>IF('1500 SF'!D11="","",((MID('1500 SF'!D11,1,2))*60)+(MID('1500 SF'!D11,4,2))+((MID('1500 SF'!D11,7,2))*0.01))</f>
        <v/>
      </c>
      <c r="E11" s="17" t="str">
        <f>IF('1500 SF'!E11="","",((MID('1500 SF'!E11,1,2))*60)+(MID('1500 SF'!E11,4,2))+((MID('1500 SF'!E11,7,2))*0.01))</f>
        <v/>
      </c>
      <c r="F11" s="17" t="str">
        <f>IF('1500 SF'!F11="","",((MID('1500 SF'!F11,1,2))*60)+(MID('1500 SF'!F11,4,2))+((MID('1500 SF'!F11,7,2))*0.01))</f>
        <v/>
      </c>
      <c r="G11" s="17" t="str">
        <f>IF('1500 SF'!G11="","",((MID('1500 SF'!G11,1,2))*60)+(MID('1500 SF'!G11,4,2))+((MID('1500 SF'!G11,7,2))*0.01))</f>
        <v/>
      </c>
      <c r="H11" s="17" t="str">
        <f>IF('1500 SF'!H11="","",((MID('1500 SF'!H11,1,2))*60)+(MID('1500 SF'!H11,4,2))+((MID('1500 SF'!H11,7,2))*0.01))</f>
        <v/>
      </c>
      <c r="I11" s="17" t="str">
        <f>IF('1500 SF'!I11="","",((MID('1500 SF'!I11,1,2))*60)+(MID('1500 SF'!I11,4,2))+((MID('1500 SF'!I11,7,2))*0.01))</f>
        <v/>
      </c>
      <c r="J11" s="17" t="str">
        <f>IF('1500 SF'!J11="","",((MID('1500 SF'!J11,1,2))*60)+(MID('1500 SF'!J11,4,2))+((MID('1500 SF'!J11,7,2))*0.01))</f>
        <v/>
      </c>
      <c r="K11" s="17" t="str">
        <f>IF('1500 SF'!K11="","",((MID('1500 SF'!K11,1,2))*60)+(MID('1500 SF'!K11,4,2))+((MID('1500 SF'!K11,7,2))*0.01))</f>
        <v/>
      </c>
      <c r="L11" s="17" t="str">
        <f>IF('1500 SF'!L11="","",((MID('1500 SF'!L11,1,2))*60)+(MID('1500 SF'!L11,4,2))+((MID('1500 SF'!L11,7,2))*0.01))</f>
        <v/>
      </c>
      <c r="M11" s="17" t="str">
        <f>IF('1500 SF'!M11="","",((MID('1500 SF'!M11,1,2))*60)+(MID('1500 SF'!M11,4,2))+((MID('1500 SF'!M11,7,2))*0.01))</f>
        <v/>
      </c>
      <c r="N11" s="17" t="str">
        <f>IF('1500 SF'!N11="","",((MID('1500 SF'!N11,1,2))*60)+(MID('1500 SF'!N11,4,2))+((MID('1500 SF'!N11,7,2))*0.01))</f>
        <v/>
      </c>
      <c r="O11" s="19" t="str">
        <f>IF('1500 SF'!O11="","",((MID('1500 SF'!O11,1,2))*60)+(MID('1500 SF'!O11,4,2))+((MID('1500 SF'!O11,7,2))*0.01))</f>
        <v/>
      </c>
    </row>
    <row r="12" spans="1:15" ht="18.75" customHeight="1" x14ac:dyDescent="0.25">
      <c r="A12" s="46" t="str">
        <f>IF(Nageur!A12="","",Nageur!A12)</f>
        <v>TESSON Florian</v>
      </c>
      <c r="B12" s="80">
        <f ca="1">IF(Nageur!G12=1,'Temps de Qualifications'!$N$6,IF(Nageur!G12=2,'Temps de Qualifications'!$N$7,IF(Nageur!G12=3,'Temps de Qualifications'!$N$10,IF(Nageur!G12=4,'Temps de Qualifications'!$N$11,IF(Nageur!G12=5,'Temps de Qualifications'!$N$10,IF(Nageur!G12=6,'Temps de Qualifications'!$N$11,""))))))</f>
        <v>988.64</v>
      </c>
      <c r="C12" s="80">
        <f ca="1">IF(Nageur!H12=1,'Temps de Qualifications'!$N$17,IF(Nageur!H12=2,'Temps de Qualifications'!$N$19,IF(Nageur!H12=3,'Temps de Qualifications'!$N$21,IF(Nageur!H12=4,'Temps de Qualifications'!$N$23,IF(Nageur!H12=5,'Temps de Qualifications'!$N$25,IF(Nageur!H12=6,'Temps de Qualifications'!$N$27,IF(Nageur!H12=7,'Temps de Qualifications'!$N$29,IF(Nageur!H12=8,'Temps de Qualifications'!$N$31,IF(Nageur!H12=9,'Temps de Qualifications'!$N$33,IF(Nageur!H12=10,'Temps de Qualifications'!$N$35,IF(Nageur!H12=11,'Temps de Qualifications'!$N$37,IF(Nageur!H12=12,'Temps de Qualifications'!$N$39,IF(Nageur!H12=13,'Temps de Qualifications'!$N$41,IF(Nageur!H12=14,'Temps de Qualifications'!$N$43,""))))))))))))))</f>
        <v>1104.6400000000001</v>
      </c>
      <c r="D12" s="17" t="str">
        <f>IF('1500 SF'!D12="","",((MID('1500 SF'!D12,1,2))*60)+(MID('1500 SF'!D12,4,2))+((MID('1500 SF'!D12,7,2))*0.01))</f>
        <v/>
      </c>
      <c r="E12" s="17" t="str">
        <f>IF('1500 SF'!E12="","",((MID('1500 SF'!E12,1,2))*60)+(MID('1500 SF'!E12,4,2))+((MID('1500 SF'!E12,7,2))*0.01))</f>
        <v/>
      </c>
      <c r="F12" s="17" t="str">
        <f>IF('1500 SF'!F12="","",((MID('1500 SF'!F12,1,2))*60)+(MID('1500 SF'!F12,4,2))+((MID('1500 SF'!F12,7,2))*0.01))</f>
        <v/>
      </c>
      <c r="G12" s="17" t="str">
        <f>IF('1500 SF'!G12="","",((MID('1500 SF'!G12,1,2))*60)+(MID('1500 SF'!G12,4,2))+((MID('1500 SF'!G12,7,2))*0.01))</f>
        <v/>
      </c>
      <c r="H12" s="17" t="str">
        <f>IF('1500 SF'!H12="","",((MID('1500 SF'!H12,1,2))*60)+(MID('1500 SF'!H12,4,2))+((MID('1500 SF'!H12,7,2))*0.01))</f>
        <v/>
      </c>
      <c r="I12" s="17" t="str">
        <f>IF('1500 SF'!I12="","",((MID('1500 SF'!I12,1,2))*60)+(MID('1500 SF'!I12,4,2))+((MID('1500 SF'!I12,7,2))*0.01))</f>
        <v/>
      </c>
      <c r="J12" s="17" t="str">
        <f>IF('1500 SF'!J12="","",((MID('1500 SF'!J12,1,2))*60)+(MID('1500 SF'!J12,4,2))+((MID('1500 SF'!J12,7,2))*0.01))</f>
        <v/>
      </c>
      <c r="K12" s="17" t="str">
        <f>IF('1500 SF'!K12="","",((MID('1500 SF'!K12,1,2))*60)+(MID('1500 SF'!K12,4,2))+((MID('1500 SF'!K12,7,2))*0.01))</f>
        <v/>
      </c>
      <c r="L12" s="17" t="str">
        <f>IF('1500 SF'!L12="","",((MID('1500 SF'!L12,1,2))*60)+(MID('1500 SF'!L12,4,2))+((MID('1500 SF'!L12,7,2))*0.01))</f>
        <v/>
      </c>
      <c r="M12" s="17" t="str">
        <f>IF('1500 SF'!M12="","",((MID('1500 SF'!M12,1,2))*60)+(MID('1500 SF'!M12,4,2))+((MID('1500 SF'!M12,7,2))*0.01))</f>
        <v/>
      </c>
      <c r="N12" s="17" t="str">
        <f>IF('1500 SF'!N12="","",((MID('1500 SF'!N12,1,2))*60)+(MID('1500 SF'!N12,4,2))+((MID('1500 SF'!N12,7,2))*0.01))</f>
        <v/>
      </c>
      <c r="O12" s="19" t="str">
        <f>IF('1500 SF'!O12="","",((MID('1500 SF'!O12,1,2))*60)+(MID('1500 SF'!O12,4,2))+((MID('1500 SF'!O12,7,2))*0.01))</f>
        <v/>
      </c>
    </row>
    <row r="13" spans="1:15" ht="18.75" customHeight="1" x14ac:dyDescent="0.25">
      <c r="A13" s="46" t="str">
        <f>IF(Nageur!A13="","",Nageur!A13)</f>
        <v>TOLLEMER Adèle</v>
      </c>
      <c r="B13" s="80">
        <f ca="1">IF(Nageur!G13=1,'Temps de Qualifications'!$N$6,IF(Nageur!G13=2,'Temps de Qualifications'!$N$7,IF(Nageur!G13=3,'Temps de Qualifications'!$N$10,IF(Nageur!G13=4,'Temps de Qualifications'!$N$11,IF(Nageur!G13=5,'Temps de Qualifications'!$N$10,IF(Nageur!G13=6,'Temps de Qualifications'!$N$11,""))))))</f>
        <v>1140.1600000000001</v>
      </c>
      <c r="C13" s="80" t="e">
        <f ca="1">IF(Nageur!H13=1,'Temps de Qualifications'!$N$17,IF(Nageur!H13=2,'Temps de Qualifications'!$N$19,IF(Nageur!H13=3,'Temps de Qualifications'!$N$21,IF(Nageur!H13=4,'Temps de Qualifications'!$N$23,IF(Nageur!H13=5,'Temps de Qualifications'!$N$25,IF(Nageur!H13=6,'Temps de Qualifications'!$N$27,IF(Nageur!H13=7,'Temps de Qualifications'!$N$29,IF(Nageur!H13=8,'Temps de Qualifications'!$N$31,IF(Nageur!H13=9,'Temps de Qualifications'!$N$33,IF(Nageur!H13=10,'Temps de Qualifications'!$N$35,IF(Nageur!H13=11,'Temps de Qualifications'!$N$37,IF(Nageur!H13=12,'Temps de Qualifications'!$N$39,IF(Nageur!H13=13,'Temps de Qualifications'!$N$41,IF(Nageur!H13=14,'Temps de Qualifications'!$N$43,""))))))))))))))</f>
        <v>#VALUE!</v>
      </c>
      <c r="D13" s="17" t="str">
        <f>IF('1500 SF'!D13="","",((MID('1500 SF'!D13,1,2))*60)+(MID('1500 SF'!D13,4,2))+((MID('1500 SF'!D13,7,2))*0.01))</f>
        <v/>
      </c>
      <c r="E13" s="17" t="str">
        <f>IF('1500 SF'!E13="","",((MID('1500 SF'!E13,1,2))*60)+(MID('1500 SF'!E13,4,2))+((MID('1500 SF'!E13,7,2))*0.01))</f>
        <v/>
      </c>
      <c r="F13" s="17" t="str">
        <f>IF('1500 SF'!F13="","",((MID('1500 SF'!F13,1,2))*60)+(MID('1500 SF'!F13,4,2))+((MID('1500 SF'!F13,7,2))*0.01))</f>
        <v/>
      </c>
      <c r="G13" s="17" t="str">
        <f>IF('1500 SF'!G13="","",((MID('1500 SF'!G13,1,2))*60)+(MID('1500 SF'!G13,4,2))+((MID('1500 SF'!G13,7,2))*0.01))</f>
        <v/>
      </c>
      <c r="H13" s="17" t="str">
        <f>IF('1500 SF'!H13="","",((MID('1500 SF'!H13,1,2))*60)+(MID('1500 SF'!H13,4,2))+((MID('1500 SF'!H13,7,2))*0.01))</f>
        <v/>
      </c>
      <c r="I13" s="17" t="str">
        <f>IF('1500 SF'!I13="","",((MID('1500 SF'!I13,1,2))*60)+(MID('1500 SF'!I13,4,2))+((MID('1500 SF'!I13,7,2))*0.01))</f>
        <v/>
      </c>
      <c r="J13" s="17" t="str">
        <f>IF('1500 SF'!J13="","",((MID('1500 SF'!J13,1,2))*60)+(MID('1500 SF'!J13,4,2))+((MID('1500 SF'!J13,7,2))*0.01))</f>
        <v/>
      </c>
      <c r="K13" s="17" t="str">
        <f>IF('1500 SF'!K13="","",((MID('1500 SF'!K13,1,2))*60)+(MID('1500 SF'!K13,4,2))+((MID('1500 SF'!K13,7,2))*0.01))</f>
        <v/>
      </c>
      <c r="L13" s="17" t="str">
        <f>IF('1500 SF'!L13="","",((MID('1500 SF'!L13,1,2))*60)+(MID('1500 SF'!L13,4,2))+((MID('1500 SF'!L13,7,2))*0.01))</f>
        <v/>
      </c>
      <c r="M13" s="17" t="str">
        <f>IF('1500 SF'!M13="","",((MID('1500 SF'!M13,1,2))*60)+(MID('1500 SF'!M13,4,2))+((MID('1500 SF'!M13,7,2))*0.01))</f>
        <v/>
      </c>
      <c r="N13" s="17" t="str">
        <f>IF('1500 SF'!N13="","",((MID('1500 SF'!N13,1,2))*60)+(MID('1500 SF'!N13,4,2))+((MID('1500 SF'!N13,7,2))*0.01))</f>
        <v/>
      </c>
      <c r="O13" s="19" t="str">
        <f>IF('1500 SF'!O13="","",((MID('1500 SF'!O13,1,2))*60)+(MID('1500 SF'!O13,4,2))+((MID('1500 SF'!O13,7,2))*0.01))</f>
        <v/>
      </c>
    </row>
    <row r="14" spans="1:15" ht="18.75" customHeight="1" x14ac:dyDescent="0.25">
      <c r="A14" s="46" t="str">
        <f>IF(Nageur!A14="","",Nageur!A14)</f>
        <v/>
      </c>
      <c r="B14" s="80" t="str">
        <f>IF(Nageur!G14=1,'Temps de Qualifications'!$N$6,IF(Nageur!G14=2,'Temps de Qualifications'!$N$7,IF(Nageur!G14=3,'Temps de Qualifications'!$N$10,IF(Nageur!G14=4,'Temps de Qualifications'!$N$11,IF(Nageur!G14=5,'Temps de Qualifications'!$N$10,IF(Nageur!G14=6,'Temps de Qualifications'!$N$11,""))))))</f>
        <v/>
      </c>
      <c r="C14" s="80" t="str">
        <f ca="1">IF(Nageur!H14=1,'Temps de Qualifications'!$N$17,IF(Nageur!H14=2,'Temps de Qualifications'!$N$19,IF(Nageur!H14=3,'Temps de Qualifications'!$N$21,IF(Nageur!H14=4,'Temps de Qualifications'!$N$23,IF(Nageur!H14=5,'Temps de Qualifications'!$N$25,IF(Nageur!H14=6,'Temps de Qualifications'!$N$27,IF(Nageur!H14=7,'Temps de Qualifications'!$N$29,IF(Nageur!H14=8,'Temps de Qualifications'!$N$31,IF(Nageur!H14=9,'Temps de Qualifications'!$N$33,IF(Nageur!H14=10,'Temps de Qualifications'!$N$35,IF(Nageur!H14=11,'Temps de Qualifications'!$N$37,IF(Nageur!H14=12,'Temps de Qualifications'!$N$39,IF(Nageur!H14=13,'Temps de Qualifications'!$N$41,IF(Nageur!H14=14,'Temps de Qualifications'!$N$43,""))))))))))))))</f>
        <v/>
      </c>
      <c r="D14" s="17" t="str">
        <f>IF('1500 SF'!D14="","",((MID('1500 SF'!D14,1,2))*60)+(MID('1500 SF'!D14,4,2))+((MID('1500 SF'!D14,7,2))*0.01))</f>
        <v/>
      </c>
      <c r="E14" s="17" t="str">
        <f>IF('1500 SF'!E14="","",((MID('1500 SF'!E14,1,2))*60)+(MID('1500 SF'!E14,4,2))+((MID('1500 SF'!E14,7,2))*0.01))</f>
        <v/>
      </c>
      <c r="F14" s="17" t="str">
        <f>IF('1500 SF'!F14="","",((MID('1500 SF'!F14,1,2))*60)+(MID('1500 SF'!F14,4,2))+((MID('1500 SF'!F14,7,2))*0.01))</f>
        <v/>
      </c>
      <c r="G14" s="17" t="str">
        <f>IF('1500 SF'!G14="","",((MID('1500 SF'!G14,1,2))*60)+(MID('1500 SF'!G14,4,2))+((MID('1500 SF'!G14,7,2))*0.01))</f>
        <v/>
      </c>
      <c r="H14" s="17" t="str">
        <f>IF('1500 SF'!H14="","",((MID('1500 SF'!H14,1,2))*60)+(MID('1500 SF'!H14,4,2))+((MID('1500 SF'!H14,7,2))*0.01))</f>
        <v/>
      </c>
      <c r="I14" s="17" t="str">
        <f>IF('1500 SF'!I14="","",((MID('1500 SF'!I14,1,2))*60)+(MID('1500 SF'!I14,4,2))+((MID('1500 SF'!I14,7,2))*0.01))</f>
        <v/>
      </c>
      <c r="J14" s="17" t="str">
        <f>IF('1500 SF'!J14="","",((MID('1500 SF'!J14,1,2))*60)+(MID('1500 SF'!J14,4,2))+((MID('1500 SF'!J14,7,2))*0.01))</f>
        <v/>
      </c>
      <c r="K14" s="17" t="str">
        <f>IF('1500 SF'!K14="","",((MID('1500 SF'!K14,1,2))*60)+(MID('1500 SF'!K14,4,2))+((MID('1500 SF'!K14,7,2))*0.01))</f>
        <v/>
      </c>
      <c r="L14" s="17" t="str">
        <f>IF('1500 SF'!L14="","",((MID('1500 SF'!L14,1,2))*60)+(MID('1500 SF'!L14,4,2))+((MID('1500 SF'!L14,7,2))*0.01))</f>
        <v/>
      </c>
      <c r="M14" s="17" t="str">
        <f>IF('1500 SF'!M14="","",((MID('1500 SF'!M14,1,2))*60)+(MID('1500 SF'!M14,4,2))+((MID('1500 SF'!M14,7,2))*0.01))</f>
        <v/>
      </c>
      <c r="N14" s="17" t="str">
        <f>IF('1500 SF'!N14="","",((MID('1500 SF'!N14,1,2))*60)+(MID('1500 SF'!N14,4,2))+((MID('1500 SF'!N14,7,2))*0.01))</f>
        <v/>
      </c>
      <c r="O14" s="19" t="str">
        <f>IF('1500 SF'!O14="","",((MID('1500 SF'!O14,1,2))*60)+(MID('1500 SF'!O14,4,2))+((MID('1500 SF'!O14,7,2))*0.01))</f>
        <v/>
      </c>
    </row>
    <row r="15" spans="1:15" ht="18.75" customHeight="1" x14ac:dyDescent="0.25">
      <c r="A15" s="46" t="str">
        <f>IF(Nageur!A15="","",Nageur!A15)</f>
        <v/>
      </c>
      <c r="B15" s="80" t="str">
        <f>IF(Nageur!G15=1,'Temps de Qualifications'!$N$6,IF(Nageur!G15=2,'Temps de Qualifications'!$N$7,IF(Nageur!G15=3,'Temps de Qualifications'!$N$10,IF(Nageur!G15=4,'Temps de Qualifications'!$N$11,IF(Nageur!G15=5,'Temps de Qualifications'!$N$10,IF(Nageur!G15=6,'Temps de Qualifications'!$N$11,""))))))</f>
        <v/>
      </c>
      <c r="C15" s="80" t="str">
        <f ca="1">IF(Nageur!H15=1,'Temps de Qualifications'!$N$17,IF(Nageur!H15=2,'Temps de Qualifications'!$N$19,IF(Nageur!H15=3,'Temps de Qualifications'!$N$21,IF(Nageur!H15=4,'Temps de Qualifications'!$N$23,IF(Nageur!H15=5,'Temps de Qualifications'!$N$25,IF(Nageur!H15=6,'Temps de Qualifications'!$N$27,IF(Nageur!H15=7,'Temps de Qualifications'!$N$29,IF(Nageur!H15=8,'Temps de Qualifications'!$N$31,IF(Nageur!H15=9,'Temps de Qualifications'!$N$33,IF(Nageur!H15=10,'Temps de Qualifications'!$N$35,IF(Nageur!H15=11,'Temps de Qualifications'!$N$37,IF(Nageur!H15=12,'Temps de Qualifications'!$N$39,IF(Nageur!H15=13,'Temps de Qualifications'!$N$41,IF(Nageur!H15=14,'Temps de Qualifications'!$N$43,""))))))))))))))</f>
        <v/>
      </c>
      <c r="D15" s="17" t="str">
        <f>IF('1500 SF'!D15="","",((MID('1500 SF'!D15,1,2))*60)+(MID('1500 SF'!D15,4,2))+((MID('1500 SF'!D15,7,2))*0.01))</f>
        <v/>
      </c>
      <c r="E15" s="17" t="str">
        <f>IF('1500 SF'!E15="","",((MID('1500 SF'!E15,1,2))*60)+(MID('1500 SF'!E15,4,2))+((MID('1500 SF'!E15,7,2))*0.01))</f>
        <v/>
      </c>
      <c r="F15" s="17" t="str">
        <f>IF('1500 SF'!F15="","",((MID('1500 SF'!F15,1,2))*60)+(MID('1500 SF'!F15,4,2))+((MID('1500 SF'!F15,7,2))*0.01))</f>
        <v/>
      </c>
      <c r="G15" s="17" t="str">
        <f>IF('1500 SF'!G15="","",((MID('1500 SF'!G15,1,2))*60)+(MID('1500 SF'!G15,4,2))+((MID('1500 SF'!G15,7,2))*0.01))</f>
        <v/>
      </c>
      <c r="H15" s="17" t="str">
        <f>IF('1500 SF'!H15="","",((MID('1500 SF'!H15,1,2))*60)+(MID('1500 SF'!H15,4,2))+((MID('1500 SF'!H15,7,2))*0.01))</f>
        <v/>
      </c>
      <c r="I15" s="17" t="str">
        <f>IF('1500 SF'!I15="","",((MID('1500 SF'!I15,1,2))*60)+(MID('1500 SF'!I15,4,2))+((MID('1500 SF'!I15,7,2))*0.01))</f>
        <v/>
      </c>
      <c r="J15" s="17" t="str">
        <f>IF('1500 SF'!J15="","",((MID('1500 SF'!J15,1,2))*60)+(MID('1500 SF'!J15,4,2))+((MID('1500 SF'!J15,7,2))*0.01))</f>
        <v/>
      </c>
      <c r="K15" s="17" t="str">
        <f>IF('1500 SF'!K15="","",((MID('1500 SF'!K15,1,2))*60)+(MID('1500 SF'!K15,4,2))+((MID('1500 SF'!K15,7,2))*0.01))</f>
        <v/>
      </c>
      <c r="L15" s="17" t="str">
        <f>IF('1500 SF'!L15="","",((MID('1500 SF'!L15,1,2))*60)+(MID('1500 SF'!L15,4,2))+((MID('1500 SF'!L15,7,2))*0.01))</f>
        <v/>
      </c>
      <c r="M15" s="17" t="str">
        <f>IF('1500 SF'!M15="","",((MID('1500 SF'!M15,1,2))*60)+(MID('1500 SF'!M15,4,2))+((MID('1500 SF'!M15,7,2))*0.01))</f>
        <v/>
      </c>
      <c r="N15" s="17" t="str">
        <f>IF('1500 SF'!N15="","",((MID('1500 SF'!N15,1,2))*60)+(MID('1500 SF'!N15,4,2))+((MID('1500 SF'!N15,7,2))*0.01))</f>
        <v/>
      </c>
      <c r="O15" s="19" t="str">
        <f>IF('1500 SF'!O15="","",((MID('1500 SF'!O15,1,2))*60)+(MID('1500 SF'!O15,4,2))+((MID('1500 SF'!O15,7,2))*0.01))</f>
        <v/>
      </c>
    </row>
    <row r="16" spans="1:15" ht="18.75" customHeight="1" x14ac:dyDescent="0.25">
      <c r="A16" s="46" t="str">
        <f>IF(Nageur!A16="","",Nageur!A16)</f>
        <v/>
      </c>
      <c r="B16" s="80" t="str">
        <f>IF(Nageur!G16=1,'Temps de Qualifications'!$N$6,IF(Nageur!G16=2,'Temps de Qualifications'!$N$7,IF(Nageur!G16=3,'Temps de Qualifications'!$N$10,IF(Nageur!G16=4,'Temps de Qualifications'!$N$11,IF(Nageur!G16=5,'Temps de Qualifications'!$N$10,IF(Nageur!G16=6,'Temps de Qualifications'!$N$11,""))))))</f>
        <v/>
      </c>
      <c r="C16" s="80" t="str">
        <f ca="1">IF(Nageur!H16=1,'Temps de Qualifications'!$N$17,IF(Nageur!H16=2,'Temps de Qualifications'!$N$19,IF(Nageur!H16=3,'Temps de Qualifications'!$N$21,IF(Nageur!H16=4,'Temps de Qualifications'!$N$23,IF(Nageur!H16=5,'Temps de Qualifications'!$N$25,IF(Nageur!H16=6,'Temps de Qualifications'!$N$27,IF(Nageur!H16=7,'Temps de Qualifications'!$N$29,IF(Nageur!H16=8,'Temps de Qualifications'!$N$31,IF(Nageur!H16=9,'Temps de Qualifications'!$N$33,IF(Nageur!H16=10,'Temps de Qualifications'!$N$35,IF(Nageur!H16=11,'Temps de Qualifications'!$N$37,IF(Nageur!H16=12,'Temps de Qualifications'!$N$39,IF(Nageur!H16=13,'Temps de Qualifications'!$N$41,IF(Nageur!H16=14,'Temps de Qualifications'!$N$43,""))))))))))))))</f>
        <v/>
      </c>
      <c r="D16" s="17" t="str">
        <f>IF('1500 SF'!D16="","",((MID('1500 SF'!D16,1,2))*60)+(MID('1500 SF'!D16,4,2))+((MID('1500 SF'!D16,7,2))*0.01))</f>
        <v/>
      </c>
      <c r="E16" s="17" t="str">
        <f>IF('1500 SF'!E16="","",((MID('1500 SF'!E16,1,2))*60)+(MID('1500 SF'!E16,4,2))+((MID('1500 SF'!E16,7,2))*0.01))</f>
        <v/>
      </c>
      <c r="F16" s="17" t="str">
        <f>IF('1500 SF'!F16="","",((MID('1500 SF'!F16,1,2))*60)+(MID('1500 SF'!F16,4,2))+((MID('1500 SF'!F16,7,2))*0.01))</f>
        <v/>
      </c>
      <c r="G16" s="17" t="str">
        <f>IF('1500 SF'!G16="","",((MID('1500 SF'!G16,1,2))*60)+(MID('1500 SF'!G16,4,2))+((MID('1500 SF'!G16,7,2))*0.01))</f>
        <v/>
      </c>
      <c r="H16" s="17" t="str">
        <f>IF('1500 SF'!H16="","",((MID('1500 SF'!H16,1,2))*60)+(MID('1500 SF'!H16,4,2))+((MID('1500 SF'!H16,7,2))*0.01))</f>
        <v/>
      </c>
      <c r="I16" s="17" t="str">
        <f>IF('1500 SF'!I16="","",((MID('1500 SF'!I16,1,2))*60)+(MID('1500 SF'!I16,4,2))+((MID('1500 SF'!I16,7,2))*0.01))</f>
        <v/>
      </c>
      <c r="J16" s="17" t="str">
        <f>IF('1500 SF'!J16="","",((MID('1500 SF'!J16,1,2))*60)+(MID('1500 SF'!J16,4,2))+((MID('1500 SF'!J16,7,2))*0.01))</f>
        <v/>
      </c>
      <c r="K16" s="17" t="str">
        <f>IF('1500 SF'!K16="","",((MID('1500 SF'!K16,1,2))*60)+(MID('1500 SF'!K16,4,2))+((MID('1500 SF'!K16,7,2))*0.01))</f>
        <v/>
      </c>
      <c r="L16" s="17" t="str">
        <f>IF('1500 SF'!L16="","",((MID('1500 SF'!L16,1,2))*60)+(MID('1500 SF'!L16,4,2))+((MID('1500 SF'!L16,7,2))*0.01))</f>
        <v/>
      </c>
      <c r="M16" s="17" t="str">
        <f>IF('1500 SF'!M16="","",((MID('1500 SF'!M16,1,2))*60)+(MID('1500 SF'!M16,4,2))+((MID('1500 SF'!M16,7,2))*0.01))</f>
        <v/>
      </c>
      <c r="N16" s="17" t="str">
        <f>IF('1500 SF'!N16="","",((MID('1500 SF'!N16,1,2))*60)+(MID('1500 SF'!N16,4,2))+((MID('1500 SF'!N16,7,2))*0.01))</f>
        <v/>
      </c>
      <c r="O16" s="19" t="str">
        <f>IF('1500 SF'!O16="","",((MID('1500 SF'!O16,1,2))*60)+(MID('1500 SF'!O16,4,2))+((MID('1500 SF'!O16,7,2))*0.01))</f>
        <v/>
      </c>
    </row>
    <row r="17" spans="1:15" ht="18.75" customHeight="1" x14ac:dyDescent="0.25">
      <c r="A17" s="46" t="str">
        <f>IF(Nageur!A17="","",Nageur!A17)</f>
        <v/>
      </c>
      <c r="B17" s="80" t="str">
        <f>IF(Nageur!G17=1,'Temps de Qualifications'!$N$6,IF(Nageur!G17=2,'Temps de Qualifications'!$N$7,IF(Nageur!G17=3,'Temps de Qualifications'!$N$10,IF(Nageur!G17=4,'Temps de Qualifications'!$N$11,IF(Nageur!G17=5,'Temps de Qualifications'!$N$10,IF(Nageur!G17=6,'Temps de Qualifications'!$N$11,""))))))</f>
        <v/>
      </c>
      <c r="C17" s="80" t="str">
        <f ca="1">IF(Nageur!H17=1,'Temps de Qualifications'!$N$17,IF(Nageur!H17=2,'Temps de Qualifications'!$N$19,IF(Nageur!H17=3,'Temps de Qualifications'!$N$21,IF(Nageur!H17=4,'Temps de Qualifications'!$N$23,IF(Nageur!H17=5,'Temps de Qualifications'!$N$25,IF(Nageur!H17=6,'Temps de Qualifications'!$N$27,IF(Nageur!H17=7,'Temps de Qualifications'!$N$29,IF(Nageur!H17=8,'Temps de Qualifications'!$N$31,IF(Nageur!H17=9,'Temps de Qualifications'!$N$33,IF(Nageur!H17=10,'Temps de Qualifications'!$N$35,IF(Nageur!H17=11,'Temps de Qualifications'!$N$37,IF(Nageur!H17=12,'Temps de Qualifications'!$N$39,IF(Nageur!H17=13,'Temps de Qualifications'!$N$41,IF(Nageur!H17=14,'Temps de Qualifications'!$N$43,""))))))))))))))</f>
        <v/>
      </c>
      <c r="D17" s="17" t="str">
        <f>IF('1500 SF'!D17="","",((MID('1500 SF'!D17,1,2))*60)+(MID('1500 SF'!D17,4,2))+((MID('1500 SF'!D17,7,2))*0.01))</f>
        <v/>
      </c>
      <c r="E17" s="17" t="str">
        <f>IF('1500 SF'!E17="","",((MID('1500 SF'!E17,1,2))*60)+(MID('1500 SF'!E17,4,2))+((MID('1500 SF'!E17,7,2))*0.01))</f>
        <v/>
      </c>
      <c r="F17" s="17" t="str">
        <f>IF('1500 SF'!F17="","",((MID('1500 SF'!F17,1,2))*60)+(MID('1500 SF'!F17,4,2))+((MID('1500 SF'!F17,7,2))*0.01))</f>
        <v/>
      </c>
      <c r="G17" s="17" t="str">
        <f>IF('1500 SF'!G17="","",((MID('1500 SF'!G17,1,2))*60)+(MID('1500 SF'!G17,4,2))+((MID('1500 SF'!G17,7,2))*0.01))</f>
        <v/>
      </c>
      <c r="H17" s="17" t="str">
        <f>IF('1500 SF'!H17="","",((MID('1500 SF'!H17,1,2))*60)+(MID('1500 SF'!H17,4,2))+((MID('1500 SF'!H17,7,2))*0.01))</f>
        <v/>
      </c>
      <c r="I17" s="17" t="str">
        <f>IF('1500 SF'!I17="","",((MID('1500 SF'!I17,1,2))*60)+(MID('1500 SF'!I17,4,2))+((MID('1500 SF'!I17,7,2))*0.01))</f>
        <v/>
      </c>
      <c r="J17" s="17" t="str">
        <f>IF('1500 SF'!J17="","",((MID('1500 SF'!J17,1,2))*60)+(MID('1500 SF'!J17,4,2))+((MID('1500 SF'!J17,7,2))*0.01))</f>
        <v/>
      </c>
      <c r="K17" s="17" t="str">
        <f>IF('1500 SF'!K17="","",((MID('1500 SF'!K17,1,2))*60)+(MID('1500 SF'!K17,4,2))+((MID('1500 SF'!K17,7,2))*0.01))</f>
        <v/>
      </c>
      <c r="L17" s="17" t="str">
        <f>IF('1500 SF'!L17="","",((MID('1500 SF'!L17,1,2))*60)+(MID('1500 SF'!L17,4,2))+((MID('1500 SF'!L17,7,2))*0.01))</f>
        <v/>
      </c>
      <c r="M17" s="17" t="str">
        <f>IF('1500 SF'!M17="","",((MID('1500 SF'!M17,1,2))*60)+(MID('1500 SF'!M17,4,2))+((MID('1500 SF'!M17,7,2))*0.01))</f>
        <v/>
      </c>
      <c r="N17" s="17" t="str">
        <f>IF('1500 SF'!N17="","",((MID('1500 SF'!N17,1,2))*60)+(MID('1500 SF'!N17,4,2))+((MID('1500 SF'!N17,7,2))*0.01))</f>
        <v/>
      </c>
      <c r="O17" s="19" t="str">
        <f>IF('1500 SF'!O17="","",((MID('1500 SF'!O17,1,2))*60)+(MID('1500 SF'!O17,4,2))+((MID('1500 SF'!O17,7,2))*0.01))</f>
        <v/>
      </c>
    </row>
    <row r="18" spans="1:15" ht="18.75" customHeight="1" x14ac:dyDescent="0.25">
      <c r="A18" s="46" t="str">
        <f>IF(Nageur!A18="","",Nageur!A18)</f>
        <v/>
      </c>
      <c r="B18" s="80" t="str">
        <f>IF(Nageur!G18=1,'Temps de Qualifications'!$N$6,IF(Nageur!G18=2,'Temps de Qualifications'!$N$7,IF(Nageur!G18=3,'Temps de Qualifications'!$N$10,IF(Nageur!G18=4,'Temps de Qualifications'!$N$11,IF(Nageur!G18=5,'Temps de Qualifications'!$N$10,IF(Nageur!G18=6,'Temps de Qualifications'!$N$11,""))))))</f>
        <v/>
      </c>
      <c r="C18" s="80" t="str">
        <f ca="1">IF(Nageur!H18=1,'Temps de Qualifications'!$N$17,IF(Nageur!H18=2,'Temps de Qualifications'!$N$19,IF(Nageur!H18=3,'Temps de Qualifications'!$N$21,IF(Nageur!H18=4,'Temps de Qualifications'!$N$23,IF(Nageur!H18=5,'Temps de Qualifications'!$N$25,IF(Nageur!H18=6,'Temps de Qualifications'!$N$27,IF(Nageur!H18=7,'Temps de Qualifications'!$N$29,IF(Nageur!H18=8,'Temps de Qualifications'!$N$31,IF(Nageur!H18=9,'Temps de Qualifications'!$N$33,IF(Nageur!H18=10,'Temps de Qualifications'!$N$35,IF(Nageur!H18=11,'Temps de Qualifications'!$N$37,IF(Nageur!H18=12,'Temps de Qualifications'!$N$39,IF(Nageur!H18=13,'Temps de Qualifications'!$N$41,IF(Nageur!H18=14,'Temps de Qualifications'!$N$43,""))))))))))))))</f>
        <v/>
      </c>
      <c r="D18" s="17" t="str">
        <f>IF('1500 SF'!D18="","",((MID('1500 SF'!D18,1,2))*60)+(MID('1500 SF'!D18,4,2))+((MID('1500 SF'!D18,7,2))*0.01))</f>
        <v/>
      </c>
      <c r="E18" s="17" t="str">
        <f>IF('1500 SF'!E18="","",((MID('1500 SF'!E18,1,2))*60)+(MID('1500 SF'!E18,4,2))+((MID('1500 SF'!E18,7,2))*0.01))</f>
        <v/>
      </c>
      <c r="F18" s="17" t="str">
        <f>IF('1500 SF'!F18="","",((MID('1500 SF'!F18,1,2))*60)+(MID('1500 SF'!F18,4,2))+((MID('1500 SF'!F18,7,2))*0.01))</f>
        <v/>
      </c>
      <c r="G18" s="17" t="str">
        <f>IF('1500 SF'!G18="","",((MID('1500 SF'!G18,1,2))*60)+(MID('1500 SF'!G18,4,2))+((MID('1500 SF'!G18,7,2))*0.01))</f>
        <v/>
      </c>
      <c r="H18" s="17" t="str">
        <f>IF('1500 SF'!H18="","",((MID('1500 SF'!H18,1,2))*60)+(MID('1500 SF'!H18,4,2))+((MID('1500 SF'!H18,7,2))*0.01))</f>
        <v/>
      </c>
      <c r="I18" s="17" t="str">
        <f>IF('1500 SF'!I18="","",((MID('1500 SF'!I18,1,2))*60)+(MID('1500 SF'!I18,4,2))+((MID('1500 SF'!I18,7,2))*0.01))</f>
        <v/>
      </c>
      <c r="J18" s="17" t="str">
        <f>IF('1500 SF'!J18="","",((MID('1500 SF'!J18,1,2))*60)+(MID('1500 SF'!J18,4,2))+((MID('1500 SF'!J18,7,2))*0.01))</f>
        <v/>
      </c>
      <c r="K18" s="17" t="str">
        <f>IF('1500 SF'!K18="","",((MID('1500 SF'!K18,1,2))*60)+(MID('1500 SF'!K18,4,2))+((MID('1500 SF'!K18,7,2))*0.01))</f>
        <v/>
      </c>
      <c r="L18" s="17" t="str">
        <f>IF('1500 SF'!L18="","",((MID('1500 SF'!L18,1,2))*60)+(MID('1500 SF'!L18,4,2))+((MID('1500 SF'!L18,7,2))*0.01))</f>
        <v/>
      </c>
      <c r="M18" s="17" t="str">
        <f>IF('1500 SF'!M18="","",((MID('1500 SF'!M18,1,2))*60)+(MID('1500 SF'!M18,4,2))+((MID('1500 SF'!M18,7,2))*0.01))</f>
        <v/>
      </c>
      <c r="N18" s="17" t="str">
        <f>IF('1500 SF'!N18="","",((MID('1500 SF'!N18,1,2))*60)+(MID('1500 SF'!N18,4,2))+((MID('1500 SF'!N18,7,2))*0.01))</f>
        <v/>
      </c>
      <c r="O18" s="19" t="str">
        <f>IF('1500 SF'!O18="","",((MID('1500 SF'!O18,1,2))*60)+(MID('1500 SF'!O18,4,2))+((MID('1500 SF'!O18,7,2))*0.01))</f>
        <v/>
      </c>
    </row>
    <row r="19" spans="1:15" ht="18.75" customHeight="1" x14ac:dyDescent="0.25">
      <c r="A19" s="46" t="str">
        <f>IF(Nageur!A19="","",Nageur!A19)</f>
        <v/>
      </c>
      <c r="B19" s="80" t="str">
        <f>IF(Nageur!G19=1,'Temps de Qualifications'!$N$6,IF(Nageur!G19=2,'Temps de Qualifications'!$N$7,IF(Nageur!G19=3,'Temps de Qualifications'!$N$10,IF(Nageur!G19=4,'Temps de Qualifications'!$N$11,IF(Nageur!G19=5,'Temps de Qualifications'!$N$10,IF(Nageur!G19=6,'Temps de Qualifications'!$N$11,""))))))</f>
        <v/>
      </c>
      <c r="C19" s="80" t="str">
        <f ca="1">IF(Nageur!H19=1,'Temps de Qualifications'!$N$17,IF(Nageur!H19=2,'Temps de Qualifications'!$N$19,IF(Nageur!H19=3,'Temps de Qualifications'!$N$21,IF(Nageur!H19=4,'Temps de Qualifications'!$N$23,IF(Nageur!H19=5,'Temps de Qualifications'!$N$25,IF(Nageur!H19=6,'Temps de Qualifications'!$N$27,IF(Nageur!H19=7,'Temps de Qualifications'!$N$29,IF(Nageur!H19=8,'Temps de Qualifications'!$N$31,IF(Nageur!H19=9,'Temps de Qualifications'!$N$33,IF(Nageur!H19=10,'Temps de Qualifications'!$N$35,IF(Nageur!H19=11,'Temps de Qualifications'!$N$37,IF(Nageur!H19=12,'Temps de Qualifications'!$N$39,IF(Nageur!H19=13,'Temps de Qualifications'!$N$41,IF(Nageur!H19=14,'Temps de Qualifications'!$N$43,""))))))))))))))</f>
        <v/>
      </c>
      <c r="D19" s="17" t="str">
        <f>IF('1500 SF'!D19="","",((MID('1500 SF'!D19,1,2))*60)+(MID('1500 SF'!D19,4,2))+((MID('1500 SF'!D19,7,2))*0.01))</f>
        <v/>
      </c>
      <c r="E19" s="17" t="str">
        <f>IF('1500 SF'!E19="","",((MID('1500 SF'!E19,1,2))*60)+(MID('1500 SF'!E19,4,2))+((MID('1500 SF'!E19,7,2))*0.01))</f>
        <v/>
      </c>
      <c r="F19" s="17" t="str">
        <f>IF('1500 SF'!F19="","",((MID('1500 SF'!F19,1,2))*60)+(MID('1500 SF'!F19,4,2))+((MID('1500 SF'!F19,7,2))*0.01))</f>
        <v/>
      </c>
      <c r="G19" s="17" t="str">
        <f>IF('1500 SF'!G19="","",((MID('1500 SF'!G19,1,2))*60)+(MID('1500 SF'!G19,4,2))+((MID('1500 SF'!G19,7,2))*0.01))</f>
        <v/>
      </c>
      <c r="H19" s="17" t="str">
        <f>IF('1500 SF'!H19="","",((MID('1500 SF'!H19,1,2))*60)+(MID('1500 SF'!H19,4,2))+((MID('1500 SF'!H19,7,2))*0.01))</f>
        <v/>
      </c>
      <c r="I19" s="17" t="str">
        <f>IF('1500 SF'!I19="","",((MID('1500 SF'!I19,1,2))*60)+(MID('1500 SF'!I19,4,2))+((MID('1500 SF'!I19,7,2))*0.01))</f>
        <v/>
      </c>
      <c r="J19" s="17" t="str">
        <f>IF('1500 SF'!J19="","",((MID('1500 SF'!J19,1,2))*60)+(MID('1500 SF'!J19,4,2))+((MID('1500 SF'!J19,7,2))*0.01))</f>
        <v/>
      </c>
      <c r="K19" s="17" t="str">
        <f>IF('1500 SF'!K19="","",((MID('1500 SF'!K19,1,2))*60)+(MID('1500 SF'!K19,4,2))+((MID('1500 SF'!K19,7,2))*0.01))</f>
        <v/>
      </c>
      <c r="L19" s="17" t="str">
        <f>IF('1500 SF'!L19="","",((MID('1500 SF'!L19,1,2))*60)+(MID('1500 SF'!L19,4,2))+((MID('1500 SF'!L19,7,2))*0.01))</f>
        <v/>
      </c>
      <c r="M19" s="17" t="str">
        <f>IF('1500 SF'!M19="","",((MID('1500 SF'!M19,1,2))*60)+(MID('1500 SF'!M19,4,2))+((MID('1500 SF'!M19,7,2))*0.01))</f>
        <v/>
      </c>
      <c r="N19" s="17" t="str">
        <f>IF('1500 SF'!N19="","",((MID('1500 SF'!N19,1,2))*60)+(MID('1500 SF'!N19,4,2))+((MID('1500 SF'!N19,7,2))*0.01))</f>
        <v/>
      </c>
      <c r="O19" s="19" t="str">
        <f>IF('1500 SF'!O19="","",((MID('1500 SF'!O19,1,2))*60)+(MID('1500 SF'!O19,4,2))+((MID('1500 SF'!O19,7,2))*0.01))</f>
        <v/>
      </c>
    </row>
    <row r="20" spans="1:15" ht="18.75" customHeight="1" x14ac:dyDescent="0.25">
      <c r="A20" s="46" t="str">
        <f>IF(Nageur!A20="","",Nageur!A20)</f>
        <v/>
      </c>
      <c r="B20" s="80" t="str">
        <f>IF(Nageur!G20=1,'Temps de Qualifications'!$N$6,IF(Nageur!G20=2,'Temps de Qualifications'!$N$7,IF(Nageur!G20=3,'Temps de Qualifications'!$N$10,IF(Nageur!G20=4,'Temps de Qualifications'!$N$11,IF(Nageur!G20=5,'Temps de Qualifications'!$N$10,IF(Nageur!G20=6,'Temps de Qualifications'!$N$11,""))))))</f>
        <v/>
      </c>
      <c r="C20" s="80" t="str">
        <f ca="1">IF(Nageur!H20=1,'Temps de Qualifications'!$N$17,IF(Nageur!H20=2,'Temps de Qualifications'!$N$19,IF(Nageur!H20=3,'Temps de Qualifications'!$N$21,IF(Nageur!H20=4,'Temps de Qualifications'!$N$23,IF(Nageur!H20=5,'Temps de Qualifications'!$N$25,IF(Nageur!H20=6,'Temps de Qualifications'!$N$27,IF(Nageur!H20=7,'Temps de Qualifications'!$N$29,IF(Nageur!H20=8,'Temps de Qualifications'!$N$31,IF(Nageur!H20=9,'Temps de Qualifications'!$N$33,IF(Nageur!H20=10,'Temps de Qualifications'!$N$35,IF(Nageur!H20=11,'Temps de Qualifications'!$N$37,IF(Nageur!H20=12,'Temps de Qualifications'!$N$39,IF(Nageur!H20=13,'Temps de Qualifications'!$N$41,IF(Nageur!H20=14,'Temps de Qualifications'!$N$43,""))))))))))))))</f>
        <v/>
      </c>
      <c r="D20" s="17" t="str">
        <f>IF('1500 SF'!D20="","",((MID('1500 SF'!D20,1,2))*60)+(MID('1500 SF'!D20,4,2))+((MID('1500 SF'!D20,7,2))*0.01))</f>
        <v/>
      </c>
      <c r="E20" s="17" t="str">
        <f>IF('1500 SF'!E20="","",((MID('1500 SF'!E20,1,2))*60)+(MID('1500 SF'!E20,4,2))+((MID('1500 SF'!E20,7,2))*0.01))</f>
        <v/>
      </c>
      <c r="F20" s="17" t="str">
        <f>IF('1500 SF'!F20="","",((MID('1500 SF'!F20,1,2))*60)+(MID('1500 SF'!F20,4,2))+((MID('1500 SF'!F20,7,2))*0.01))</f>
        <v/>
      </c>
      <c r="G20" s="17" t="str">
        <f>IF('1500 SF'!G20="","",((MID('1500 SF'!G20,1,2))*60)+(MID('1500 SF'!G20,4,2))+((MID('1500 SF'!G20,7,2))*0.01))</f>
        <v/>
      </c>
      <c r="H20" s="17" t="str">
        <f>IF('1500 SF'!H20="","",((MID('1500 SF'!H20,1,2))*60)+(MID('1500 SF'!H20,4,2))+((MID('1500 SF'!H20,7,2))*0.01))</f>
        <v/>
      </c>
      <c r="I20" s="17" t="str">
        <f>IF('1500 SF'!I20="","",((MID('1500 SF'!I20,1,2))*60)+(MID('1500 SF'!I20,4,2))+((MID('1500 SF'!I20,7,2))*0.01))</f>
        <v/>
      </c>
      <c r="J20" s="17" t="str">
        <f>IF('1500 SF'!J20="","",((MID('1500 SF'!J20,1,2))*60)+(MID('1500 SF'!J20,4,2))+((MID('1500 SF'!J20,7,2))*0.01))</f>
        <v/>
      </c>
      <c r="K20" s="17" t="str">
        <f>IF('1500 SF'!K20="","",((MID('1500 SF'!K20,1,2))*60)+(MID('1500 SF'!K20,4,2))+((MID('1500 SF'!K20,7,2))*0.01))</f>
        <v/>
      </c>
      <c r="L20" s="17" t="str">
        <f>IF('1500 SF'!L20="","",((MID('1500 SF'!L20,1,2))*60)+(MID('1500 SF'!L20,4,2))+((MID('1500 SF'!L20,7,2))*0.01))</f>
        <v/>
      </c>
      <c r="M20" s="17" t="str">
        <f>IF('1500 SF'!M20="","",((MID('1500 SF'!M20,1,2))*60)+(MID('1500 SF'!M20,4,2))+((MID('1500 SF'!M20,7,2))*0.01))</f>
        <v/>
      </c>
      <c r="N20" s="17" t="str">
        <f>IF('1500 SF'!N20="","",((MID('1500 SF'!N20,1,2))*60)+(MID('1500 SF'!N20,4,2))+((MID('1500 SF'!N20,7,2))*0.01))</f>
        <v/>
      </c>
      <c r="O20" s="19" t="str">
        <f>IF('1500 SF'!O20="","",((MID('1500 SF'!O20,1,2))*60)+(MID('1500 SF'!O20,4,2))+((MID('1500 SF'!O20,7,2))*0.01))</f>
        <v/>
      </c>
    </row>
    <row r="21" spans="1:15" ht="18.75" customHeight="1" x14ac:dyDescent="0.25">
      <c r="A21" s="46" t="str">
        <f>IF(Nageur!A21="","",Nageur!A21)</f>
        <v/>
      </c>
      <c r="B21" s="80" t="str">
        <f>IF(Nageur!G21=1,'Temps de Qualifications'!$N$6,IF(Nageur!G21=2,'Temps de Qualifications'!$N$7,IF(Nageur!G21=3,'Temps de Qualifications'!$N$10,IF(Nageur!G21=4,'Temps de Qualifications'!$N$11,IF(Nageur!G21=5,'Temps de Qualifications'!$N$10,IF(Nageur!G21=6,'Temps de Qualifications'!$N$11,""))))))</f>
        <v/>
      </c>
      <c r="C21" s="80" t="str">
        <f ca="1">IF(Nageur!H21=1,'Temps de Qualifications'!$N$17,IF(Nageur!H21=2,'Temps de Qualifications'!$N$19,IF(Nageur!H21=3,'Temps de Qualifications'!$N$21,IF(Nageur!H21=4,'Temps de Qualifications'!$N$23,IF(Nageur!H21=5,'Temps de Qualifications'!$N$25,IF(Nageur!H21=6,'Temps de Qualifications'!$N$27,IF(Nageur!H21=7,'Temps de Qualifications'!$N$29,IF(Nageur!H21=8,'Temps de Qualifications'!$N$31,IF(Nageur!H21=9,'Temps de Qualifications'!$N$33,IF(Nageur!H21=10,'Temps de Qualifications'!$N$35,IF(Nageur!H21=11,'Temps de Qualifications'!$N$37,IF(Nageur!H21=12,'Temps de Qualifications'!$N$39,IF(Nageur!H21=13,'Temps de Qualifications'!$N$41,IF(Nageur!H21=14,'Temps de Qualifications'!$N$43,""))))))))))))))</f>
        <v/>
      </c>
      <c r="D21" s="17" t="str">
        <f>IF('1500 SF'!D21="","",((MID('1500 SF'!D21,1,2))*60)+(MID('1500 SF'!D21,4,2))+((MID('1500 SF'!D21,7,2))*0.01))</f>
        <v/>
      </c>
      <c r="E21" s="17" t="str">
        <f>IF('1500 SF'!E21="","",((MID('1500 SF'!E21,1,2))*60)+(MID('1500 SF'!E21,4,2))+((MID('1500 SF'!E21,7,2))*0.01))</f>
        <v/>
      </c>
      <c r="F21" s="17" t="str">
        <f>IF('1500 SF'!F21="","",((MID('1500 SF'!F21,1,2))*60)+(MID('1500 SF'!F21,4,2))+((MID('1500 SF'!F21,7,2))*0.01))</f>
        <v/>
      </c>
      <c r="G21" s="17" t="str">
        <f>IF('1500 SF'!G21="","",((MID('1500 SF'!G21,1,2))*60)+(MID('1500 SF'!G21,4,2))+((MID('1500 SF'!G21,7,2))*0.01))</f>
        <v/>
      </c>
      <c r="H21" s="17" t="str">
        <f>IF('1500 SF'!H21="","",((MID('1500 SF'!H21,1,2))*60)+(MID('1500 SF'!H21,4,2))+((MID('1500 SF'!H21,7,2))*0.01))</f>
        <v/>
      </c>
      <c r="I21" s="17" t="str">
        <f>IF('1500 SF'!I21="","",((MID('1500 SF'!I21,1,2))*60)+(MID('1500 SF'!I21,4,2))+((MID('1500 SF'!I21,7,2))*0.01))</f>
        <v/>
      </c>
      <c r="J21" s="17" t="str">
        <f>IF('1500 SF'!J21="","",((MID('1500 SF'!J21,1,2))*60)+(MID('1500 SF'!J21,4,2))+((MID('1500 SF'!J21,7,2))*0.01))</f>
        <v/>
      </c>
      <c r="K21" s="17" t="str">
        <f>IF('1500 SF'!K21="","",((MID('1500 SF'!K21,1,2))*60)+(MID('1500 SF'!K21,4,2))+((MID('1500 SF'!K21,7,2))*0.01))</f>
        <v/>
      </c>
      <c r="L21" s="17" t="str">
        <f>IF('1500 SF'!L21="","",((MID('1500 SF'!L21,1,2))*60)+(MID('1500 SF'!L21,4,2))+((MID('1500 SF'!L21,7,2))*0.01))</f>
        <v/>
      </c>
      <c r="M21" s="17" t="str">
        <f>IF('1500 SF'!M21="","",((MID('1500 SF'!M21,1,2))*60)+(MID('1500 SF'!M21,4,2))+((MID('1500 SF'!M21,7,2))*0.01))</f>
        <v/>
      </c>
      <c r="N21" s="17" t="str">
        <f>IF('1500 SF'!N21="","",((MID('1500 SF'!N21,1,2))*60)+(MID('1500 SF'!N21,4,2))+((MID('1500 SF'!N21,7,2))*0.01))</f>
        <v/>
      </c>
      <c r="O21" s="19" t="str">
        <f>IF('1500 SF'!O21="","",((MID('1500 SF'!O21,1,2))*60)+(MID('1500 SF'!O21,4,2))+((MID('1500 SF'!O21,7,2))*0.01))</f>
        <v/>
      </c>
    </row>
    <row r="22" spans="1:15" ht="18.75" customHeight="1" x14ac:dyDescent="0.25">
      <c r="A22" s="46" t="str">
        <f>IF(Nageur!A22="","",Nageur!A22)</f>
        <v/>
      </c>
      <c r="B22" s="80" t="str">
        <f>IF(Nageur!G22=1,'Temps de Qualifications'!$N$6,IF(Nageur!G22=2,'Temps de Qualifications'!$N$7,IF(Nageur!G22=3,'Temps de Qualifications'!$N$10,IF(Nageur!G22=4,'Temps de Qualifications'!$N$11,IF(Nageur!G22=5,'Temps de Qualifications'!$N$10,IF(Nageur!G22=6,'Temps de Qualifications'!$N$11,""))))))</f>
        <v/>
      </c>
      <c r="C22" s="80" t="str">
        <f ca="1">IF(Nageur!H22=1,'Temps de Qualifications'!$N$17,IF(Nageur!H22=2,'Temps de Qualifications'!$N$19,IF(Nageur!H22=3,'Temps de Qualifications'!$N$21,IF(Nageur!H22=4,'Temps de Qualifications'!$N$23,IF(Nageur!H22=5,'Temps de Qualifications'!$N$25,IF(Nageur!H22=6,'Temps de Qualifications'!$N$27,IF(Nageur!H22=7,'Temps de Qualifications'!$N$29,IF(Nageur!H22=8,'Temps de Qualifications'!$N$31,IF(Nageur!H22=9,'Temps de Qualifications'!$N$33,IF(Nageur!H22=10,'Temps de Qualifications'!$N$35,IF(Nageur!H22=11,'Temps de Qualifications'!$N$37,IF(Nageur!H22=12,'Temps de Qualifications'!$N$39,IF(Nageur!H22=13,'Temps de Qualifications'!$N$41,IF(Nageur!H22=14,'Temps de Qualifications'!$N$43,""))))))))))))))</f>
        <v/>
      </c>
      <c r="D22" s="17" t="str">
        <f>IF('1500 SF'!D22="","",((MID('1500 SF'!D22,1,2))*60)+(MID('1500 SF'!D22,4,2))+((MID('1500 SF'!D22,7,2))*0.01))</f>
        <v/>
      </c>
      <c r="E22" s="17" t="str">
        <f>IF('1500 SF'!E22="","",((MID('1500 SF'!E22,1,2))*60)+(MID('1500 SF'!E22,4,2))+((MID('1500 SF'!E22,7,2))*0.01))</f>
        <v/>
      </c>
      <c r="F22" s="17" t="str">
        <f>IF('1500 SF'!F22="","",((MID('1500 SF'!F22,1,2))*60)+(MID('1500 SF'!F22,4,2))+((MID('1500 SF'!F22,7,2))*0.01))</f>
        <v/>
      </c>
      <c r="G22" s="17" t="str">
        <f>IF('1500 SF'!G22="","",((MID('1500 SF'!G22,1,2))*60)+(MID('1500 SF'!G22,4,2))+((MID('1500 SF'!G22,7,2))*0.01))</f>
        <v/>
      </c>
      <c r="H22" s="17" t="str">
        <f>IF('1500 SF'!H22="","",((MID('1500 SF'!H22,1,2))*60)+(MID('1500 SF'!H22,4,2))+((MID('1500 SF'!H22,7,2))*0.01))</f>
        <v/>
      </c>
      <c r="I22" s="17" t="str">
        <f>IF('1500 SF'!I22="","",((MID('1500 SF'!I22,1,2))*60)+(MID('1500 SF'!I22,4,2))+((MID('1500 SF'!I22,7,2))*0.01))</f>
        <v/>
      </c>
      <c r="J22" s="17" t="str">
        <f>IF('1500 SF'!J22="","",((MID('1500 SF'!J22,1,2))*60)+(MID('1500 SF'!J22,4,2))+((MID('1500 SF'!J22,7,2))*0.01))</f>
        <v/>
      </c>
      <c r="K22" s="17" t="str">
        <f>IF('1500 SF'!K22="","",((MID('1500 SF'!K22,1,2))*60)+(MID('1500 SF'!K22,4,2))+((MID('1500 SF'!K22,7,2))*0.01))</f>
        <v/>
      </c>
      <c r="L22" s="17" t="str">
        <f>IF('1500 SF'!L22="","",((MID('1500 SF'!L22,1,2))*60)+(MID('1500 SF'!L22,4,2))+((MID('1500 SF'!L22,7,2))*0.01))</f>
        <v/>
      </c>
      <c r="M22" s="17" t="str">
        <f>IF('1500 SF'!M22="","",((MID('1500 SF'!M22,1,2))*60)+(MID('1500 SF'!M22,4,2))+((MID('1500 SF'!M22,7,2))*0.01))</f>
        <v/>
      </c>
      <c r="N22" s="17" t="str">
        <f>IF('1500 SF'!N22="","",((MID('1500 SF'!N22,1,2))*60)+(MID('1500 SF'!N22,4,2))+((MID('1500 SF'!N22,7,2))*0.01))</f>
        <v/>
      </c>
      <c r="O22" s="19" t="str">
        <f>IF('1500 SF'!O22="","",((MID('1500 SF'!O22,1,2))*60)+(MID('1500 SF'!O22,4,2))+((MID('1500 SF'!O22,7,2))*0.01))</f>
        <v/>
      </c>
    </row>
    <row r="23" spans="1:15" ht="18.75" customHeight="1" x14ac:dyDescent="0.25">
      <c r="A23" s="46" t="str">
        <f>IF(Nageur!A23="","",Nageur!A23)</f>
        <v/>
      </c>
      <c r="B23" s="80" t="str">
        <f>IF(Nageur!G23=1,'Temps de Qualifications'!$N$6,IF(Nageur!G23=2,'Temps de Qualifications'!$N$7,IF(Nageur!G23=3,'Temps de Qualifications'!$N$10,IF(Nageur!G23=4,'Temps de Qualifications'!$N$11,IF(Nageur!G23=5,'Temps de Qualifications'!$N$10,IF(Nageur!G23=6,'Temps de Qualifications'!$N$11,""))))))</f>
        <v/>
      </c>
      <c r="C23" s="80" t="str">
        <f ca="1">IF(Nageur!H23=1,'Temps de Qualifications'!$N$17,IF(Nageur!H23=2,'Temps de Qualifications'!$N$19,IF(Nageur!H23=3,'Temps de Qualifications'!$N$21,IF(Nageur!H23=4,'Temps de Qualifications'!$N$23,IF(Nageur!H23=5,'Temps de Qualifications'!$N$25,IF(Nageur!H23=6,'Temps de Qualifications'!$N$27,IF(Nageur!H23=7,'Temps de Qualifications'!$N$29,IF(Nageur!H23=8,'Temps de Qualifications'!$N$31,IF(Nageur!H23=9,'Temps de Qualifications'!$N$33,IF(Nageur!H23=10,'Temps de Qualifications'!$N$35,IF(Nageur!H23=11,'Temps de Qualifications'!$N$37,IF(Nageur!H23=12,'Temps de Qualifications'!$N$39,IF(Nageur!H23=13,'Temps de Qualifications'!$N$41,IF(Nageur!H23=14,'Temps de Qualifications'!$N$43,""))))))))))))))</f>
        <v/>
      </c>
      <c r="D23" s="17" t="str">
        <f>IF('1500 SF'!D23="","",((MID('1500 SF'!D23,1,2))*60)+(MID('1500 SF'!D23,4,2))+((MID('1500 SF'!D23,7,2))*0.01))</f>
        <v/>
      </c>
      <c r="E23" s="17" t="str">
        <f>IF('1500 SF'!E23="","",((MID('1500 SF'!E23,1,2))*60)+(MID('1500 SF'!E23,4,2))+((MID('1500 SF'!E23,7,2))*0.01))</f>
        <v/>
      </c>
      <c r="F23" s="17" t="str">
        <f>IF('1500 SF'!F23="","",((MID('1500 SF'!F23,1,2))*60)+(MID('1500 SF'!F23,4,2))+((MID('1500 SF'!F23,7,2))*0.01))</f>
        <v/>
      </c>
      <c r="G23" s="17" t="str">
        <f>IF('1500 SF'!G23="","",((MID('1500 SF'!G23,1,2))*60)+(MID('1500 SF'!G23,4,2))+((MID('1500 SF'!G23,7,2))*0.01))</f>
        <v/>
      </c>
      <c r="H23" s="17" t="str">
        <f>IF('1500 SF'!H23="","",((MID('1500 SF'!H23,1,2))*60)+(MID('1500 SF'!H23,4,2))+((MID('1500 SF'!H23,7,2))*0.01))</f>
        <v/>
      </c>
      <c r="I23" s="17" t="str">
        <f>IF('1500 SF'!I23="","",((MID('1500 SF'!I23,1,2))*60)+(MID('1500 SF'!I23,4,2))+((MID('1500 SF'!I23,7,2))*0.01))</f>
        <v/>
      </c>
      <c r="J23" s="17" t="str">
        <f>IF('1500 SF'!J23="","",((MID('1500 SF'!J23,1,2))*60)+(MID('1500 SF'!J23,4,2))+((MID('1500 SF'!J23,7,2))*0.01))</f>
        <v/>
      </c>
      <c r="K23" s="17" t="str">
        <f>IF('1500 SF'!K23="","",((MID('1500 SF'!K23,1,2))*60)+(MID('1500 SF'!K23,4,2))+((MID('1500 SF'!K23,7,2))*0.01))</f>
        <v/>
      </c>
      <c r="L23" s="17" t="str">
        <f>IF('1500 SF'!L23="","",((MID('1500 SF'!L23,1,2))*60)+(MID('1500 SF'!L23,4,2))+((MID('1500 SF'!L23,7,2))*0.01))</f>
        <v/>
      </c>
      <c r="M23" s="17" t="str">
        <f>IF('1500 SF'!M23="","",((MID('1500 SF'!M23,1,2))*60)+(MID('1500 SF'!M23,4,2))+((MID('1500 SF'!M23,7,2))*0.01))</f>
        <v/>
      </c>
      <c r="N23" s="17" t="str">
        <f>IF('1500 SF'!N23="","",((MID('1500 SF'!N23,1,2))*60)+(MID('1500 SF'!N23,4,2))+((MID('1500 SF'!N23,7,2))*0.01))</f>
        <v/>
      </c>
      <c r="O23" s="19" t="str">
        <f>IF('1500 SF'!O23="","",((MID('1500 SF'!O23,1,2))*60)+(MID('1500 SF'!O23,4,2))+((MID('1500 SF'!O23,7,2))*0.01))</f>
        <v/>
      </c>
    </row>
    <row r="24" spans="1:15" ht="18.75" customHeight="1" x14ac:dyDescent="0.25">
      <c r="A24" s="46" t="str">
        <f>IF(Nageur!A24="","",Nageur!A24)</f>
        <v/>
      </c>
      <c r="B24" s="80" t="str">
        <f>IF(Nageur!G24=1,'Temps de Qualifications'!$N$6,IF(Nageur!G24=2,'Temps de Qualifications'!$N$7,IF(Nageur!G24=3,'Temps de Qualifications'!$N$10,IF(Nageur!G24=4,'Temps de Qualifications'!$N$11,IF(Nageur!G24=5,'Temps de Qualifications'!$N$10,IF(Nageur!G24=6,'Temps de Qualifications'!$N$11,""))))))</f>
        <v/>
      </c>
      <c r="C24" s="80" t="str">
        <f ca="1">IF(Nageur!H24=1,'Temps de Qualifications'!$N$17,IF(Nageur!H24=2,'Temps de Qualifications'!$N$19,IF(Nageur!H24=3,'Temps de Qualifications'!$N$21,IF(Nageur!H24=4,'Temps de Qualifications'!$N$23,IF(Nageur!H24=5,'Temps de Qualifications'!$N$25,IF(Nageur!H24=6,'Temps de Qualifications'!$N$27,IF(Nageur!H24=7,'Temps de Qualifications'!$N$29,IF(Nageur!H24=8,'Temps de Qualifications'!$N$31,IF(Nageur!H24=9,'Temps de Qualifications'!$N$33,IF(Nageur!H24=10,'Temps de Qualifications'!$N$35,IF(Nageur!H24=11,'Temps de Qualifications'!$N$37,IF(Nageur!H24=12,'Temps de Qualifications'!$N$39,IF(Nageur!H24=13,'Temps de Qualifications'!$N$41,IF(Nageur!H24=14,'Temps de Qualifications'!$N$43,""))))))))))))))</f>
        <v/>
      </c>
      <c r="D24" s="17" t="str">
        <f>IF('1500 SF'!D24="","",((MID('1500 SF'!D24,1,2))*60)+(MID('1500 SF'!D24,4,2))+((MID('1500 SF'!D24,7,2))*0.01))</f>
        <v/>
      </c>
      <c r="E24" s="17" t="str">
        <f>IF('1500 SF'!E24="","",((MID('1500 SF'!E24,1,2))*60)+(MID('1500 SF'!E24,4,2))+((MID('1500 SF'!E24,7,2))*0.01))</f>
        <v/>
      </c>
      <c r="F24" s="17" t="str">
        <f>IF('1500 SF'!F24="","",((MID('1500 SF'!F24,1,2))*60)+(MID('1500 SF'!F24,4,2))+((MID('1500 SF'!F24,7,2))*0.01))</f>
        <v/>
      </c>
      <c r="G24" s="17" t="str">
        <f>IF('1500 SF'!G24="","",((MID('1500 SF'!G24,1,2))*60)+(MID('1500 SF'!G24,4,2))+((MID('1500 SF'!G24,7,2))*0.01))</f>
        <v/>
      </c>
      <c r="H24" s="17" t="str">
        <f>IF('1500 SF'!H24="","",((MID('1500 SF'!H24,1,2))*60)+(MID('1500 SF'!H24,4,2))+((MID('1500 SF'!H24,7,2))*0.01))</f>
        <v/>
      </c>
      <c r="I24" s="17" t="str">
        <f>IF('1500 SF'!I24="","",((MID('1500 SF'!I24,1,2))*60)+(MID('1500 SF'!I24,4,2))+((MID('1500 SF'!I24,7,2))*0.01))</f>
        <v/>
      </c>
      <c r="J24" s="17" t="str">
        <f>IF('1500 SF'!J24="","",((MID('1500 SF'!J24,1,2))*60)+(MID('1500 SF'!J24,4,2))+((MID('1500 SF'!J24,7,2))*0.01))</f>
        <v/>
      </c>
      <c r="K24" s="17" t="str">
        <f>IF('1500 SF'!K24="","",((MID('1500 SF'!K24,1,2))*60)+(MID('1500 SF'!K24,4,2))+((MID('1500 SF'!K24,7,2))*0.01))</f>
        <v/>
      </c>
      <c r="L24" s="17" t="str">
        <f>IF('1500 SF'!L24="","",((MID('1500 SF'!L24,1,2))*60)+(MID('1500 SF'!L24,4,2))+((MID('1500 SF'!L24,7,2))*0.01))</f>
        <v/>
      </c>
      <c r="M24" s="17" t="str">
        <f>IF('1500 SF'!M24="","",((MID('1500 SF'!M24,1,2))*60)+(MID('1500 SF'!M24,4,2))+((MID('1500 SF'!M24,7,2))*0.01))</f>
        <v/>
      </c>
      <c r="N24" s="17" t="str">
        <f>IF('1500 SF'!N24="","",((MID('1500 SF'!N24,1,2))*60)+(MID('1500 SF'!N24,4,2))+((MID('1500 SF'!N24,7,2))*0.01))</f>
        <v/>
      </c>
      <c r="O24" s="19" t="str">
        <f>IF('1500 SF'!O24="","",((MID('1500 SF'!O24,1,2))*60)+(MID('1500 SF'!O24,4,2))+((MID('1500 SF'!O24,7,2))*0.01))</f>
        <v/>
      </c>
    </row>
    <row r="25" spans="1:15" ht="18.75" customHeight="1" x14ac:dyDescent="0.25">
      <c r="A25" s="46" t="str">
        <f>IF(Nageur!A25="","",Nageur!A25)</f>
        <v/>
      </c>
      <c r="B25" s="80" t="str">
        <f>IF(Nageur!G25=1,'Temps de Qualifications'!$N$6,IF(Nageur!G25=2,'Temps de Qualifications'!$N$7,IF(Nageur!G25=3,'Temps de Qualifications'!$N$10,IF(Nageur!G25=4,'Temps de Qualifications'!$N$11,IF(Nageur!G25=5,'Temps de Qualifications'!$N$10,IF(Nageur!G25=6,'Temps de Qualifications'!$N$11,""))))))</f>
        <v/>
      </c>
      <c r="C25" s="80" t="str">
        <f ca="1">IF(Nageur!H25=1,'Temps de Qualifications'!$N$17,IF(Nageur!H25=2,'Temps de Qualifications'!$N$19,IF(Nageur!H25=3,'Temps de Qualifications'!$N$21,IF(Nageur!H25=4,'Temps de Qualifications'!$N$23,IF(Nageur!H25=5,'Temps de Qualifications'!$N$25,IF(Nageur!H25=6,'Temps de Qualifications'!$N$27,IF(Nageur!H25=7,'Temps de Qualifications'!$N$29,IF(Nageur!H25=8,'Temps de Qualifications'!$N$31,IF(Nageur!H25=9,'Temps de Qualifications'!$N$33,IF(Nageur!H25=10,'Temps de Qualifications'!$N$35,IF(Nageur!H25=11,'Temps de Qualifications'!$N$37,IF(Nageur!H25=12,'Temps de Qualifications'!$N$39,IF(Nageur!H25=13,'Temps de Qualifications'!$N$41,IF(Nageur!H25=14,'Temps de Qualifications'!$N$43,""))))))))))))))</f>
        <v/>
      </c>
      <c r="D25" s="17" t="str">
        <f>IF('1500 SF'!D25="","",((MID('1500 SF'!D25,1,2))*60)+(MID('1500 SF'!D25,4,2))+((MID('1500 SF'!D25,7,2))*0.01))</f>
        <v/>
      </c>
      <c r="E25" s="17" t="str">
        <f>IF('1500 SF'!E25="","",((MID('1500 SF'!E25,1,2))*60)+(MID('1500 SF'!E25,4,2))+((MID('1500 SF'!E25,7,2))*0.01))</f>
        <v/>
      </c>
      <c r="F25" s="17" t="str">
        <f>IF('1500 SF'!F25="","",((MID('1500 SF'!F25,1,2))*60)+(MID('1500 SF'!F25,4,2))+((MID('1500 SF'!F25,7,2))*0.01))</f>
        <v/>
      </c>
      <c r="G25" s="17" t="str">
        <f>IF('1500 SF'!G25="","",((MID('1500 SF'!G25,1,2))*60)+(MID('1500 SF'!G25,4,2))+((MID('1500 SF'!G25,7,2))*0.01))</f>
        <v/>
      </c>
      <c r="H25" s="17" t="str">
        <f>IF('1500 SF'!H25="","",((MID('1500 SF'!H25,1,2))*60)+(MID('1500 SF'!H25,4,2))+((MID('1500 SF'!H25,7,2))*0.01))</f>
        <v/>
      </c>
      <c r="I25" s="17" t="str">
        <f>IF('1500 SF'!I25="","",((MID('1500 SF'!I25,1,2))*60)+(MID('1500 SF'!I25,4,2))+((MID('1500 SF'!I25,7,2))*0.01))</f>
        <v/>
      </c>
      <c r="J25" s="17" t="str">
        <f>IF('1500 SF'!J25="","",((MID('1500 SF'!J25,1,2))*60)+(MID('1500 SF'!J25,4,2))+((MID('1500 SF'!J25,7,2))*0.01))</f>
        <v/>
      </c>
      <c r="K25" s="17" t="str">
        <f>IF('1500 SF'!K25="","",((MID('1500 SF'!K25,1,2))*60)+(MID('1500 SF'!K25,4,2))+((MID('1500 SF'!K25,7,2))*0.01))</f>
        <v/>
      </c>
      <c r="L25" s="17" t="str">
        <f>IF('1500 SF'!L25="","",((MID('1500 SF'!L25,1,2))*60)+(MID('1500 SF'!L25,4,2))+((MID('1500 SF'!L25,7,2))*0.01))</f>
        <v/>
      </c>
      <c r="M25" s="17" t="str">
        <f>IF('1500 SF'!M25="","",((MID('1500 SF'!M25,1,2))*60)+(MID('1500 SF'!M25,4,2))+((MID('1500 SF'!M25,7,2))*0.01))</f>
        <v/>
      </c>
      <c r="N25" s="17" t="str">
        <f>IF('1500 SF'!N25="","",((MID('1500 SF'!N25,1,2))*60)+(MID('1500 SF'!N25,4,2))+((MID('1500 SF'!N25,7,2))*0.01))</f>
        <v/>
      </c>
      <c r="O25" s="19" t="str">
        <f>IF('1500 SF'!O25="","",((MID('1500 SF'!O25,1,2))*60)+(MID('1500 SF'!O25,4,2))+((MID('1500 SF'!O25,7,2))*0.01))</f>
        <v/>
      </c>
    </row>
    <row r="26" spans="1:15" ht="18.75" customHeight="1" x14ac:dyDescent="0.25">
      <c r="A26" s="46" t="str">
        <f>IF(Nageur!A26="","",Nageur!A26)</f>
        <v/>
      </c>
      <c r="B26" s="80" t="str">
        <f>IF(Nageur!G26=1,'Temps de Qualifications'!$N$6,IF(Nageur!G26=2,'Temps de Qualifications'!$N$7,IF(Nageur!G26=3,'Temps de Qualifications'!$N$10,IF(Nageur!G26=4,'Temps de Qualifications'!$N$11,IF(Nageur!G26=5,'Temps de Qualifications'!$N$10,IF(Nageur!G26=6,'Temps de Qualifications'!$N$11,""))))))</f>
        <v/>
      </c>
      <c r="C26" s="80" t="str">
        <f ca="1">IF(Nageur!H26=1,'Temps de Qualifications'!$N$17,IF(Nageur!H26=2,'Temps de Qualifications'!$N$19,IF(Nageur!H26=3,'Temps de Qualifications'!$N$21,IF(Nageur!H26=4,'Temps de Qualifications'!$N$23,IF(Nageur!H26=5,'Temps de Qualifications'!$N$25,IF(Nageur!H26=6,'Temps de Qualifications'!$N$27,IF(Nageur!H26=7,'Temps de Qualifications'!$N$29,IF(Nageur!H26=8,'Temps de Qualifications'!$N$31,IF(Nageur!H26=9,'Temps de Qualifications'!$N$33,IF(Nageur!H26=10,'Temps de Qualifications'!$N$35,IF(Nageur!H26=11,'Temps de Qualifications'!$N$37,IF(Nageur!H26=12,'Temps de Qualifications'!$N$39,IF(Nageur!H26=13,'Temps de Qualifications'!$N$41,IF(Nageur!H26=14,'Temps de Qualifications'!$N$43,""))))))))))))))</f>
        <v/>
      </c>
      <c r="D26" s="17" t="str">
        <f>IF('1500 SF'!D26="","",((MID('1500 SF'!D26,1,2))*60)+(MID('1500 SF'!D26,4,2))+((MID('1500 SF'!D26,7,2))*0.01))</f>
        <v/>
      </c>
      <c r="E26" s="17" t="str">
        <f>IF('1500 SF'!E26="","",((MID('1500 SF'!E26,1,2))*60)+(MID('1500 SF'!E26,4,2))+((MID('1500 SF'!E26,7,2))*0.01))</f>
        <v/>
      </c>
      <c r="F26" s="17" t="str">
        <f>IF('1500 SF'!F26="","",((MID('1500 SF'!F26,1,2))*60)+(MID('1500 SF'!F26,4,2))+((MID('1500 SF'!F26,7,2))*0.01))</f>
        <v/>
      </c>
      <c r="G26" s="17" t="str">
        <f>IF('1500 SF'!G26="","",((MID('1500 SF'!G26,1,2))*60)+(MID('1500 SF'!G26,4,2))+((MID('1500 SF'!G26,7,2))*0.01))</f>
        <v/>
      </c>
      <c r="H26" s="17" t="str">
        <f>IF('1500 SF'!H26="","",((MID('1500 SF'!H26,1,2))*60)+(MID('1500 SF'!H26,4,2))+((MID('1500 SF'!H26,7,2))*0.01))</f>
        <v/>
      </c>
      <c r="I26" s="17" t="str">
        <f>IF('1500 SF'!I26="","",((MID('1500 SF'!I26,1,2))*60)+(MID('1500 SF'!I26,4,2))+((MID('1500 SF'!I26,7,2))*0.01))</f>
        <v/>
      </c>
      <c r="J26" s="17" t="str">
        <f>IF('1500 SF'!J26="","",((MID('1500 SF'!J26,1,2))*60)+(MID('1500 SF'!J26,4,2))+((MID('1500 SF'!J26,7,2))*0.01))</f>
        <v/>
      </c>
      <c r="K26" s="17" t="str">
        <f>IF('1500 SF'!K26="","",((MID('1500 SF'!K26,1,2))*60)+(MID('1500 SF'!K26,4,2))+((MID('1500 SF'!K26,7,2))*0.01))</f>
        <v/>
      </c>
      <c r="L26" s="17" t="str">
        <f>IF('1500 SF'!L26="","",((MID('1500 SF'!L26,1,2))*60)+(MID('1500 SF'!L26,4,2))+((MID('1500 SF'!L26,7,2))*0.01))</f>
        <v/>
      </c>
      <c r="M26" s="17" t="str">
        <f>IF('1500 SF'!M26="","",((MID('1500 SF'!M26,1,2))*60)+(MID('1500 SF'!M26,4,2))+((MID('1500 SF'!M26,7,2))*0.01))</f>
        <v/>
      </c>
      <c r="N26" s="17" t="str">
        <f>IF('1500 SF'!N26="","",((MID('1500 SF'!N26,1,2))*60)+(MID('1500 SF'!N26,4,2))+((MID('1500 SF'!N26,7,2))*0.01))</f>
        <v/>
      </c>
      <c r="O26" s="19" t="str">
        <f>IF('1500 SF'!O26="","",((MID('1500 SF'!O26,1,2))*60)+(MID('1500 SF'!O26,4,2))+((MID('1500 SF'!O26,7,2))*0.01))</f>
        <v/>
      </c>
    </row>
    <row r="27" spans="1:15" ht="18.75" customHeight="1" x14ac:dyDescent="0.25">
      <c r="A27" s="46" t="str">
        <f>IF(Nageur!A27="","",Nageur!A27)</f>
        <v/>
      </c>
      <c r="B27" s="80" t="str">
        <f>IF(Nageur!G27=1,'Temps de Qualifications'!$N$6,IF(Nageur!G27=2,'Temps de Qualifications'!$N$7,IF(Nageur!G27=3,'Temps de Qualifications'!$N$10,IF(Nageur!G27=4,'Temps de Qualifications'!$N$11,IF(Nageur!G27=5,'Temps de Qualifications'!$N$10,IF(Nageur!G27=6,'Temps de Qualifications'!$N$11,""))))))</f>
        <v/>
      </c>
      <c r="C27" s="80" t="str">
        <f ca="1">IF(Nageur!H27=1,'Temps de Qualifications'!$N$17,IF(Nageur!H27=2,'Temps de Qualifications'!$N$19,IF(Nageur!H27=3,'Temps de Qualifications'!$N$21,IF(Nageur!H27=4,'Temps de Qualifications'!$N$23,IF(Nageur!H27=5,'Temps de Qualifications'!$N$25,IF(Nageur!H27=6,'Temps de Qualifications'!$N$27,IF(Nageur!H27=7,'Temps de Qualifications'!$N$29,IF(Nageur!H27=8,'Temps de Qualifications'!$N$31,IF(Nageur!H27=9,'Temps de Qualifications'!$N$33,IF(Nageur!H27=10,'Temps de Qualifications'!$N$35,IF(Nageur!H27=11,'Temps de Qualifications'!$N$37,IF(Nageur!H27=12,'Temps de Qualifications'!$N$39,IF(Nageur!H27=13,'Temps de Qualifications'!$N$41,IF(Nageur!H27=14,'Temps de Qualifications'!$N$43,""))))))))))))))</f>
        <v/>
      </c>
      <c r="D27" s="17" t="str">
        <f>IF('1500 SF'!D27="","",((MID('1500 SF'!D27,1,2))*60)+(MID('1500 SF'!D27,4,2))+((MID('1500 SF'!D27,7,2))*0.01))</f>
        <v/>
      </c>
      <c r="E27" s="17" t="str">
        <f>IF('1500 SF'!E27="","",((MID('1500 SF'!E27,1,2))*60)+(MID('1500 SF'!E27,4,2))+((MID('1500 SF'!E27,7,2))*0.01))</f>
        <v/>
      </c>
      <c r="F27" s="17" t="str">
        <f>IF('1500 SF'!F27="","",((MID('1500 SF'!F27,1,2))*60)+(MID('1500 SF'!F27,4,2))+((MID('1500 SF'!F27,7,2))*0.01))</f>
        <v/>
      </c>
      <c r="G27" s="17" t="str">
        <f>IF('1500 SF'!G27="","",((MID('1500 SF'!G27,1,2))*60)+(MID('1500 SF'!G27,4,2))+((MID('1500 SF'!G27,7,2))*0.01))</f>
        <v/>
      </c>
      <c r="H27" s="17" t="str">
        <f>IF('1500 SF'!H27="","",((MID('1500 SF'!H27,1,2))*60)+(MID('1500 SF'!H27,4,2))+((MID('1500 SF'!H27,7,2))*0.01))</f>
        <v/>
      </c>
      <c r="I27" s="17" t="str">
        <f>IF('1500 SF'!I27="","",((MID('1500 SF'!I27,1,2))*60)+(MID('1500 SF'!I27,4,2))+((MID('1500 SF'!I27,7,2))*0.01))</f>
        <v/>
      </c>
      <c r="J27" s="17" t="str">
        <f>IF('1500 SF'!J27="","",((MID('1500 SF'!J27,1,2))*60)+(MID('1500 SF'!J27,4,2))+((MID('1500 SF'!J27,7,2))*0.01))</f>
        <v/>
      </c>
      <c r="K27" s="17" t="str">
        <f>IF('1500 SF'!K27="","",((MID('1500 SF'!K27,1,2))*60)+(MID('1500 SF'!K27,4,2))+((MID('1500 SF'!K27,7,2))*0.01))</f>
        <v/>
      </c>
      <c r="L27" s="17" t="str">
        <f>IF('1500 SF'!L27="","",((MID('1500 SF'!L27,1,2))*60)+(MID('1500 SF'!L27,4,2))+((MID('1500 SF'!L27,7,2))*0.01))</f>
        <v/>
      </c>
      <c r="M27" s="17" t="str">
        <f>IF('1500 SF'!M27="","",((MID('1500 SF'!M27,1,2))*60)+(MID('1500 SF'!M27,4,2))+((MID('1500 SF'!M27,7,2))*0.01))</f>
        <v/>
      </c>
      <c r="N27" s="17" t="str">
        <f>IF('1500 SF'!N27="","",((MID('1500 SF'!N27,1,2))*60)+(MID('1500 SF'!N27,4,2))+((MID('1500 SF'!N27,7,2))*0.01))</f>
        <v/>
      </c>
      <c r="O27" s="19" t="str">
        <f>IF('1500 SF'!O27="","",((MID('1500 SF'!O27,1,2))*60)+(MID('1500 SF'!O27,4,2))+((MID('1500 SF'!O27,7,2))*0.01))</f>
        <v/>
      </c>
    </row>
    <row r="28" spans="1:15" ht="18.75" customHeight="1" x14ac:dyDescent="0.25">
      <c r="A28" s="46" t="str">
        <f>IF(Nageur!A28="","",Nageur!A28)</f>
        <v/>
      </c>
      <c r="B28" s="80" t="str">
        <f>IF(Nageur!G28=1,'Temps de Qualifications'!$N$6,IF(Nageur!G28=2,'Temps de Qualifications'!$N$7,IF(Nageur!G28=3,'Temps de Qualifications'!$N$10,IF(Nageur!G28=4,'Temps de Qualifications'!$N$11,IF(Nageur!G28=5,'Temps de Qualifications'!$N$10,IF(Nageur!G28=6,'Temps de Qualifications'!$N$11,""))))))</f>
        <v/>
      </c>
      <c r="C28" s="80" t="str">
        <f ca="1">IF(Nageur!H28=1,'Temps de Qualifications'!$N$17,IF(Nageur!H28=2,'Temps de Qualifications'!$N$19,IF(Nageur!H28=3,'Temps de Qualifications'!$N$21,IF(Nageur!H28=4,'Temps de Qualifications'!$N$23,IF(Nageur!H28=5,'Temps de Qualifications'!$N$25,IF(Nageur!H28=6,'Temps de Qualifications'!$N$27,IF(Nageur!H28=7,'Temps de Qualifications'!$N$29,IF(Nageur!H28=8,'Temps de Qualifications'!$N$31,IF(Nageur!H28=9,'Temps de Qualifications'!$N$33,IF(Nageur!H28=10,'Temps de Qualifications'!$N$35,IF(Nageur!H28=11,'Temps de Qualifications'!$N$37,IF(Nageur!H28=12,'Temps de Qualifications'!$N$39,IF(Nageur!H28=13,'Temps de Qualifications'!$N$41,IF(Nageur!H28=14,'Temps de Qualifications'!$N$43,""))))))))))))))</f>
        <v/>
      </c>
      <c r="D28" s="17" t="str">
        <f>IF('1500 SF'!D28="","",((MID('1500 SF'!D28,1,2))*60)+(MID('1500 SF'!D28,4,2))+((MID('1500 SF'!D28,7,2))*0.01))</f>
        <v/>
      </c>
      <c r="E28" s="17" t="str">
        <f>IF('1500 SF'!E28="","",((MID('1500 SF'!E28,1,2))*60)+(MID('1500 SF'!E28,4,2))+((MID('1500 SF'!E28,7,2))*0.01))</f>
        <v/>
      </c>
      <c r="F28" s="17" t="str">
        <f>IF('1500 SF'!F28="","",((MID('1500 SF'!F28,1,2))*60)+(MID('1500 SF'!F28,4,2))+((MID('1500 SF'!F28,7,2))*0.01))</f>
        <v/>
      </c>
      <c r="G28" s="17" t="str">
        <f>IF('1500 SF'!G28="","",((MID('1500 SF'!G28,1,2))*60)+(MID('1500 SF'!G28,4,2))+((MID('1500 SF'!G28,7,2))*0.01))</f>
        <v/>
      </c>
      <c r="H28" s="17" t="str">
        <f>IF('1500 SF'!H28="","",((MID('1500 SF'!H28,1,2))*60)+(MID('1500 SF'!H28,4,2))+((MID('1500 SF'!H28,7,2))*0.01))</f>
        <v/>
      </c>
      <c r="I28" s="17" t="str">
        <f>IF('1500 SF'!I28="","",((MID('1500 SF'!I28,1,2))*60)+(MID('1500 SF'!I28,4,2))+((MID('1500 SF'!I28,7,2))*0.01))</f>
        <v/>
      </c>
      <c r="J28" s="17" t="str">
        <f>IF('1500 SF'!J28="","",((MID('1500 SF'!J28,1,2))*60)+(MID('1500 SF'!J28,4,2))+((MID('1500 SF'!J28,7,2))*0.01))</f>
        <v/>
      </c>
      <c r="K28" s="17" t="str">
        <f>IF('1500 SF'!K28="","",((MID('1500 SF'!K28,1,2))*60)+(MID('1500 SF'!K28,4,2))+((MID('1500 SF'!K28,7,2))*0.01))</f>
        <v/>
      </c>
      <c r="L28" s="17" t="str">
        <f>IF('1500 SF'!L28="","",((MID('1500 SF'!L28,1,2))*60)+(MID('1500 SF'!L28,4,2))+((MID('1500 SF'!L28,7,2))*0.01))</f>
        <v/>
      </c>
      <c r="M28" s="17" t="str">
        <f>IF('1500 SF'!M28="","",((MID('1500 SF'!M28,1,2))*60)+(MID('1500 SF'!M28,4,2))+((MID('1500 SF'!M28,7,2))*0.01))</f>
        <v/>
      </c>
      <c r="N28" s="17" t="str">
        <f>IF('1500 SF'!N28="","",((MID('1500 SF'!N28,1,2))*60)+(MID('1500 SF'!N28,4,2))+((MID('1500 SF'!N28,7,2))*0.01))</f>
        <v/>
      </c>
      <c r="O28" s="19" t="str">
        <f>IF('1500 SF'!O28="","",((MID('1500 SF'!O28,1,2))*60)+(MID('1500 SF'!O28,4,2))+((MID('1500 SF'!O28,7,2))*0.01))</f>
        <v/>
      </c>
    </row>
    <row r="29" spans="1:15" ht="18.75" customHeight="1" x14ac:dyDescent="0.25">
      <c r="A29" s="46" t="str">
        <f>IF(Nageur!A29="","",Nageur!A29)</f>
        <v/>
      </c>
      <c r="B29" s="80" t="str">
        <f>IF(Nageur!G29=1,'Temps de Qualifications'!$N$6,IF(Nageur!G29=2,'Temps de Qualifications'!$N$7,IF(Nageur!G29=3,'Temps de Qualifications'!$N$10,IF(Nageur!G29=4,'Temps de Qualifications'!$N$11,IF(Nageur!G29=5,'Temps de Qualifications'!$N$10,IF(Nageur!G29=6,'Temps de Qualifications'!$N$11,""))))))</f>
        <v/>
      </c>
      <c r="C29" s="80" t="str">
        <f ca="1">IF(Nageur!H29=1,'Temps de Qualifications'!$N$17,IF(Nageur!H29=2,'Temps de Qualifications'!$N$19,IF(Nageur!H29=3,'Temps de Qualifications'!$N$21,IF(Nageur!H29=4,'Temps de Qualifications'!$N$23,IF(Nageur!H29=5,'Temps de Qualifications'!$N$25,IF(Nageur!H29=6,'Temps de Qualifications'!$N$27,IF(Nageur!H29=7,'Temps de Qualifications'!$N$29,IF(Nageur!H29=8,'Temps de Qualifications'!$N$31,IF(Nageur!H29=9,'Temps de Qualifications'!$N$33,IF(Nageur!H29=10,'Temps de Qualifications'!$N$35,IF(Nageur!H29=11,'Temps de Qualifications'!$N$37,IF(Nageur!H29=12,'Temps de Qualifications'!$N$39,IF(Nageur!H29=13,'Temps de Qualifications'!$N$41,IF(Nageur!H29=14,'Temps de Qualifications'!$N$43,""))))))))))))))</f>
        <v/>
      </c>
      <c r="D29" s="17" t="str">
        <f>IF('1500 SF'!D29="","",((MID('1500 SF'!D29,1,2))*60)+(MID('1500 SF'!D29,4,2))+((MID('1500 SF'!D29,7,2))*0.01))</f>
        <v/>
      </c>
      <c r="E29" s="17" t="str">
        <f>IF('1500 SF'!E29="","",((MID('1500 SF'!E29,1,2))*60)+(MID('1500 SF'!E29,4,2))+((MID('1500 SF'!E29,7,2))*0.01))</f>
        <v/>
      </c>
      <c r="F29" s="17" t="str">
        <f>IF('1500 SF'!F29="","",((MID('1500 SF'!F29,1,2))*60)+(MID('1500 SF'!F29,4,2))+((MID('1500 SF'!F29,7,2))*0.01))</f>
        <v/>
      </c>
      <c r="G29" s="17" t="str">
        <f>IF('1500 SF'!G29="","",((MID('1500 SF'!G29,1,2))*60)+(MID('1500 SF'!G29,4,2))+((MID('1500 SF'!G29,7,2))*0.01))</f>
        <v/>
      </c>
      <c r="H29" s="17" t="str">
        <f>IF('1500 SF'!H29="","",((MID('1500 SF'!H29,1,2))*60)+(MID('1500 SF'!H29,4,2))+((MID('1500 SF'!H29,7,2))*0.01))</f>
        <v/>
      </c>
      <c r="I29" s="17" t="str">
        <f>IF('1500 SF'!I29="","",((MID('1500 SF'!I29,1,2))*60)+(MID('1500 SF'!I29,4,2))+((MID('1500 SF'!I29,7,2))*0.01))</f>
        <v/>
      </c>
      <c r="J29" s="17" t="str">
        <f>IF('1500 SF'!J29="","",((MID('1500 SF'!J29,1,2))*60)+(MID('1500 SF'!J29,4,2))+((MID('1500 SF'!J29,7,2))*0.01))</f>
        <v/>
      </c>
      <c r="K29" s="17" t="str">
        <f>IF('1500 SF'!K29="","",((MID('1500 SF'!K29,1,2))*60)+(MID('1500 SF'!K29,4,2))+((MID('1500 SF'!K29,7,2))*0.01))</f>
        <v/>
      </c>
      <c r="L29" s="17" t="str">
        <f>IF('1500 SF'!L29="","",((MID('1500 SF'!L29,1,2))*60)+(MID('1500 SF'!L29,4,2))+((MID('1500 SF'!L29,7,2))*0.01))</f>
        <v/>
      </c>
      <c r="M29" s="17" t="str">
        <f>IF('1500 SF'!M29="","",((MID('1500 SF'!M29,1,2))*60)+(MID('1500 SF'!M29,4,2))+((MID('1500 SF'!M29,7,2))*0.01))</f>
        <v/>
      </c>
      <c r="N29" s="17" t="str">
        <f>IF('1500 SF'!N29="","",((MID('1500 SF'!N29,1,2))*60)+(MID('1500 SF'!N29,4,2))+((MID('1500 SF'!N29,7,2))*0.01))</f>
        <v/>
      </c>
      <c r="O29" s="19" t="str">
        <f>IF('1500 SF'!O29="","",((MID('1500 SF'!O29,1,2))*60)+(MID('1500 SF'!O29,4,2))+((MID('1500 SF'!O29,7,2))*0.01))</f>
        <v/>
      </c>
    </row>
    <row r="30" spans="1:15" ht="18.75" customHeight="1" x14ac:dyDescent="0.25">
      <c r="A30" s="46" t="str">
        <f>IF(Nageur!A30="","",Nageur!A30)</f>
        <v/>
      </c>
      <c r="B30" s="80" t="str">
        <f>IF(Nageur!G30=1,'Temps de Qualifications'!$N$6,IF(Nageur!G30=2,'Temps de Qualifications'!$N$7,IF(Nageur!G30=3,'Temps de Qualifications'!$N$10,IF(Nageur!G30=4,'Temps de Qualifications'!$N$11,IF(Nageur!G30=5,'Temps de Qualifications'!$N$10,IF(Nageur!G30=6,'Temps de Qualifications'!$N$11,""))))))</f>
        <v/>
      </c>
      <c r="C30" s="80" t="str">
        <f ca="1">IF(Nageur!H30=1,'Temps de Qualifications'!$N$17,IF(Nageur!H30=2,'Temps de Qualifications'!$N$19,IF(Nageur!H30=3,'Temps de Qualifications'!$N$21,IF(Nageur!H30=4,'Temps de Qualifications'!$N$23,IF(Nageur!H30=5,'Temps de Qualifications'!$N$25,IF(Nageur!H30=6,'Temps de Qualifications'!$N$27,IF(Nageur!H30=7,'Temps de Qualifications'!$N$29,IF(Nageur!H30=8,'Temps de Qualifications'!$N$31,IF(Nageur!H30=9,'Temps de Qualifications'!$N$33,IF(Nageur!H30=10,'Temps de Qualifications'!$N$35,IF(Nageur!H30=11,'Temps de Qualifications'!$N$37,IF(Nageur!H30=12,'Temps de Qualifications'!$N$39,IF(Nageur!H30=13,'Temps de Qualifications'!$N$41,IF(Nageur!H30=14,'Temps de Qualifications'!$N$43,""))))))))))))))</f>
        <v/>
      </c>
      <c r="D30" s="17" t="str">
        <f>IF('1500 SF'!D30="","",((MID('1500 SF'!D30,1,2))*60)+(MID('1500 SF'!D30,4,2))+((MID('1500 SF'!D30,7,2))*0.01))</f>
        <v/>
      </c>
      <c r="E30" s="17" t="str">
        <f>IF('1500 SF'!E30="","",((MID('1500 SF'!E30,1,2))*60)+(MID('1500 SF'!E30,4,2))+((MID('1500 SF'!E30,7,2))*0.01))</f>
        <v/>
      </c>
      <c r="F30" s="17" t="str">
        <f>IF('1500 SF'!F30="","",((MID('1500 SF'!F30,1,2))*60)+(MID('1500 SF'!F30,4,2))+((MID('1500 SF'!F30,7,2))*0.01))</f>
        <v/>
      </c>
      <c r="G30" s="17" t="str">
        <f>IF('1500 SF'!G30="","",((MID('1500 SF'!G30,1,2))*60)+(MID('1500 SF'!G30,4,2))+((MID('1500 SF'!G30,7,2))*0.01))</f>
        <v/>
      </c>
      <c r="H30" s="17" t="str">
        <f>IF('1500 SF'!H30="","",((MID('1500 SF'!H30,1,2))*60)+(MID('1500 SF'!H30,4,2))+((MID('1500 SF'!H30,7,2))*0.01))</f>
        <v/>
      </c>
      <c r="I30" s="17" t="str">
        <f>IF('1500 SF'!I30="","",((MID('1500 SF'!I30,1,2))*60)+(MID('1500 SF'!I30,4,2))+((MID('1500 SF'!I30,7,2))*0.01))</f>
        <v/>
      </c>
      <c r="J30" s="17" t="str">
        <f>IF('1500 SF'!J30="","",((MID('1500 SF'!J30,1,2))*60)+(MID('1500 SF'!J30,4,2))+((MID('1500 SF'!J30,7,2))*0.01))</f>
        <v/>
      </c>
      <c r="K30" s="17" t="str">
        <f>IF('1500 SF'!K30="","",((MID('1500 SF'!K30,1,2))*60)+(MID('1500 SF'!K30,4,2))+((MID('1500 SF'!K30,7,2))*0.01))</f>
        <v/>
      </c>
      <c r="L30" s="17" t="str">
        <f>IF('1500 SF'!L30="","",((MID('1500 SF'!L30,1,2))*60)+(MID('1500 SF'!L30,4,2))+((MID('1500 SF'!L30,7,2))*0.01))</f>
        <v/>
      </c>
      <c r="M30" s="17" t="str">
        <f>IF('1500 SF'!M30="","",((MID('1500 SF'!M30,1,2))*60)+(MID('1500 SF'!M30,4,2))+((MID('1500 SF'!M30,7,2))*0.01))</f>
        <v/>
      </c>
      <c r="N30" s="17" t="str">
        <f>IF('1500 SF'!N30="","",((MID('1500 SF'!N30,1,2))*60)+(MID('1500 SF'!N30,4,2))+((MID('1500 SF'!N30,7,2))*0.01))</f>
        <v/>
      </c>
      <c r="O30" s="19" t="str">
        <f>IF('1500 SF'!O30="","",((MID('1500 SF'!O30,1,2))*60)+(MID('1500 SF'!O30,4,2))+((MID('1500 SF'!O30,7,2))*0.01))</f>
        <v/>
      </c>
    </row>
    <row r="31" spans="1:15" ht="18.75" customHeight="1" x14ac:dyDescent="0.25">
      <c r="A31" s="46" t="str">
        <f>IF(Nageur!A31="","",Nageur!A31)</f>
        <v/>
      </c>
      <c r="B31" s="80" t="str">
        <f>IF(Nageur!G31=1,'Temps de Qualifications'!$N$6,IF(Nageur!G31=2,'Temps de Qualifications'!$N$7,IF(Nageur!G31=3,'Temps de Qualifications'!$N$10,IF(Nageur!G31=4,'Temps de Qualifications'!$N$11,IF(Nageur!G31=5,'Temps de Qualifications'!$N$10,IF(Nageur!G31=6,'Temps de Qualifications'!$N$11,""))))))</f>
        <v/>
      </c>
      <c r="C31" s="80" t="str">
        <f ca="1">IF(Nageur!H31=1,'Temps de Qualifications'!$N$17,IF(Nageur!H31=2,'Temps de Qualifications'!$N$19,IF(Nageur!H31=3,'Temps de Qualifications'!$N$21,IF(Nageur!H31=4,'Temps de Qualifications'!$N$23,IF(Nageur!H31=5,'Temps de Qualifications'!$N$25,IF(Nageur!H31=6,'Temps de Qualifications'!$N$27,IF(Nageur!H31=7,'Temps de Qualifications'!$N$29,IF(Nageur!H31=8,'Temps de Qualifications'!$N$31,IF(Nageur!H31=9,'Temps de Qualifications'!$N$33,IF(Nageur!H31=10,'Temps de Qualifications'!$N$35,IF(Nageur!H31=11,'Temps de Qualifications'!$N$37,IF(Nageur!H31=12,'Temps de Qualifications'!$N$39,IF(Nageur!H31=13,'Temps de Qualifications'!$N$41,IF(Nageur!H31=14,'Temps de Qualifications'!$N$43,""))))))))))))))</f>
        <v/>
      </c>
      <c r="D31" s="17" t="str">
        <f>IF('1500 SF'!D31="","",((MID('1500 SF'!D31,1,2))*60)+(MID('1500 SF'!D31,4,2))+((MID('1500 SF'!D31,7,2))*0.01))</f>
        <v/>
      </c>
      <c r="E31" s="17" t="str">
        <f>IF('1500 SF'!E31="","",((MID('1500 SF'!E31,1,2))*60)+(MID('1500 SF'!E31,4,2))+((MID('1500 SF'!E31,7,2))*0.01))</f>
        <v/>
      </c>
      <c r="F31" s="17" t="str">
        <f>IF('1500 SF'!F31="","",((MID('1500 SF'!F31,1,2))*60)+(MID('1500 SF'!F31,4,2))+((MID('1500 SF'!F31,7,2))*0.01))</f>
        <v/>
      </c>
      <c r="G31" s="17" t="str">
        <f>IF('1500 SF'!G31="","",((MID('1500 SF'!G31,1,2))*60)+(MID('1500 SF'!G31,4,2))+((MID('1500 SF'!G31,7,2))*0.01))</f>
        <v/>
      </c>
      <c r="H31" s="17" t="str">
        <f>IF('1500 SF'!H31="","",((MID('1500 SF'!H31,1,2))*60)+(MID('1500 SF'!H31,4,2))+((MID('1500 SF'!H31,7,2))*0.01))</f>
        <v/>
      </c>
      <c r="I31" s="17" t="str">
        <f>IF('1500 SF'!I31="","",((MID('1500 SF'!I31,1,2))*60)+(MID('1500 SF'!I31,4,2))+((MID('1500 SF'!I31,7,2))*0.01))</f>
        <v/>
      </c>
      <c r="J31" s="17" t="str">
        <f>IF('1500 SF'!J31="","",((MID('1500 SF'!J31,1,2))*60)+(MID('1500 SF'!J31,4,2))+((MID('1500 SF'!J31,7,2))*0.01))</f>
        <v/>
      </c>
      <c r="K31" s="17" t="str">
        <f>IF('1500 SF'!K31="","",((MID('1500 SF'!K31,1,2))*60)+(MID('1500 SF'!K31,4,2))+((MID('1500 SF'!K31,7,2))*0.01))</f>
        <v/>
      </c>
      <c r="L31" s="17" t="str">
        <f>IF('1500 SF'!L31="","",((MID('1500 SF'!L31,1,2))*60)+(MID('1500 SF'!L31,4,2))+((MID('1500 SF'!L31,7,2))*0.01))</f>
        <v/>
      </c>
      <c r="M31" s="17" t="str">
        <f>IF('1500 SF'!M31="","",((MID('1500 SF'!M31,1,2))*60)+(MID('1500 SF'!M31,4,2))+((MID('1500 SF'!M31,7,2))*0.01))</f>
        <v/>
      </c>
      <c r="N31" s="17" t="str">
        <f>IF('1500 SF'!N31="","",((MID('1500 SF'!N31,1,2))*60)+(MID('1500 SF'!N31,4,2))+((MID('1500 SF'!N31,7,2))*0.01))</f>
        <v/>
      </c>
      <c r="O31" s="19" t="str">
        <f>IF('1500 SF'!O31="","",((MID('1500 SF'!O31,1,2))*60)+(MID('1500 SF'!O31,4,2))+((MID('1500 SF'!O31,7,2))*0.01))</f>
        <v/>
      </c>
    </row>
    <row r="32" spans="1:15" ht="18.75" customHeight="1" x14ac:dyDescent="0.25">
      <c r="A32" s="46" t="str">
        <f>IF(Nageur!A32="","",Nageur!A32)</f>
        <v/>
      </c>
      <c r="B32" s="80" t="str">
        <f>IF(Nageur!G32=1,'Temps de Qualifications'!$N$6,IF(Nageur!G32=2,'Temps de Qualifications'!$N$7,IF(Nageur!G32=3,'Temps de Qualifications'!$N$10,IF(Nageur!G32=4,'Temps de Qualifications'!$N$11,IF(Nageur!G32=5,'Temps de Qualifications'!$N$10,IF(Nageur!G32=6,'Temps de Qualifications'!$N$11,""))))))</f>
        <v/>
      </c>
      <c r="C32" s="80" t="str">
        <f ca="1">IF(Nageur!H32=1,'Temps de Qualifications'!$N$17,IF(Nageur!H32=2,'Temps de Qualifications'!$N$19,IF(Nageur!H32=3,'Temps de Qualifications'!$N$21,IF(Nageur!H32=4,'Temps de Qualifications'!$N$23,IF(Nageur!H32=5,'Temps de Qualifications'!$N$25,IF(Nageur!H32=6,'Temps de Qualifications'!$N$27,IF(Nageur!H32=7,'Temps de Qualifications'!$N$29,IF(Nageur!H32=8,'Temps de Qualifications'!$N$31,IF(Nageur!H32=9,'Temps de Qualifications'!$N$33,IF(Nageur!H32=10,'Temps de Qualifications'!$N$35,IF(Nageur!H32=11,'Temps de Qualifications'!$N$37,IF(Nageur!H32=12,'Temps de Qualifications'!$N$39,IF(Nageur!H32=13,'Temps de Qualifications'!$N$41,IF(Nageur!H32=14,'Temps de Qualifications'!$N$43,""))))))))))))))</f>
        <v/>
      </c>
      <c r="D32" s="17" t="str">
        <f>IF('1500 SF'!D32="","",((MID('1500 SF'!D32,1,2))*60)+(MID('1500 SF'!D32,4,2))+((MID('1500 SF'!D32,7,2))*0.01))</f>
        <v/>
      </c>
      <c r="E32" s="17" t="str">
        <f>IF('1500 SF'!E32="","",((MID('1500 SF'!E32,1,2))*60)+(MID('1500 SF'!E32,4,2))+((MID('1500 SF'!E32,7,2))*0.01))</f>
        <v/>
      </c>
      <c r="F32" s="17" t="str">
        <f>IF('1500 SF'!F32="","",((MID('1500 SF'!F32,1,2))*60)+(MID('1500 SF'!F32,4,2))+((MID('1500 SF'!F32,7,2))*0.01))</f>
        <v/>
      </c>
      <c r="G32" s="17" t="str">
        <f>IF('1500 SF'!G32="","",((MID('1500 SF'!G32,1,2))*60)+(MID('1500 SF'!G32,4,2))+((MID('1500 SF'!G32,7,2))*0.01))</f>
        <v/>
      </c>
      <c r="H32" s="17" t="str">
        <f>IF('1500 SF'!H32="","",((MID('1500 SF'!H32,1,2))*60)+(MID('1500 SF'!H32,4,2))+((MID('1500 SF'!H32,7,2))*0.01))</f>
        <v/>
      </c>
      <c r="I32" s="17" t="str">
        <f>IF('1500 SF'!I32="","",((MID('1500 SF'!I32,1,2))*60)+(MID('1500 SF'!I32,4,2))+((MID('1500 SF'!I32,7,2))*0.01))</f>
        <v/>
      </c>
      <c r="J32" s="17" t="str">
        <f>IF('1500 SF'!J32="","",((MID('1500 SF'!J32,1,2))*60)+(MID('1500 SF'!J32,4,2))+((MID('1500 SF'!J32,7,2))*0.01))</f>
        <v/>
      </c>
      <c r="K32" s="17" t="str">
        <f>IF('1500 SF'!K32="","",((MID('1500 SF'!K32,1,2))*60)+(MID('1500 SF'!K32,4,2))+((MID('1500 SF'!K32,7,2))*0.01))</f>
        <v/>
      </c>
      <c r="L32" s="17" t="str">
        <f>IF('1500 SF'!L32="","",((MID('1500 SF'!L32,1,2))*60)+(MID('1500 SF'!L32,4,2))+((MID('1500 SF'!L32,7,2))*0.01))</f>
        <v/>
      </c>
      <c r="M32" s="17" t="str">
        <f>IF('1500 SF'!M32="","",((MID('1500 SF'!M32,1,2))*60)+(MID('1500 SF'!M32,4,2))+((MID('1500 SF'!M32,7,2))*0.01))</f>
        <v/>
      </c>
      <c r="N32" s="17" t="str">
        <f>IF('1500 SF'!N32="","",((MID('1500 SF'!N32,1,2))*60)+(MID('1500 SF'!N32,4,2))+((MID('1500 SF'!N32,7,2))*0.01))</f>
        <v/>
      </c>
      <c r="O32" s="19" t="str">
        <f>IF('1500 SF'!O32="","",((MID('1500 SF'!O32,1,2))*60)+(MID('1500 SF'!O32,4,2))+((MID('1500 SF'!O32,7,2))*0.01))</f>
        <v/>
      </c>
    </row>
    <row r="33" spans="1:15" ht="18.75" customHeight="1" x14ac:dyDescent="0.25">
      <c r="A33" s="46" t="str">
        <f>IF(Nageur!A33="","",Nageur!A33)</f>
        <v/>
      </c>
      <c r="B33" s="80" t="str">
        <f>IF(Nageur!G33=1,'Temps de Qualifications'!$N$6,IF(Nageur!G33=2,'Temps de Qualifications'!$N$7,IF(Nageur!G33=3,'Temps de Qualifications'!$N$10,IF(Nageur!G33=4,'Temps de Qualifications'!$N$11,IF(Nageur!G33=5,'Temps de Qualifications'!$N$10,IF(Nageur!G33=6,'Temps de Qualifications'!$N$11,""))))))</f>
        <v/>
      </c>
      <c r="C33" s="80" t="str">
        <f ca="1">IF(Nageur!H33=1,'Temps de Qualifications'!$N$17,IF(Nageur!H33=2,'Temps de Qualifications'!$N$19,IF(Nageur!H33=3,'Temps de Qualifications'!$N$21,IF(Nageur!H33=4,'Temps de Qualifications'!$N$23,IF(Nageur!H33=5,'Temps de Qualifications'!$N$25,IF(Nageur!H33=6,'Temps de Qualifications'!$N$27,IF(Nageur!H33=7,'Temps de Qualifications'!$N$29,IF(Nageur!H33=8,'Temps de Qualifications'!$N$31,IF(Nageur!H33=9,'Temps de Qualifications'!$N$33,IF(Nageur!H33=10,'Temps de Qualifications'!$N$35,IF(Nageur!H33=11,'Temps de Qualifications'!$N$37,IF(Nageur!H33=12,'Temps de Qualifications'!$N$39,IF(Nageur!H33=13,'Temps de Qualifications'!$N$41,IF(Nageur!H33=14,'Temps de Qualifications'!$N$43,""))))))))))))))</f>
        <v/>
      </c>
      <c r="D33" s="17" t="str">
        <f>IF('1500 SF'!D33="","",((MID('1500 SF'!D33,1,2))*60)+(MID('1500 SF'!D33,4,2))+((MID('1500 SF'!D33,7,2))*0.01))</f>
        <v/>
      </c>
      <c r="E33" s="17" t="str">
        <f>IF('1500 SF'!E33="","",((MID('1500 SF'!E33,1,2))*60)+(MID('1500 SF'!E33,4,2))+((MID('1500 SF'!E33,7,2))*0.01))</f>
        <v/>
      </c>
      <c r="F33" s="17" t="str">
        <f>IF('1500 SF'!F33="","",((MID('1500 SF'!F33,1,2))*60)+(MID('1500 SF'!F33,4,2))+((MID('1500 SF'!F33,7,2))*0.01))</f>
        <v/>
      </c>
      <c r="G33" s="17" t="str">
        <f>IF('1500 SF'!G33="","",((MID('1500 SF'!G33,1,2))*60)+(MID('1500 SF'!G33,4,2))+((MID('1500 SF'!G33,7,2))*0.01))</f>
        <v/>
      </c>
      <c r="H33" s="17" t="str">
        <f>IF('1500 SF'!H33="","",((MID('1500 SF'!H33,1,2))*60)+(MID('1500 SF'!H33,4,2))+((MID('1500 SF'!H33,7,2))*0.01))</f>
        <v/>
      </c>
      <c r="I33" s="17" t="str">
        <f>IF('1500 SF'!I33="","",((MID('1500 SF'!I33,1,2))*60)+(MID('1500 SF'!I33,4,2))+((MID('1500 SF'!I33,7,2))*0.01))</f>
        <v/>
      </c>
      <c r="J33" s="17" t="str">
        <f>IF('1500 SF'!J33="","",((MID('1500 SF'!J33,1,2))*60)+(MID('1500 SF'!J33,4,2))+((MID('1500 SF'!J33,7,2))*0.01))</f>
        <v/>
      </c>
      <c r="K33" s="17" t="str">
        <f>IF('1500 SF'!K33="","",((MID('1500 SF'!K33,1,2))*60)+(MID('1500 SF'!K33,4,2))+((MID('1500 SF'!K33,7,2))*0.01))</f>
        <v/>
      </c>
      <c r="L33" s="17" t="str">
        <f>IF('1500 SF'!L33="","",((MID('1500 SF'!L33,1,2))*60)+(MID('1500 SF'!L33,4,2))+((MID('1500 SF'!L33,7,2))*0.01))</f>
        <v/>
      </c>
      <c r="M33" s="17" t="str">
        <f>IF('1500 SF'!M33="","",((MID('1500 SF'!M33,1,2))*60)+(MID('1500 SF'!M33,4,2))+((MID('1500 SF'!M33,7,2))*0.01))</f>
        <v/>
      </c>
      <c r="N33" s="17" t="str">
        <f>IF('1500 SF'!N33="","",((MID('1500 SF'!N33,1,2))*60)+(MID('1500 SF'!N33,4,2))+((MID('1500 SF'!N33,7,2))*0.01))</f>
        <v/>
      </c>
      <c r="O33" s="19" t="str">
        <f>IF('1500 SF'!O33="","",((MID('1500 SF'!O33,1,2))*60)+(MID('1500 SF'!O33,4,2))+((MID('1500 SF'!O33,7,2))*0.01))</f>
        <v/>
      </c>
    </row>
    <row r="34" spans="1:15" ht="18.75" customHeight="1" thickBot="1" x14ac:dyDescent="0.3">
      <c r="A34" s="47" t="str">
        <f>IF(Nageur!A34="","",Nageur!A34)</f>
        <v/>
      </c>
      <c r="B34" s="81" t="str">
        <f>IF(Nageur!G34=1,'Temps de Qualifications'!$N$6,IF(Nageur!G34=2,'Temps de Qualifications'!$N$7,IF(Nageur!G34=3,'Temps de Qualifications'!$N$10,IF(Nageur!G34=4,'Temps de Qualifications'!$N$11,IF(Nageur!G34=5,'Temps de Qualifications'!$N$10,IF(Nageur!G34=6,'Temps de Qualifications'!$N$11,""))))))</f>
        <v/>
      </c>
      <c r="C34" s="81" t="str">
        <f ca="1">IF(Nageur!H34=1,'Temps de Qualifications'!$N$17,IF(Nageur!H34=2,'Temps de Qualifications'!$N$19,IF(Nageur!H34=3,'Temps de Qualifications'!$N$21,IF(Nageur!H34=4,'Temps de Qualifications'!$N$23,IF(Nageur!H34=5,'Temps de Qualifications'!$N$25,IF(Nageur!H34=6,'Temps de Qualifications'!$N$27,IF(Nageur!H34=7,'Temps de Qualifications'!$N$29,IF(Nageur!H34=8,'Temps de Qualifications'!$N$31,IF(Nageur!H34=9,'Temps de Qualifications'!$N$33,IF(Nageur!H34=10,'Temps de Qualifications'!$N$35,IF(Nageur!H34=11,'Temps de Qualifications'!$N$37,IF(Nageur!H34=12,'Temps de Qualifications'!$N$39,IF(Nageur!H34=13,'Temps de Qualifications'!$N$41,IF(Nageur!H34=14,'Temps de Qualifications'!$N$43,""))))))))))))))</f>
        <v/>
      </c>
      <c r="D34" s="27" t="str">
        <f>IF('1500 SF'!D34="","",((MID('1500 SF'!D34,1,2))*60)+(MID('1500 SF'!D34,4,2))+((MID('1500 SF'!D34,7,2))*0.01))</f>
        <v/>
      </c>
      <c r="E34" s="27" t="str">
        <f>IF('1500 SF'!E34="","",((MID('1500 SF'!E34,1,2))*60)+(MID('1500 SF'!E34,4,2))+((MID('1500 SF'!E34,7,2))*0.01))</f>
        <v/>
      </c>
      <c r="F34" s="27" t="str">
        <f>IF('1500 SF'!F34="","",((MID('1500 SF'!F34,1,2))*60)+(MID('1500 SF'!F34,4,2))+((MID('1500 SF'!F34,7,2))*0.01))</f>
        <v/>
      </c>
      <c r="G34" s="27" t="str">
        <f>IF('1500 SF'!G34="","",((MID('1500 SF'!G34,1,2))*60)+(MID('1500 SF'!G34,4,2))+((MID('1500 SF'!G34,7,2))*0.01))</f>
        <v/>
      </c>
      <c r="H34" s="27" t="str">
        <f>IF('1500 SF'!H34="","",((MID('1500 SF'!H34,1,2))*60)+(MID('1500 SF'!H34,4,2))+((MID('1500 SF'!H34,7,2))*0.01))</f>
        <v/>
      </c>
      <c r="I34" s="27" t="str">
        <f>IF('1500 SF'!I34="","",((MID('1500 SF'!I34,1,2))*60)+(MID('1500 SF'!I34,4,2))+((MID('1500 SF'!I34,7,2))*0.01))</f>
        <v/>
      </c>
      <c r="J34" s="27" t="str">
        <f>IF('1500 SF'!J34="","",((MID('1500 SF'!J34,1,2))*60)+(MID('1500 SF'!J34,4,2))+((MID('1500 SF'!J34,7,2))*0.01))</f>
        <v/>
      </c>
      <c r="K34" s="27" t="str">
        <f>IF('1500 SF'!K34="","",((MID('1500 SF'!K34,1,2))*60)+(MID('1500 SF'!K34,4,2))+((MID('1500 SF'!K34,7,2))*0.01))</f>
        <v/>
      </c>
      <c r="L34" s="27" t="str">
        <f>IF('1500 SF'!L34="","",((MID('1500 SF'!L34,1,2))*60)+(MID('1500 SF'!L34,4,2))+((MID('1500 SF'!L34,7,2))*0.01))</f>
        <v/>
      </c>
      <c r="M34" s="27" t="str">
        <f>IF('1500 SF'!M34="","",((MID('1500 SF'!M34,1,2))*60)+(MID('1500 SF'!M34,4,2))+((MID('1500 SF'!M34,7,2))*0.01))</f>
        <v/>
      </c>
      <c r="N34" s="27" t="str">
        <f>IF('1500 SF'!N34="","",((MID('1500 SF'!N34,1,2))*60)+(MID('1500 SF'!N34,4,2))+((MID('1500 SF'!N34,7,2))*0.01))</f>
        <v/>
      </c>
      <c r="O34" s="28" t="str">
        <f>IF('1500 SF'!O34="","",((MID('1500 SF'!O34,1,2))*60)+(MID('1500 SF'!O34,4,2))+((MID('1500 SF'!O34,7,2))*0.01))</f>
        <v/>
      </c>
    </row>
    <row r="36" spans="1:15" ht="18.75" customHeight="1" x14ac:dyDescent="0.25">
      <c r="D36" s="2"/>
      <c r="E36" s="2"/>
    </row>
  </sheetData>
  <sheetProtection password="CF5D" sheet="1" objects="1" scenarios="1" selectLockedCells="1"/>
  <mergeCells count="16">
    <mergeCell ref="A1:O1"/>
    <mergeCell ref="A2:A4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B2:B4"/>
    <mergeCell ref="C2:C4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P43"/>
  <sheetViews>
    <sheetView showGridLines="0" workbookViewId="0">
      <selection activeCell="O20" sqref="O20"/>
    </sheetView>
  </sheetViews>
  <sheetFormatPr baseColWidth="10" defaultColWidth="12.140625" defaultRowHeight="18.75" customHeight="1" x14ac:dyDescent="0.25"/>
  <cols>
    <col min="1" max="16384" width="12.140625" style="2"/>
  </cols>
  <sheetData>
    <row r="1" spans="1:16" ht="18.75" customHeight="1" x14ac:dyDescent="0.25">
      <c r="C1" s="215" t="s">
        <v>303</v>
      </c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  <c r="O1" s="215"/>
      <c r="P1" s="215"/>
    </row>
    <row r="3" spans="1:16" ht="18.75" customHeight="1" thickBot="1" x14ac:dyDescent="0.3">
      <c r="C3" s="216" t="s">
        <v>128</v>
      </c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216"/>
    </row>
    <row r="4" spans="1:16" ht="18.75" customHeight="1" thickBot="1" x14ac:dyDescent="0.3">
      <c r="C4" s="67" t="s">
        <v>21</v>
      </c>
      <c r="D4" s="68" t="s">
        <v>23</v>
      </c>
      <c r="E4" s="68" t="s">
        <v>22</v>
      </c>
      <c r="F4" s="68" t="s">
        <v>24</v>
      </c>
      <c r="G4" s="68" t="s">
        <v>25</v>
      </c>
      <c r="H4" s="68" t="s">
        <v>26</v>
      </c>
      <c r="I4" s="68" t="s">
        <v>27</v>
      </c>
      <c r="J4" s="68" t="s">
        <v>54</v>
      </c>
      <c r="K4" s="68" t="s">
        <v>28</v>
      </c>
      <c r="L4" s="68" t="s">
        <v>29</v>
      </c>
      <c r="M4" s="68" t="s">
        <v>30</v>
      </c>
      <c r="N4" s="69" t="s">
        <v>31</v>
      </c>
      <c r="O4" s="68" t="s">
        <v>72</v>
      </c>
      <c r="P4" s="70" t="s">
        <v>73</v>
      </c>
    </row>
    <row r="5" spans="1:16" ht="18.75" customHeight="1" x14ac:dyDescent="0.25">
      <c r="A5" s="185" t="s">
        <v>58</v>
      </c>
      <c r="B5" s="145" t="s">
        <v>56</v>
      </c>
      <c r="C5" s="30" t="s">
        <v>66</v>
      </c>
      <c r="D5" s="30" t="s">
        <v>79</v>
      </c>
      <c r="E5" s="30" t="s">
        <v>76</v>
      </c>
      <c r="F5" s="30" t="s">
        <v>67</v>
      </c>
      <c r="G5" s="30" t="s">
        <v>80</v>
      </c>
      <c r="H5" s="30" t="s">
        <v>77</v>
      </c>
      <c r="I5" s="30" t="s">
        <v>68</v>
      </c>
      <c r="J5" s="30" t="s">
        <v>81</v>
      </c>
      <c r="K5" s="30" t="s">
        <v>69</v>
      </c>
      <c r="L5" s="30" t="s">
        <v>78</v>
      </c>
      <c r="M5" s="30" t="s">
        <v>70</v>
      </c>
      <c r="N5" s="77" t="s">
        <v>71</v>
      </c>
      <c r="O5" s="30" t="s">
        <v>74</v>
      </c>
      <c r="P5" s="54" t="s">
        <v>75</v>
      </c>
    </row>
    <row r="6" spans="1:16" ht="18.75" hidden="1" customHeight="1" x14ac:dyDescent="0.25">
      <c r="A6" s="213"/>
      <c r="B6" s="76"/>
      <c r="C6" s="17">
        <f>((MID(C5,1,2))*60)+(MID(C5,4,2))+((MID(C5,7,2))*0.01)</f>
        <v>26.05</v>
      </c>
      <c r="D6" s="17">
        <f t="shared" ref="D6:P6" si="0">((MID(D5,1,2))*60)+(MID(D5,4,2))+((MID(D5,7,2))*0.01)</f>
        <v>29.01</v>
      </c>
      <c r="E6" s="17">
        <f t="shared" si="0"/>
        <v>25.18</v>
      </c>
      <c r="F6" s="17">
        <f t="shared" si="0"/>
        <v>57.56</v>
      </c>
      <c r="G6" s="17">
        <f t="shared" si="0"/>
        <v>66.819999999999993</v>
      </c>
      <c r="H6" s="17">
        <f t="shared" si="0"/>
        <v>61.68</v>
      </c>
      <c r="I6" s="17">
        <f t="shared" si="0"/>
        <v>134.72</v>
      </c>
      <c r="J6" s="17">
        <f t="shared" si="0"/>
        <v>151.36000000000001</v>
      </c>
      <c r="K6" s="17">
        <f t="shared" si="0"/>
        <v>284.72000000000003</v>
      </c>
      <c r="L6" s="17">
        <f t="shared" si="0"/>
        <v>315.41000000000003</v>
      </c>
      <c r="M6" s="17">
        <f t="shared" si="0"/>
        <v>592.19000000000005</v>
      </c>
      <c r="N6" s="15">
        <f t="shared" si="0"/>
        <v>1140.1600000000001</v>
      </c>
      <c r="O6" s="17">
        <f t="shared" si="0"/>
        <v>248.9</v>
      </c>
      <c r="P6" s="19">
        <f t="shared" si="0"/>
        <v>555.76</v>
      </c>
    </row>
    <row r="7" spans="1:16" ht="18.75" hidden="1" customHeight="1" x14ac:dyDescent="0.25">
      <c r="A7" s="213"/>
      <c r="B7" s="76"/>
      <c r="C7" s="17">
        <f t="shared" ref="C7:P7" si="1">((MID(C8,1,2))*60)+(MID(C8,4,2))+((MID(C8,7,2))*0.01)</f>
        <v>23.74</v>
      </c>
      <c r="D7" s="17">
        <f t="shared" si="1"/>
        <v>27.48</v>
      </c>
      <c r="E7" s="17">
        <f t="shared" si="1"/>
        <v>22.62</v>
      </c>
      <c r="F7" s="17">
        <f t="shared" si="1"/>
        <v>53.17</v>
      </c>
      <c r="G7" s="17">
        <f t="shared" si="1"/>
        <v>59.52</v>
      </c>
      <c r="H7" s="17">
        <f t="shared" si="1"/>
        <v>55.41</v>
      </c>
      <c r="I7" s="17">
        <f t="shared" si="1"/>
        <v>122.09</v>
      </c>
      <c r="J7" s="17">
        <f t="shared" si="1"/>
        <v>139.72</v>
      </c>
      <c r="K7" s="17">
        <f t="shared" si="1"/>
        <v>258.93</v>
      </c>
      <c r="L7" s="17">
        <f t="shared" si="1"/>
        <v>288.61</v>
      </c>
      <c r="M7" s="17">
        <f t="shared" si="1"/>
        <v>555.52</v>
      </c>
      <c r="N7" s="15">
        <f t="shared" si="1"/>
        <v>1118.54</v>
      </c>
      <c r="O7" s="17">
        <f t="shared" si="1"/>
        <v>224.25</v>
      </c>
      <c r="P7" s="19">
        <f t="shared" si="1"/>
        <v>514.99</v>
      </c>
    </row>
    <row r="8" spans="1:16" ht="18.75" customHeight="1" x14ac:dyDescent="0.25">
      <c r="A8" s="213"/>
      <c r="B8" s="76" t="s">
        <v>57</v>
      </c>
      <c r="C8" s="32" t="s">
        <v>82</v>
      </c>
      <c r="D8" s="32" t="s">
        <v>83</v>
      </c>
      <c r="E8" s="32" t="s">
        <v>84</v>
      </c>
      <c r="F8" s="32" t="s">
        <v>85</v>
      </c>
      <c r="G8" s="32" t="s">
        <v>86</v>
      </c>
      <c r="H8" s="32" t="s">
        <v>87</v>
      </c>
      <c r="I8" s="32" t="s">
        <v>88</v>
      </c>
      <c r="J8" s="32" t="s">
        <v>89</v>
      </c>
      <c r="K8" s="32" t="s">
        <v>90</v>
      </c>
      <c r="L8" s="32" t="s">
        <v>91</v>
      </c>
      <c r="M8" s="32" t="s">
        <v>92</v>
      </c>
      <c r="N8" s="33" t="s">
        <v>93</v>
      </c>
      <c r="O8" s="32" t="s">
        <v>94</v>
      </c>
      <c r="P8" s="55" t="s">
        <v>95</v>
      </c>
    </row>
    <row r="9" spans="1:16" ht="18.75" customHeight="1" x14ac:dyDescent="0.25">
      <c r="A9" s="213" t="s">
        <v>96</v>
      </c>
      <c r="B9" s="76" t="s">
        <v>97</v>
      </c>
      <c r="C9" s="32" t="s">
        <v>99</v>
      </c>
      <c r="D9" s="32" t="s">
        <v>100</v>
      </c>
      <c r="E9" s="32" t="s">
        <v>101</v>
      </c>
      <c r="F9" s="32" t="s">
        <v>102</v>
      </c>
      <c r="G9" s="32" t="s">
        <v>103</v>
      </c>
      <c r="H9" s="32" t="s">
        <v>104</v>
      </c>
      <c r="I9" s="32" t="s">
        <v>105</v>
      </c>
      <c r="J9" s="32" t="s">
        <v>106</v>
      </c>
      <c r="K9" s="32" t="s">
        <v>107</v>
      </c>
      <c r="L9" s="32" t="s">
        <v>108</v>
      </c>
      <c r="M9" s="32" t="s">
        <v>109</v>
      </c>
      <c r="N9" s="33" t="s">
        <v>110</v>
      </c>
      <c r="O9" s="32" t="s">
        <v>111</v>
      </c>
      <c r="P9" s="55" t="s">
        <v>112</v>
      </c>
    </row>
    <row r="10" spans="1:16" ht="18.75" hidden="1" customHeight="1" x14ac:dyDescent="0.25">
      <c r="A10" s="213"/>
      <c r="B10" s="76"/>
      <c r="C10" s="17">
        <f>((MID(C9,1,2))*60)+(MID(C9,4,2))+((MID(C9,7,2))*0.01)</f>
        <v>24.5</v>
      </c>
      <c r="D10" s="17">
        <f t="shared" ref="D10:P10" si="2">((MID(D9,1,2))*60)+(MID(D9,4,2))+((MID(D9,7,2))*0.01)</f>
        <v>27.86</v>
      </c>
      <c r="E10" s="17">
        <f t="shared" si="2"/>
        <v>23.41</v>
      </c>
      <c r="F10" s="17">
        <f t="shared" si="2"/>
        <v>54.08</v>
      </c>
      <c r="G10" s="17">
        <f t="shared" si="2"/>
        <v>63.26</v>
      </c>
      <c r="H10" s="17">
        <f t="shared" si="2"/>
        <v>55.76</v>
      </c>
      <c r="I10" s="17">
        <f t="shared" si="2"/>
        <v>124.02</v>
      </c>
      <c r="J10" s="17">
        <f t="shared" si="2"/>
        <v>142.53</v>
      </c>
      <c r="K10" s="17">
        <f t="shared" si="2"/>
        <v>266.10000000000002</v>
      </c>
      <c r="L10" s="17">
        <f t="shared" si="2"/>
        <v>272.01</v>
      </c>
      <c r="M10" s="17">
        <f t="shared" si="2"/>
        <v>557.1</v>
      </c>
      <c r="N10" s="15">
        <f t="shared" si="2"/>
        <v>1089.83</v>
      </c>
      <c r="O10" s="17">
        <f t="shared" si="2"/>
        <v>230.87</v>
      </c>
      <c r="P10" s="19">
        <f t="shared" si="2"/>
        <v>515.5</v>
      </c>
    </row>
    <row r="11" spans="1:16" ht="18.75" hidden="1" customHeight="1" x14ac:dyDescent="0.25">
      <c r="A11" s="213"/>
      <c r="B11" s="76"/>
      <c r="C11" s="17">
        <f t="shared" ref="C11:P11" si="3">((MID(C12,1,2))*60)+(MID(C12,4,2))+((MID(C12,7,2))*0.01)</f>
        <v>20.91</v>
      </c>
      <c r="D11" s="17">
        <f t="shared" si="3"/>
        <v>24.84</v>
      </c>
      <c r="E11" s="17">
        <f t="shared" si="3"/>
        <v>19</v>
      </c>
      <c r="F11" s="17">
        <f t="shared" si="3"/>
        <v>47.32</v>
      </c>
      <c r="G11" s="17">
        <f t="shared" si="3"/>
        <v>55.27</v>
      </c>
      <c r="H11" s="17">
        <f t="shared" si="3"/>
        <v>47.93</v>
      </c>
      <c r="I11" s="17">
        <f t="shared" si="3"/>
        <v>109.53</v>
      </c>
      <c r="J11" s="17">
        <f t="shared" si="3"/>
        <v>126.87</v>
      </c>
      <c r="K11" s="17">
        <f t="shared" si="3"/>
        <v>238.82</v>
      </c>
      <c r="L11" s="17">
        <f t="shared" si="3"/>
        <v>241.83</v>
      </c>
      <c r="M11" s="17">
        <f t="shared" si="3"/>
        <v>507.5</v>
      </c>
      <c r="N11" s="15">
        <f t="shared" si="3"/>
        <v>988.64</v>
      </c>
      <c r="O11" s="17">
        <f t="shared" si="3"/>
        <v>205.43</v>
      </c>
      <c r="P11" s="19">
        <f t="shared" si="3"/>
        <v>471.79</v>
      </c>
    </row>
    <row r="12" spans="1:16" ht="18.75" customHeight="1" thickBot="1" x14ac:dyDescent="0.3">
      <c r="A12" s="184"/>
      <c r="B12" s="146" t="s">
        <v>98</v>
      </c>
      <c r="C12" s="147" t="s">
        <v>113</v>
      </c>
      <c r="D12" s="147" t="s">
        <v>114</v>
      </c>
      <c r="E12" s="147" t="s">
        <v>115</v>
      </c>
      <c r="F12" s="147" t="s">
        <v>116</v>
      </c>
      <c r="G12" s="147" t="s">
        <v>117</v>
      </c>
      <c r="H12" s="147" t="s">
        <v>118</v>
      </c>
      <c r="I12" s="147" t="s">
        <v>119</v>
      </c>
      <c r="J12" s="147" t="s">
        <v>120</v>
      </c>
      <c r="K12" s="147" t="s">
        <v>121</v>
      </c>
      <c r="L12" s="147" t="s">
        <v>122</v>
      </c>
      <c r="M12" s="147" t="s">
        <v>123</v>
      </c>
      <c r="N12" s="36" t="s">
        <v>124</v>
      </c>
      <c r="O12" s="147" t="s">
        <v>125</v>
      </c>
      <c r="P12" s="56" t="s">
        <v>126</v>
      </c>
    </row>
    <row r="14" spans="1:16" ht="18.75" customHeight="1" thickBot="1" x14ac:dyDescent="0.3">
      <c r="C14" s="216" t="s">
        <v>326</v>
      </c>
      <c r="D14" s="216"/>
      <c r="E14" s="216"/>
      <c r="F14" s="216"/>
      <c r="G14" s="216"/>
      <c r="H14" s="216"/>
      <c r="I14" s="216"/>
      <c r="J14" s="216"/>
      <c r="K14" s="216"/>
      <c r="L14" s="216"/>
      <c r="M14" s="216"/>
      <c r="N14" s="216"/>
      <c r="O14" s="216"/>
      <c r="P14" s="216"/>
    </row>
    <row r="15" spans="1:16" ht="18.75" customHeight="1" thickBot="1" x14ac:dyDescent="0.3">
      <c r="C15" s="67" t="s">
        <v>21</v>
      </c>
      <c r="D15" s="68" t="s">
        <v>23</v>
      </c>
      <c r="E15" s="68" t="s">
        <v>22</v>
      </c>
      <c r="F15" s="68" t="s">
        <v>24</v>
      </c>
      <c r="G15" s="68" t="s">
        <v>25</v>
      </c>
      <c r="H15" s="68" t="s">
        <v>26</v>
      </c>
      <c r="I15" s="68" t="s">
        <v>27</v>
      </c>
      <c r="J15" s="68" t="s">
        <v>54</v>
      </c>
      <c r="K15" s="68" t="s">
        <v>28</v>
      </c>
      <c r="L15" s="68" t="s">
        <v>29</v>
      </c>
      <c r="M15" s="68" t="s">
        <v>30</v>
      </c>
      <c r="N15" s="69" t="s">
        <v>31</v>
      </c>
      <c r="O15" s="68" t="s">
        <v>72</v>
      </c>
      <c r="P15" s="70" t="s">
        <v>73</v>
      </c>
    </row>
    <row r="16" spans="1:16" ht="18.75" customHeight="1" x14ac:dyDescent="0.25">
      <c r="A16" s="185" t="s">
        <v>58</v>
      </c>
      <c r="B16" s="145" t="s">
        <v>329</v>
      </c>
      <c r="C16" s="30" t="s">
        <v>343</v>
      </c>
      <c r="D16" s="30" t="s">
        <v>343</v>
      </c>
      <c r="E16" s="30" t="s">
        <v>344</v>
      </c>
      <c r="F16" s="30" t="s">
        <v>343</v>
      </c>
      <c r="G16" s="30" t="s">
        <v>343</v>
      </c>
      <c r="H16" s="30" t="s">
        <v>343</v>
      </c>
      <c r="I16" s="30" t="s">
        <v>343</v>
      </c>
      <c r="J16" s="30" t="s">
        <v>343</v>
      </c>
      <c r="K16" s="30" t="s">
        <v>346</v>
      </c>
      <c r="L16" s="30" t="s">
        <v>344</v>
      </c>
      <c r="M16" s="30" t="s">
        <v>344</v>
      </c>
      <c r="N16" s="77" t="s">
        <v>344</v>
      </c>
      <c r="O16" s="30"/>
      <c r="P16" s="54"/>
    </row>
    <row r="17" spans="1:16" ht="18.75" hidden="1" customHeight="1" x14ac:dyDescent="0.25">
      <c r="A17" s="213"/>
      <c r="B17" s="76"/>
      <c r="C17" s="17" t="e">
        <f>((MID(C16,1,2))*60)+(MID(C16,4,2))+((MID(C16,7,2))*0.01)</f>
        <v>#VALUE!</v>
      </c>
      <c r="D17" s="17" t="e">
        <f t="shared" ref="D17:P17" si="4">((MID(D16,1,2))*60)+(MID(D16,4,2))+((MID(D16,7,2))*0.01)</f>
        <v>#VALUE!</v>
      </c>
      <c r="E17" s="17" t="e">
        <f t="shared" si="4"/>
        <v>#VALUE!</v>
      </c>
      <c r="F17" s="17" t="e">
        <f t="shared" si="4"/>
        <v>#VALUE!</v>
      </c>
      <c r="G17" s="17" t="e">
        <f t="shared" si="4"/>
        <v>#VALUE!</v>
      </c>
      <c r="H17" s="17" t="e">
        <f t="shared" si="4"/>
        <v>#VALUE!</v>
      </c>
      <c r="I17" s="17" t="e">
        <f t="shared" si="4"/>
        <v>#VALUE!</v>
      </c>
      <c r="J17" s="17" t="e">
        <f t="shared" si="4"/>
        <v>#VALUE!</v>
      </c>
      <c r="K17" s="17">
        <f t="shared" si="4"/>
        <v>410.23</v>
      </c>
      <c r="L17" s="17" t="e">
        <f t="shared" si="4"/>
        <v>#VALUE!</v>
      </c>
      <c r="M17" s="17" t="e">
        <f t="shared" si="4"/>
        <v>#VALUE!</v>
      </c>
      <c r="N17" s="15" t="e">
        <f t="shared" si="4"/>
        <v>#VALUE!</v>
      </c>
      <c r="O17" s="17" t="e">
        <f t="shared" si="4"/>
        <v>#VALUE!</v>
      </c>
      <c r="P17" s="19" t="e">
        <f t="shared" si="4"/>
        <v>#VALUE!</v>
      </c>
    </row>
    <row r="18" spans="1:16" ht="18.75" customHeight="1" x14ac:dyDescent="0.25">
      <c r="A18" s="213"/>
      <c r="B18" s="76" t="s">
        <v>330</v>
      </c>
      <c r="C18" s="32" t="s">
        <v>343</v>
      </c>
      <c r="D18" s="32" t="s">
        <v>343</v>
      </c>
      <c r="E18" s="32" t="s">
        <v>344</v>
      </c>
      <c r="F18" s="32" t="s">
        <v>343</v>
      </c>
      <c r="G18" s="32" t="s">
        <v>343</v>
      </c>
      <c r="H18" s="32" t="s">
        <v>343</v>
      </c>
      <c r="I18" s="32" t="s">
        <v>343</v>
      </c>
      <c r="J18" s="32" t="s">
        <v>343</v>
      </c>
      <c r="K18" s="32" t="s">
        <v>345</v>
      </c>
      <c r="L18" s="32" t="s">
        <v>344</v>
      </c>
      <c r="M18" s="32" t="s">
        <v>344</v>
      </c>
      <c r="N18" s="33" t="s">
        <v>344</v>
      </c>
      <c r="O18" s="32"/>
      <c r="P18" s="55"/>
    </row>
    <row r="19" spans="1:16" ht="18.75" hidden="1" customHeight="1" x14ac:dyDescent="0.25">
      <c r="A19" s="213"/>
      <c r="B19" s="76"/>
      <c r="C19" s="17" t="e">
        <f t="shared" ref="C19:P19" si="5">((MID(C18,1,2))*60)+(MID(C18,4,2))+((MID(C18,7,2))*0.01)</f>
        <v>#VALUE!</v>
      </c>
      <c r="D19" s="17" t="e">
        <f t="shared" si="5"/>
        <v>#VALUE!</v>
      </c>
      <c r="E19" s="17" t="e">
        <f t="shared" si="5"/>
        <v>#VALUE!</v>
      </c>
      <c r="F19" s="17" t="e">
        <f t="shared" si="5"/>
        <v>#VALUE!</v>
      </c>
      <c r="G19" s="17" t="e">
        <f t="shared" si="5"/>
        <v>#VALUE!</v>
      </c>
      <c r="H19" s="17" t="e">
        <f t="shared" si="5"/>
        <v>#VALUE!</v>
      </c>
      <c r="I19" s="17" t="e">
        <f t="shared" si="5"/>
        <v>#VALUE!</v>
      </c>
      <c r="J19" s="17" t="e">
        <f t="shared" si="5"/>
        <v>#VALUE!</v>
      </c>
      <c r="K19" s="17">
        <f t="shared" si="5"/>
        <v>373.22</v>
      </c>
      <c r="L19" s="17" t="e">
        <f t="shared" si="5"/>
        <v>#VALUE!</v>
      </c>
      <c r="M19" s="17" t="e">
        <f t="shared" si="5"/>
        <v>#VALUE!</v>
      </c>
      <c r="N19" s="15" t="e">
        <f t="shared" si="5"/>
        <v>#VALUE!</v>
      </c>
      <c r="O19" s="17" t="e">
        <f t="shared" si="5"/>
        <v>#VALUE!</v>
      </c>
      <c r="P19" s="19" t="e">
        <f t="shared" si="5"/>
        <v>#VALUE!</v>
      </c>
    </row>
    <row r="20" spans="1:16" ht="18.75" customHeight="1" x14ac:dyDescent="0.25">
      <c r="A20" s="213"/>
      <c r="B20" s="76" t="s">
        <v>331</v>
      </c>
      <c r="C20" s="32" t="s">
        <v>347</v>
      </c>
      <c r="D20" s="32" t="s">
        <v>348</v>
      </c>
      <c r="E20" s="32" t="s">
        <v>344</v>
      </c>
      <c r="F20" s="32" t="s">
        <v>349</v>
      </c>
      <c r="G20" s="32" t="s">
        <v>350</v>
      </c>
      <c r="H20" s="32" t="s">
        <v>351</v>
      </c>
      <c r="I20" s="32" t="s">
        <v>352</v>
      </c>
      <c r="J20" s="32" t="s">
        <v>353</v>
      </c>
      <c r="K20" s="32" t="s">
        <v>354</v>
      </c>
      <c r="L20" s="32" t="s">
        <v>355</v>
      </c>
      <c r="M20" s="32" t="s">
        <v>356</v>
      </c>
      <c r="N20" s="33" t="s">
        <v>344</v>
      </c>
      <c r="O20" s="32"/>
      <c r="P20" s="55"/>
    </row>
    <row r="21" spans="1:16" ht="18.75" hidden="1" customHeight="1" x14ac:dyDescent="0.25">
      <c r="A21" s="213"/>
      <c r="B21" s="76"/>
      <c r="C21" s="17">
        <f t="shared" ref="C21:P21" si="6">((MID(C20,1,2))*60)+(MID(C20,4,2))+((MID(C20,7,2))*0.01)</f>
        <v>36.6</v>
      </c>
      <c r="D21" s="17">
        <f t="shared" si="6"/>
        <v>42.04</v>
      </c>
      <c r="E21" s="17" t="e">
        <f t="shared" si="6"/>
        <v>#VALUE!</v>
      </c>
      <c r="F21" s="17">
        <f t="shared" si="6"/>
        <v>81.2</v>
      </c>
      <c r="G21" s="17">
        <f t="shared" si="6"/>
        <v>92.26</v>
      </c>
      <c r="H21" s="17">
        <f t="shared" si="6"/>
        <v>80.989999999999995</v>
      </c>
      <c r="I21" s="17">
        <f t="shared" si="6"/>
        <v>188.09</v>
      </c>
      <c r="J21" s="17">
        <f t="shared" si="6"/>
        <v>209.75</v>
      </c>
      <c r="K21" s="17">
        <f t="shared" si="6"/>
        <v>356.66</v>
      </c>
      <c r="L21" s="17">
        <f t="shared" si="6"/>
        <v>381.21</v>
      </c>
      <c r="M21" s="17">
        <f t="shared" si="6"/>
        <v>752.22</v>
      </c>
      <c r="N21" s="15" t="e">
        <f t="shared" si="6"/>
        <v>#VALUE!</v>
      </c>
      <c r="O21" s="17" t="e">
        <f t="shared" si="6"/>
        <v>#VALUE!</v>
      </c>
      <c r="P21" s="19" t="e">
        <f t="shared" si="6"/>
        <v>#VALUE!</v>
      </c>
    </row>
    <row r="22" spans="1:16" ht="18.75" customHeight="1" x14ac:dyDescent="0.25">
      <c r="A22" s="213"/>
      <c r="B22" s="76" t="s">
        <v>332</v>
      </c>
      <c r="C22" s="32" t="s">
        <v>357</v>
      </c>
      <c r="D22" s="32" t="s">
        <v>358</v>
      </c>
      <c r="E22" s="32" t="s">
        <v>344</v>
      </c>
      <c r="F22" s="32" t="s">
        <v>359</v>
      </c>
      <c r="G22" s="32" t="s">
        <v>360</v>
      </c>
      <c r="H22" s="32" t="s">
        <v>361</v>
      </c>
      <c r="I22" s="32" t="s">
        <v>362</v>
      </c>
      <c r="J22" s="32" t="s">
        <v>363</v>
      </c>
      <c r="K22" s="32" t="s">
        <v>364</v>
      </c>
      <c r="L22" s="32" t="s">
        <v>365</v>
      </c>
      <c r="M22" s="32" t="s">
        <v>366</v>
      </c>
      <c r="N22" s="33" t="s">
        <v>344</v>
      </c>
      <c r="O22" s="32"/>
      <c r="P22" s="55"/>
    </row>
    <row r="23" spans="1:16" ht="18.75" hidden="1" customHeight="1" x14ac:dyDescent="0.25">
      <c r="A23" s="213"/>
      <c r="B23" s="76"/>
      <c r="C23" s="17">
        <f t="shared" ref="C23:P23" si="7">((MID(C22,1,2))*60)+(MID(C22,4,2))+((MID(C22,7,2))*0.01)</f>
        <v>32.68</v>
      </c>
      <c r="D23" s="17">
        <f t="shared" si="7"/>
        <v>38.32</v>
      </c>
      <c r="E23" s="17" t="e">
        <f t="shared" si="7"/>
        <v>#VALUE!</v>
      </c>
      <c r="F23" s="17">
        <f t="shared" si="7"/>
        <v>73.209999999999994</v>
      </c>
      <c r="G23" s="17">
        <f t="shared" si="7"/>
        <v>81.650000000000006</v>
      </c>
      <c r="H23" s="17">
        <f t="shared" si="7"/>
        <v>73.28</v>
      </c>
      <c r="I23" s="17">
        <f t="shared" si="7"/>
        <v>171.17</v>
      </c>
      <c r="J23" s="17">
        <f t="shared" si="7"/>
        <v>187.8</v>
      </c>
      <c r="K23" s="17">
        <f t="shared" si="7"/>
        <v>324.49</v>
      </c>
      <c r="L23" s="17">
        <f t="shared" si="7"/>
        <v>348.81</v>
      </c>
      <c r="M23" s="17">
        <f t="shared" si="7"/>
        <v>689.54</v>
      </c>
      <c r="N23" s="15" t="e">
        <f t="shared" si="7"/>
        <v>#VALUE!</v>
      </c>
      <c r="O23" s="17" t="e">
        <f t="shared" si="7"/>
        <v>#VALUE!</v>
      </c>
      <c r="P23" s="19" t="e">
        <f t="shared" si="7"/>
        <v>#VALUE!</v>
      </c>
    </row>
    <row r="24" spans="1:16" ht="18.75" customHeight="1" x14ac:dyDescent="0.25">
      <c r="A24" s="213"/>
      <c r="B24" s="76" t="s">
        <v>333</v>
      </c>
      <c r="C24" s="32" t="s">
        <v>367</v>
      </c>
      <c r="D24" s="32" t="s">
        <v>368</v>
      </c>
      <c r="E24" s="32" t="s">
        <v>369</v>
      </c>
      <c r="F24" s="32" t="s">
        <v>370</v>
      </c>
      <c r="G24" s="32" t="s">
        <v>371</v>
      </c>
      <c r="H24" s="32" t="s">
        <v>372</v>
      </c>
      <c r="I24" s="32" t="s">
        <v>373</v>
      </c>
      <c r="J24" s="32" t="s">
        <v>374</v>
      </c>
      <c r="K24" s="32" t="s">
        <v>375</v>
      </c>
      <c r="L24" s="32" t="s">
        <v>376</v>
      </c>
      <c r="M24" s="32" t="s">
        <v>377</v>
      </c>
      <c r="N24" s="33" t="s">
        <v>378</v>
      </c>
      <c r="O24" s="32"/>
      <c r="P24" s="55"/>
    </row>
    <row r="25" spans="1:16" ht="18.75" hidden="1" customHeight="1" x14ac:dyDescent="0.25">
      <c r="A25" s="213"/>
      <c r="B25" s="76"/>
      <c r="C25" s="17">
        <f t="shared" ref="C25:P25" si="8">((MID(C24,1,2))*60)+(MID(C24,4,2))+((MID(C24,7,2))*0.01)</f>
        <v>31.82</v>
      </c>
      <c r="D25" s="17">
        <f t="shared" si="8"/>
        <v>36.07</v>
      </c>
      <c r="E25" s="17">
        <f t="shared" si="8"/>
        <v>27.15</v>
      </c>
      <c r="F25" s="17">
        <f t="shared" si="8"/>
        <v>70.599999999999994</v>
      </c>
      <c r="G25" s="17">
        <f t="shared" si="8"/>
        <v>79.25</v>
      </c>
      <c r="H25" s="17">
        <f t="shared" si="8"/>
        <v>67.7</v>
      </c>
      <c r="I25" s="17">
        <f t="shared" si="8"/>
        <v>163.52000000000001</v>
      </c>
      <c r="J25" s="17">
        <f t="shared" si="8"/>
        <v>179.88</v>
      </c>
      <c r="K25" s="17">
        <f t="shared" si="8"/>
        <v>333.4</v>
      </c>
      <c r="L25" s="17">
        <f t="shared" si="8"/>
        <v>351.8</v>
      </c>
      <c r="M25" s="17">
        <f t="shared" si="8"/>
        <v>682.85</v>
      </c>
      <c r="N25" s="15">
        <f t="shared" si="8"/>
        <v>1260.71</v>
      </c>
      <c r="O25" s="17" t="e">
        <f t="shared" si="8"/>
        <v>#VALUE!</v>
      </c>
      <c r="P25" s="19" t="e">
        <f t="shared" si="8"/>
        <v>#VALUE!</v>
      </c>
    </row>
    <row r="26" spans="1:16" ht="18.75" customHeight="1" x14ac:dyDescent="0.25">
      <c r="A26" s="213"/>
      <c r="B26" s="76" t="s">
        <v>334</v>
      </c>
      <c r="C26" s="32" t="s">
        <v>379</v>
      </c>
      <c r="D26" s="32" t="s">
        <v>380</v>
      </c>
      <c r="E26" s="32" t="s">
        <v>381</v>
      </c>
      <c r="F26" s="32" t="s">
        <v>382</v>
      </c>
      <c r="G26" s="32" t="s">
        <v>383</v>
      </c>
      <c r="H26" s="32" t="s">
        <v>384</v>
      </c>
      <c r="I26" s="32" t="s">
        <v>385</v>
      </c>
      <c r="J26" s="32" t="s">
        <v>386</v>
      </c>
      <c r="K26" s="32" t="s">
        <v>387</v>
      </c>
      <c r="L26" s="32" t="s">
        <v>388</v>
      </c>
      <c r="M26" s="32" t="s">
        <v>389</v>
      </c>
      <c r="N26" s="33" t="s">
        <v>390</v>
      </c>
      <c r="O26" s="32"/>
      <c r="P26" s="55"/>
    </row>
    <row r="27" spans="1:16" ht="18.75" hidden="1" customHeight="1" x14ac:dyDescent="0.25">
      <c r="A27" s="213"/>
      <c r="B27" s="76"/>
      <c r="C27" s="17">
        <f t="shared" ref="C27:P27" si="9">((MID(C26,1,2))*60)+(MID(C26,4,2))+((MID(C26,7,2))*0.01)</f>
        <v>28.41</v>
      </c>
      <c r="D27" s="17">
        <f t="shared" si="9"/>
        <v>32.880000000000003</v>
      </c>
      <c r="E27" s="17">
        <f t="shared" si="9"/>
        <v>24.63</v>
      </c>
      <c r="F27" s="17">
        <f t="shared" si="9"/>
        <v>63.65</v>
      </c>
      <c r="G27" s="17">
        <f t="shared" si="9"/>
        <v>70.06</v>
      </c>
      <c r="H27" s="17">
        <f t="shared" si="9"/>
        <v>61.15</v>
      </c>
      <c r="I27" s="17">
        <f t="shared" si="9"/>
        <v>148.82</v>
      </c>
      <c r="J27" s="17">
        <f t="shared" si="9"/>
        <v>161.13999999999999</v>
      </c>
      <c r="K27" s="17">
        <f t="shared" si="9"/>
        <v>303.33</v>
      </c>
      <c r="L27" s="17">
        <f t="shared" si="9"/>
        <v>321.64999999999998</v>
      </c>
      <c r="M27" s="17">
        <f t="shared" si="9"/>
        <v>625.95000000000005</v>
      </c>
      <c r="N27" s="15">
        <f t="shared" si="9"/>
        <v>1157.01</v>
      </c>
      <c r="O27" s="17" t="e">
        <f t="shared" si="9"/>
        <v>#VALUE!</v>
      </c>
      <c r="P27" s="19" t="e">
        <f t="shared" si="9"/>
        <v>#VALUE!</v>
      </c>
    </row>
    <row r="28" spans="1:16" ht="18.75" customHeight="1" x14ac:dyDescent="0.25">
      <c r="A28" s="213"/>
      <c r="B28" s="76" t="s">
        <v>335</v>
      </c>
      <c r="C28" s="32" t="s">
        <v>391</v>
      </c>
      <c r="D28" s="32" t="s">
        <v>392</v>
      </c>
      <c r="E28" s="32" t="s">
        <v>393</v>
      </c>
      <c r="F28" s="32" t="s">
        <v>394</v>
      </c>
      <c r="G28" s="32" t="s">
        <v>395</v>
      </c>
      <c r="H28" s="32" t="s">
        <v>396</v>
      </c>
      <c r="I28" s="32" t="s">
        <v>397</v>
      </c>
      <c r="J28" s="32" t="s">
        <v>398</v>
      </c>
      <c r="K28" s="32" t="s">
        <v>399</v>
      </c>
      <c r="L28" s="32" t="s">
        <v>400</v>
      </c>
      <c r="M28" s="32" t="s">
        <v>401</v>
      </c>
      <c r="N28" s="33" t="s">
        <v>402</v>
      </c>
      <c r="O28" s="32"/>
      <c r="P28" s="55"/>
    </row>
    <row r="29" spans="1:16" ht="18.75" hidden="1" customHeight="1" x14ac:dyDescent="0.25">
      <c r="A29" s="213"/>
      <c r="B29" s="76"/>
      <c r="C29" s="17">
        <f t="shared" ref="C29:P29" si="10">((MID(C28,1,2))*60)+(MID(C28,4,2))+((MID(C28,7,2))*0.01)</f>
        <v>29.74</v>
      </c>
      <c r="D29" s="17">
        <f t="shared" si="10"/>
        <v>34.090000000000003</v>
      </c>
      <c r="E29" s="17">
        <f t="shared" si="10"/>
        <v>25.68</v>
      </c>
      <c r="F29" s="17">
        <f t="shared" si="10"/>
        <v>65.989999999999995</v>
      </c>
      <c r="G29" s="17">
        <f t="shared" si="10"/>
        <v>74.89</v>
      </c>
      <c r="H29" s="17">
        <f t="shared" si="10"/>
        <v>63.32</v>
      </c>
      <c r="I29" s="17">
        <f t="shared" si="10"/>
        <v>152.86000000000001</v>
      </c>
      <c r="J29" s="17">
        <f t="shared" si="10"/>
        <v>170</v>
      </c>
      <c r="K29" s="17">
        <f t="shared" si="10"/>
        <v>315.08999999999997</v>
      </c>
      <c r="L29" s="17">
        <f t="shared" si="10"/>
        <v>328.64</v>
      </c>
      <c r="M29" s="17">
        <f t="shared" si="10"/>
        <v>647.91999999999996</v>
      </c>
      <c r="N29" s="15">
        <f t="shared" si="10"/>
        <v>1203.54</v>
      </c>
      <c r="O29" s="17" t="e">
        <f t="shared" si="10"/>
        <v>#VALUE!</v>
      </c>
      <c r="P29" s="19" t="e">
        <f t="shared" si="10"/>
        <v>#VALUE!</v>
      </c>
    </row>
    <row r="30" spans="1:16" ht="18.75" customHeight="1" x14ac:dyDescent="0.25">
      <c r="A30" s="213"/>
      <c r="B30" s="76" t="s">
        <v>336</v>
      </c>
      <c r="C30" s="32" t="s">
        <v>403</v>
      </c>
      <c r="D30" s="32" t="s">
        <v>404</v>
      </c>
      <c r="E30" s="32" t="s">
        <v>405</v>
      </c>
      <c r="F30" s="32" t="s">
        <v>406</v>
      </c>
      <c r="G30" s="32" t="s">
        <v>407</v>
      </c>
      <c r="H30" s="32" t="s">
        <v>408</v>
      </c>
      <c r="I30" s="32" t="s">
        <v>409</v>
      </c>
      <c r="J30" s="32" t="s">
        <v>410</v>
      </c>
      <c r="K30" s="32" t="s">
        <v>411</v>
      </c>
      <c r="L30" s="32" t="s">
        <v>412</v>
      </c>
      <c r="M30" s="32" t="s">
        <v>413</v>
      </c>
      <c r="N30" s="33" t="s">
        <v>414</v>
      </c>
      <c r="O30" s="32"/>
      <c r="P30" s="55"/>
    </row>
    <row r="31" spans="1:16" ht="18.75" hidden="1" customHeight="1" x14ac:dyDescent="0.25">
      <c r="A31" s="213"/>
      <c r="B31" s="76"/>
      <c r="C31" s="17">
        <f t="shared" ref="C31:P31" si="11">((MID(C30,1,2))*60)+(MID(C30,4,2))+((MID(C30,7,2))*0.01)</f>
        <v>26.56</v>
      </c>
      <c r="D31" s="17">
        <f t="shared" si="11"/>
        <v>31.08</v>
      </c>
      <c r="E31" s="17">
        <f t="shared" si="11"/>
        <v>23.31</v>
      </c>
      <c r="F31" s="17">
        <f t="shared" si="11"/>
        <v>59.49</v>
      </c>
      <c r="G31" s="17">
        <f t="shared" si="11"/>
        <v>66.209999999999994</v>
      </c>
      <c r="H31" s="17">
        <f t="shared" si="11"/>
        <v>57.13</v>
      </c>
      <c r="I31" s="17">
        <f t="shared" si="11"/>
        <v>139.11000000000001</v>
      </c>
      <c r="J31" s="17">
        <f t="shared" si="11"/>
        <v>152.29</v>
      </c>
      <c r="K31" s="17">
        <f t="shared" si="11"/>
        <v>286.67</v>
      </c>
      <c r="L31" s="17">
        <f t="shared" si="11"/>
        <v>300.22000000000003</v>
      </c>
      <c r="M31" s="17">
        <f t="shared" si="11"/>
        <v>593.92999999999995</v>
      </c>
      <c r="N31" s="15">
        <f t="shared" si="11"/>
        <v>1104.6400000000001</v>
      </c>
      <c r="O31" s="17" t="e">
        <f t="shared" si="11"/>
        <v>#VALUE!</v>
      </c>
      <c r="P31" s="19" t="e">
        <f t="shared" si="11"/>
        <v>#VALUE!</v>
      </c>
    </row>
    <row r="32" spans="1:16" ht="18.75" customHeight="1" x14ac:dyDescent="0.25">
      <c r="A32" s="214" t="s">
        <v>96</v>
      </c>
      <c r="B32" s="76" t="s">
        <v>337</v>
      </c>
      <c r="C32" s="32" t="s">
        <v>417</v>
      </c>
      <c r="D32" s="32" t="s">
        <v>418</v>
      </c>
      <c r="E32" s="32" t="s">
        <v>419</v>
      </c>
      <c r="F32" s="32" t="s">
        <v>420</v>
      </c>
      <c r="G32" s="32" t="s">
        <v>421</v>
      </c>
      <c r="H32" s="32" t="s">
        <v>422</v>
      </c>
      <c r="I32" s="32" t="s">
        <v>423</v>
      </c>
      <c r="J32" s="32" t="s">
        <v>424</v>
      </c>
      <c r="K32" s="32" t="s">
        <v>425</v>
      </c>
      <c r="L32" s="32" t="s">
        <v>426</v>
      </c>
      <c r="M32" s="32" t="s">
        <v>427</v>
      </c>
      <c r="N32" s="33" t="s">
        <v>428</v>
      </c>
      <c r="O32" s="32"/>
      <c r="P32" s="55"/>
    </row>
    <row r="33" spans="1:16" ht="18.75" hidden="1" customHeight="1" x14ac:dyDescent="0.25">
      <c r="A33" s="200"/>
      <c r="B33" s="76"/>
      <c r="C33" s="17">
        <f>((MID(C32,1,2))*60)+(MID(C32,4,2))+((MID(C32,7,2))*0.01)</f>
        <v>28.11</v>
      </c>
      <c r="D33" s="17">
        <f t="shared" ref="D33:P33" si="12">((MID(D32,1,2))*60)+(MID(D32,4,2))+((MID(D32,7,2))*0.01)</f>
        <v>32.450000000000003</v>
      </c>
      <c r="E33" s="17">
        <f t="shared" si="12"/>
        <v>24.43</v>
      </c>
      <c r="F33" s="17">
        <f t="shared" si="12"/>
        <v>62.37</v>
      </c>
      <c r="G33" s="17">
        <f t="shared" si="12"/>
        <v>71.3</v>
      </c>
      <c r="H33" s="17">
        <f t="shared" si="12"/>
        <v>59.72</v>
      </c>
      <c r="I33" s="17">
        <f t="shared" si="12"/>
        <v>144.47</v>
      </c>
      <c r="J33" s="17">
        <f t="shared" si="12"/>
        <v>161.84</v>
      </c>
      <c r="K33" s="17">
        <f t="shared" si="12"/>
        <v>299.95999999999998</v>
      </c>
      <c r="L33" s="17">
        <f t="shared" si="12"/>
        <v>309.52999999999997</v>
      </c>
      <c r="M33" s="17">
        <f t="shared" si="12"/>
        <v>618.54</v>
      </c>
      <c r="N33" s="15">
        <f t="shared" si="12"/>
        <v>1154.18</v>
      </c>
      <c r="O33" s="17" t="e">
        <f t="shared" si="12"/>
        <v>#VALUE!</v>
      </c>
      <c r="P33" s="19" t="e">
        <f t="shared" si="12"/>
        <v>#VALUE!</v>
      </c>
    </row>
    <row r="34" spans="1:16" ht="18.75" customHeight="1" x14ac:dyDescent="0.25">
      <c r="A34" s="200"/>
      <c r="B34" s="76" t="s">
        <v>338</v>
      </c>
      <c r="C34" s="32" t="s">
        <v>429</v>
      </c>
      <c r="D34" s="32" t="s">
        <v>430</v>
      </c>
      <c r="E34" s="32" t="s">
        <v>431</v>
      </c>
      <c r="F34" s="32" t="s">
        <v>432</v>
      </c>
      <c r="G34" s="32" t="s">
        <v>433</v>
      </c>
      <c r="H34" s="32" t="s">
        <v>434</v>
      </c>
      <c r="I34" s="32" t="s">
        <v>435</v>
      </c>
      <c r="J34" s="32" t="s">
        <v>436</v>
      </c>
      <c r="K34" s="32" t="s">
        <v>168</v>
      </c>
      <c r="L34" s="32" t="s">
        <v>437</v>
      </c>
      <c r="M34" s="32" t="s">
        <v>438</v>
      </c>
      <c r="N34" s="33" t="s">
        <v>439</v>
      </c>
      <c r="O34" s="32"/>
      <c r="P34" s="55"/>
    </row>
    <row r="35" spans="1:16" ht="18.75" hidden="1" customHeight="1" x14ac:dyDescent="0.25">
      <c r="A35" s="200"/>
      <c r="B35" s="76"/>
      <c r="C35" s="17">
        <f>((MID(C34,1,2))*60)+(MID(C34,4,2))+((MID(C34,7,2))*0.01)</f>
        <v>25.1</v>
      </c>
      <c r="D35" s="17">
        <f t="shared" ref="D35:P35" si="13">((MID(D34,1,2))*60)+(MID(D34,4,2))+((MID(D34,7,2))*0.01)</f>
        <v>29.58</v>
      </c>
      <c r="E35" s="17">
        <f t="shared" si="13"/>
        <v>22.19</v>
      </c>
      <c r="F35" s="17">
        <f t="shared" si="13"/>
        <v>56.23</v>
      </c>
      <c r="G35" s="17">
        <f t="shared" si="13"/>
        <v>63.03</v>
      </c>
      <c r="H35" s="17">
        <f t="shared" si="13"/>
        <v>53.81</v>
      </c>
      <c r="I35" s="17">
        <f t="shared" si="13"/>
        <v>131.47</v>
      </c>
      <c r="J35" s="17">
        <f t="shared" si="13"/>
        <v>144.97999999999999</v>
      </c>
      <c r="K35" s="17">
        <f t="shared" si="13"/>
        <v>272.91000000000003</v>
      </c>
      <c r="L35" s="17">
        <f t="shared" si="13"/>
        <v>282.27999999999997</v>
      </c>
      <c r="M35" s="17">
        <f t="shared" si="13"/>
        <v>567</v>
      </c>
      <c r="N35" s="15">
        <f t="shared" si="13"/>
        <v>1059.1500000000001</v>
      </c>
      <c r="O35" s="17" t="e">
        <f t="shared" si="13"/>
        <v>#VALUE!</v>
      </c>
      <c r="P35" s="19" t="e">
        <f t="shared" si="13"/>
        <v>#VALUE!</v>
      </c>
    </row>
    <row r="36" spans="1:16" ht="18.75" customHeight="1" x14ac:dyDescent="0.25">
      <c r="A36" s="200"/>
      <c r="B36" s="76" t="s">
        <v>339</v>
      </c>
      <c r="C36" s="32" t="s">
        <v>440</v>
      </c>
      <c r="D36" s="32" t="s">
        <v>441</v>
      </c>
      <c r="E36" s="32" t="s">
        <v>442</v>
      </c>
      <c r="F36" s="32" t="s">
        <v>443</v>
      </c>
      <c r="G36" s="32" t="s">
        <v>444</v>
      </c>
      <c r="H36" s="32" t="s">
        <v>445</v>
      </c>
      <c r="I36" s="32" t="s">
        <v>446</v>
      </c>
      <c r="J36" s="32" t="s">
        <v>447</v>
      </c>
      <c r="K36" s="32" t="s">
        <v>448</v>
      </c>
      <c r="L36" s="32" t="s">
        <v>449</v>
      </c>
      <c r="M36" s="32" t="s">
        <v>450</v>
      </c>
      <c r="N36" s="33" t="s">
        <v>451</v>
      </c>
      <c r="O36" s="32"/>
      <c r="P36" s="55"/>
    </row>
    <row r="37" spans="1:16" ht="18.75" hidden="1" customHeight="1" x14ac:dyDescent="0.25">
      <c r="A37" s="200"/>
      <c r="B37" s="76"/>
      <c r="C37" s="17">
        <f>((MID(C36,1,2))*60)+(MID(C36,4,2))+((MID(C36,7,2))*0.01)</f>
        <v>26.76</v>
      </c>
      <c r="D37" s="17">
        <f t="shared" ref="D37" si="14">((MID(D36,1,2))*60)+(MID(D36,4,2))+((MID(D36,7,2))*0.01)</f>
        <v>31.06</v>
      </c>
      <c r="E37" s="17">
        <f t="shared" ref="E37" si="15">((MID(E36,1,2))*60)+(MID(E36,4,2))+((MID(E36,7,2))*0.01)</f>
        <v>23.34</v>
      </c>
      <c r="F37" s="17">
        <f t="shared" ref="F37" si="16">((MID(F36,1,2))*60)+(MID(F36,4,2))+((MID(F36,7,2))*0.01)</f>
        <v>59.37</v>
      </c>
      <c r="G37" s="17">
        <f t="shared" ref="G37" si="17">((MID(G36,1,2))*60)+(MID(G36,4,2))+((MID(G36,7,2))*0.01)</f>
        <v>68.23</v>
      </c>
      <c r="H37" s="17">
        <f t="shared" ref="H37" si="18">((MID(H36,1,2))*60)+(MID(H36,4,2))+((MID(H36,7,2))*0.01)</f>
        <v>56.66</v>
      </c>
      <c r="I37" s="17">
        <f t="shared" ref="I37" si="19">((MID(I36,1,2))*60)+(MID(I36,4,2))+((MID(I36,7,2))*0.01)</f>
        <v>137.53</v>
      </c>
      <c r="J37" s="17">
        <f t="shared" ref="J37" si="20">((MID(J36,1,2))*60)+(MID(J36,4,2))+((MID(J36,7,2))*0.01)</f>
        <v>154.87</v>
      </c>
      <c r="K37" s="17">
        <f t="shared" ref="K37" si="21">((MID(K36,1,2))*60)+(MID(K36,4,2))+((MID(K36,7,2))*0.01)</f>
        <v>287.04000000000002</v>
      </c>
      <c r="L37" s="17">
        <f t="shared" ref="L37" si="22">((MID(L36,1,2))*60)+(MID(L36,4,2))+((MID(L36,7,2))*0.01)</f>
        <v>293.23</v>
      </c>
      <c r="M37" s="17">
        <f t="shared" ref="M37" si="23">((MID(M36,1,2))*60)+(MID(M36,4,2))+((MID(M36,7,2))*0.01)</f>
        <v>593.12</v>
      </c>
      <c r="N37" s="15">
        <f t="shared" ref="N37" si="24">((MID(N36,1,2))*60)+(MID(N36,4,2))+((MID(N36,7,2))*0.01)</f>
        <v>1110.4000000000001</v>
      </c>
      <c r="O37" s="17" t="e">
        <f t="shared" ref="O37" si="25">((MID(O36,1,2))*60)+(MID(O36,4,2))+((MID(O36,7,2))*0.01)</f>
        <v>#VALUE!</v>
      </c>
      <c r="P37" s="19" t="e">
        <f t="shared" ref="P37" si="26">((MID(P36,1,2))*60)+(MID(P36,4,2))+((MID(P36,7,2))*0.01)</f>
        <v>#VALUE!</v>
      </c>
    </row>
    <row r="38" spans="1:16" ht="18.75" customHeight="1" x14ac:dyDescent="0.25">
      <c r="A38" s="200"/>
      <c r="B38" s="76" t="s">
        <v>340</v>
      </c>
      <c r="C38" s="32" t="s">
        <v>281</v>
      </c>
      <c r="D38" s="32" t="s">
        <v>452</v>
      </c>
      <c r="E38" s="32" t="s">
        <v>453</v>
      </c>
      <c r="F38" s="32" t="s">
        <v>454</v>
      </c>
      <c r="G38" s="32" t="s">
        <v>455</v>
      </c>
      <c r="H38" s="32" t="s">
        <v>456</v>
      </c>
      <c r="I38" s="32" t="s">
        <v>457</v>
      </c>
      <c r="J38" s="32" t="s">
        <v>458</v>
      </c>
      <c r="K38" s="32" t="s">
        <v>459</v>
      </c>
      <c r="L38" s="32" t="s">
        <v>460</v>
      </c>
      <c r="M38" s="32" t="s">
        <v>461</v>
      </c>
      <c r="N38" s="33" t="s">
        <v>462</v>
      </c>
      <c r="O38" s="32"/>
      <c r="P38" s="55"/>
    </row>
    <row r="39" spans="1:16" ht="18.75" hidden="1" customHeight="1" x14ac:dyDescent="0.25">
      <c r="A39" s="200"/>
      <c r="B39" s="76"/>
      <c r="C39" s="17">
        <f>((MID(C38,1,2))*60)+(MID(C38,4,2))+((MID(C38,7,2))*0.01)</f>
        <v>23.89</v>
      </c>
      <c r="D39" s="17">
        <f t="shared" ref="D39" si="27">((MID(D38,1,2))*60)+(MID(D38,4,2))+((MID(D38,7,2))*0.01)</f>
        <v>28.31</v>
      </c>
      <c r="E39" s="17">
        <f t="shared" ref="E39" si="28">((MID(E38,1,2))*60)+(MID(E38,4,2))+((MID(E38,7,2))*0.01)</f>
        <v>21.22</v>
      </c>
      <c r="F39" s="17">
        <f t="shared" ref="F39" si="29">((MID(F38,1,2))*60)+(MID(F38,4,2))+((MID(F38,7,2))*0.01)</f>
        <v>53.53</v>
      </c>
      <c r="G39" s="17">
        <f t="shared" ref="G39" si="30">((MID(G38,1,2))*60)+(MID(G38,4,2))+((MID(G38,7,2))*0.01)</f>
        <v>60.32</v>
      </c>
      <c r="H39" s="17">
        <f t="shared" ref="H39" si="31">((MID(H38,1,2))*60)+(MID(H38,4,2))+((MID(H38,7,2))*0.01)</f>
        <v>50.32</v>
      </c>
      <c r="I39" s="17">
        <f t="shared" ref="I39" si="32">((MID(I38,1,2))*60)+(MID(I38,4,2))+((MID(I38,7,2))*0.01)</f>
        <v>125.16</v>
      </c>
      <c r="J39" s="17">
        <f t="shared" ref="J39" si="33">((MID(J38,1,2))*60)+(MID(J38,4,2))+((MID(J38,7,2))*0.01)</f>
        <v>138.74</v>
      </c>
      <c r="K39" s="17">
        <f t="shared" ref="K39" si="34">((MID(K38,1,2))*60)+(MID(K38,4,2))+((MID(K38,7,2))*0.01)</f>
        <v>261.14999999999998</v>
      </c>
      <c r="L39" s="17">
        <f t="shared" ref="L39" si="35">((MID(L38,1,2))*60)+(MID(L38,4,2))+((MID(L38,7,2))*0.01)</f>
        <v>267.35000000000002</v>
      </c>
      <c r="M39" s="17">
        <f t="shared" ref="M39" si="36">((MID(M38,1,2))*60)+(MID(M38,4,2))+((MID(M38,7,2))*0.01)</f>
        <v>543.70000000000005</v>
      </c>
      <c r="N39" s="15">
        <f t="shared" ref="N39" si="37">((MID(N38,1,2))*60)+(MID(N38,4,2))+((MID(N38,7,2))*0.01)</f>
        <v>1019.07</v>
      </c>
      <c r="O39" s="17" t="e">
        <f t="shared" ref="O39" si="38">((MID(O38,1,2))*60)+(MID(O38,4,2))+((MID(O38,7,2))*0.01)</f>
        <v>#VALUE!</v>
      </c>
      <c r="P39" s="19" t="e">
        <f t="shared" ref="P39" si="39">((MID(P38,1,2))*60)+(MID(P38,4,2))+((MID(P38,7,2))*0.01)</f>
        <v>#VALUE!</v>
      </c>
    </row>
    <row r="40" spans="1:16" ht="18.75" customHeight="1" x14ac:dyDescent="0.25">
      <c r="A40" s="200"/>
      <c r="B40" s="76" t="s">
        <v>341</v>
      </c>
      <c r="C40" s="32" t="s">
        <v>391</v>
      </c>
      <c r="D40" s="32" t="s">
        <v>392</v>
      </c>
      <c r="E40" s="32" t="s">
        <v>393</v>
      </c>
      <c r="F40" s="32" t="s">
        <v>394</v>
      </c>
      <c r="G40" s="32" t="s">
        <v>395</v>
      </c>
      <c r="H40" s="32" t="s">
        <v>396</v>
      </c>
      <c r="I40" s="32" t="s">
        <v>397</v>
      </c>
      <c r="J40" s="32" t="s">
        <v>398</v>
      </c>
      <c r="K40" s="32" t="s">
        <v>399</v>
      </c>
      <c r="L40" s="32" t="s">
        <v>400</v>
      </c>
      <c r="M40" s="32" t="s">
        <v>401</v>
      </c>
      <c r="N40" s="33" t="s">
        <v>402</v>
      </c>
      <c r="O40" s="32"/>
      <c r="P40" s="55"/>
    </row>
    <row r="41" spans="1:16" ht="18.75" hidden="1" customHeight="1" x14ac:dyDescent="0.25">
      <c r="A41" s="200"/>
      <c r="B41" s="76"/>
      <c r="C41" s="17">
        <f>((MID(C40,1,2))*60)+(MID(C40,4,2))+((MID(C40,7,2))*0.01)</f>
        <v>29.74</v>
      </c>
      <c r="D41" s="17">
        <f t="shared" ref="D41" si="40">((MID(D40,1,2))*60)+(MID(D40,4,2))+((MID(D40,7,2))*0.01)</f>
        <v>34.090000000000003</v>
      </c>
      <c r="E41" s="17">
        <f t="shared" ref="E41" si="41">((MID(E40,1,2))*60)+(MID(E40,4,2))+((MID(E40,7,2))*0.01)</f>
        <v>25.68</v>
      </c>
      <c r="F41" s="17">
        <f t="shared" ref="F41" si="42">((MID(F40,1,2))*60)+(MID(F40,4,2))+((MID(F40,7,2))*0.01)</f>
        <v>65.989999999999995</v>
      </c>
      <c r="G41" s="17">
        <f t="shared" ref="G41" si="43">((MID(G40,1,2))*60)+(MID(G40,4,2))+((MID(G40,7,2))*0.01)</f>
        <v>74.89</v>
      </c>
      <c r="H41" s="17">
        <f t="shared" ref="H41" si="44">((MID(H40,1,2))*60)+(MID(H40,4,2))+((MID(H40,7,2))*0.01)</f>
        <v>63.32</v>
      </c>
      <c r="I41" s="17">
        <f t="shared" ref="I41" si="45">((MID(I40,1,2))*60)+(MID(I40,4,2))+((MID(I40,7,2))*0.01)</f>
        <v>152.86000000000001</v>
      </c>
      <c r="J41" s="17">
        <f t="shared" ref="J41" si="46">((MID(J40,1,2))*60)+(MID(J40,4,2))+((MID(J40,7,2))*0.01)</f>
        <v>170</v>
      </c>
      <c r="K41" s="17">
        <f t="shared" ref="K41" si="47">((MID(K40,1,2))*60)+(MID(K40,4,2))+((MID(K40,7,2))*0.01)</f>
        <v>315.08999999999997</v>
      </c>
      <c r="L41" s="17">
        <f t="shared" ref="L41" si="48">((MID(L40,1,2))*60)+(MID(L40,4,2))+((MID(L40,7,2))*0.01)</f>
        <v>328.64</v>
      </c>
      <c r="M41" s="17">
        <f t="shared" ref="M41" si="49">((MID(M40,1,2))*60)+(MID(M40,4,2))+((MID(M40,7,2))*0.01)</f>
        <v>647.91999999999996</v>
      </c>
      <c r="N41" s="15">
        <f t="shared" ref="N41" si="50">((MID(N40,1,2))*60)+(MID(N40,4,2))+((MID(N40,7,2))*0.01)</f>
        <v>1203.54</v>
      </c>
      <c r="O41" s="17" t="e">
        <f t="shared" ref="O41" si="51">((MID(O40,1,2))*60)+(MID(O40,4,2))+((MID(O40,7,2))*0.01)</f>
        <v>#VALUE!</v>
      </c>
      <c r="P41" s="19" t="e">
        <f t="shared" ref="P41" si="52">((MID(P40,1,2))*60)+(MID(P40,4,2))+((MID(P40,7,2))*0.01)</f>
        <v>#VALUE!</v>
      </c>
    </row>
    <row r="42" spans="1:16" ht="18.75" customHeight="1" thickBot="1" x14ac:dyDescent="0.3">
      <c r="A42" s="175"/>
      <c r="B42" s="146" t="s">
        <v>342</v>
      </c>
      <c r="C42" s="147" t="s">
        <v>403</v>
      </c>
      <c r="D42" s="147" t="s">
        <v>404</v>
      </c>
      <c r="E42" s="147" t="s">
        <v>405</v>
      </c>
      <c r="F42" s="147" t="s">
        <v>406</v>
      </c>
      <c r="G42" s="147" t="s">
        <v>407</v>
      </c>
      <c r="H42" s="147" t="s">
        <v>408</v>
      </c>
      <c r="I42" s="147" t="s">
        <v>409</v>
      </c>
      <c r="J42" s="147" t="s">
        <v>410</v>
      </c>
      <c r="K42" s="147" t="s">
        <v>411</v>
      </c>
      <c r="L42" s="147" t="s">
        <v>412</v>
      </c>
      <c r="M42" s="147" t="s">
        <v>413</v>
      </c>
      <c r="N42" s="36" t="s">
        <v>414</v>
      </c>
      <c r="O42" s="147"/>
      <c r="P42" s="56"/>
    </row>
    <row r="43" spans="1:16" ht="18.75" hidden="1" customHeight="1" thickBot="1" x14ac:dyDescent="0.3">
      <c r="A43" s="149"/>
      <c r="B43" s="144"/>
      <c r="C43" s="150">
        <f>((MID(C42,1,2))*60)+(MID(C42,4,2))+((MID(C42,7,2))*0.01)</f>
        <v>26.56</v>
      </c>
      <c r="D43" s="150">
        <f t="shared" ref="D43" si="53">((MID(D42,1,2))*60)+(MID(D42,4,2))+((MID(D42,7,2))*0.01)</f>
        <v>31.08</v>
      </c>
      <c r="E43" s="150">
        <f t="shared" ref="E43" si="54">((MID(E42,1,2))*60)+(MID(E42,4,2))+((MID(E42,7,2))*0.01)</f>
        <v>23.31</v>
      </c>
      <c r="F43" s="150">
        <f t="shared" ref="F43" si="55">((MID(F42,1,2))*60)+(MID(F42,4,2))+((MID(F42,7,2))*0.01)</f>
        <v>59.49</v>
      </c>
      <c r="G43" s="150">
        <f t="shared" ref="G43" si="56">((MID(G42,1,2))*60)+(MID(G42,4,2))+((MID(G42,7,2))*0.01)</f>
        <v>66.209999999999994</v>
      </c>
      <c r="H43" s="150">
        <f t="shared" ref="H43" si="57">((MID(H42,1,2))*60)+(MID(H42,4,2))+((MID(H42,7,2))*0.01)</f>
        <v>57.13</v>
      </c>
      <c r="I43" s="150">
        <f t="shared" ref="I43" si="58">((MID(I42,1,2))*60)+(MID(I42,4,2))+((MID(I42,7,2))*0.01)</f>
        <v>139.11000000000001</v>
      </c>
      <c r="J43" s="150">
        <f t="shared" ref="J43" si="59">((MID(J42,1,2))*60)+(MID(J42,4,2))+((MID(J42,7,2))*0.01)</f>
        <v>152.29</v>
      </c>
      <c r="K43" s="150">
        <f t="shared" ref="K43" si="60">((MID(K42,1,2))*60)+(MID(K42,4,2))+((MID(K42,7,2))*0.01)</f>
        <v>286.67</v>
      </c>
      <c r="L43" s="150">
        <f t="shared" ref="L43" si="61">((MID(L42,1,2))*60)+(MID(L42,4,2))+((MID(L42,7,2))*0.01)</f>
        <v>300.22000000000003</v>
      </c>
      <c r="M43" s="150">
        <f t="shared" ref="M43" si="62">((MID(M42,1,2))*60)+(MID(M42,4,2))+((MID(M42,7,2))*0.01)</f>
        <v>593.92999999999995</v>
      </c>
      <c r="N43" s="151">
        <f t="shared" ref="N43" si="63">((MID(N42,1,2))*60)+(MID(N42,4,2))+((MID(N42,7,2))*0.01)</f>
        <v>1104.6400000000001</v>
      </c>
      <c r="O43" s="150" t="e">
        <f t="shared" ref="O43" si="64">((MID(O42,1,2))*60)+(MID(O42,4,2))+((MID(O42,7,2))*0.01)</f>
        <v>#VALUE!</v>
      </c>
      <c r="P43" s="152" t="e">
        <f t="shared" ref="P43" si="65">((MID(P42,1,2))*60)+(MID(P42,4,2))+((MID(P42,7,2))*0.01)</f>
        <v>#VALUE!</v>
      </c>
    </row>
  </sheetData>
  <sheetProtection password="CF5D" sheet="1" objects="1" scenarios="1" selectLockedCells="1"/>
  <mergeCells count="7">
    <mergeCell ref="A16:A31"/>
    <mergeCell ref="A32:A42"/>
    <mergeCell ref="A9:A12"/>
    <mergeCell ref="A5:A8"/>
    <mergeCell ref="C1:P1"/>
    <mergeCell ref="C3:P3"/>
    <mergeCell ref="C14:P14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W38"/>
  <sheetViews>
    <sheetView showGridLines="0" workbookViewId="0">
      <pane ySplit="3" topLeftCell="A4" activePane="bottomLeft" state="frozen"/>
      <selection pane="bottomLeft" activeCell="A8" sqref="A8"/>
    </sheetView>
  </sheetViews>
  <sheetFormatPr baseColWidth="10" defaultColWidth="12.140625" defaultRowHeight="18.75" customHeight="1" x14ac:dyDescent="0.25"/>
  <cols>
    <col min="1" max="1" width="28.5703125" style="1" customWidth="1"/>
    <col min="2" max="2" width="12.140625" style="1"/>
    <col min="3" max="3" width="12.140625" style="1" hidden="1" customWidth="1"/>
    <col min="4" max="4" width="12.140625" style="1"/>
    <col min="5" max="6" width="7.140625" style="1" customWidth="1"/>
    <col min="7" max="7" width="12.140625" style="1" customWidth="1"/>
    <col min="8" max="12" width="12.140625" style="1" hidden="1" customWidth="1"/>
    <col min="13" max="13" width="12.140625" style="1"/>
    <col min="14" max="18" width="12.140625" style="1" hidden="1" customWidth="1"/>
    <col min="19" max="19" width="12.140625" style="1"/>
    <col min="20" max="24" width="12.140625" style="1" hidden="1" customWidth="1"/>
    <col min="25" max="25" width="12.140625" style="1"/>
    <col min="26" max="30" width="12.140625" style="1" hidden="1" customWidth="1"/>
    <col min="31" max="31" width="12.140625" style="1"/>
    <col min="32" max="36" width="12.140625" style="1" hidden="1" customWidth="1"/>
    <col min="37" max="37" width="12.140625" style="1"/>
    <col min="38" max="42" width="12.140625" style="1" hidden="1" customWidth="1"/>
    <col min="43" max="43" width="12.140625" style="1"/>
    <col min="44" max="48" width="12.140625" style="1" hidden="1" customWidth="1"/>
    <col min="49" max="16384" width="12.140625" style="1"/>
  </cols>
  <sheetData>
    <row r="1" spans="1:49" ht="18.75" customHeight="1" thickBot="1" x14ac:dyDescent="0.3">
      <c r="A1" s="215" t="s">
        <v>127</v>
      </c>
      <c r="B1" s="215"/>
      <c r="C1" s="215"/>
      <c r="D1" s="215"/>
      <c r="E1" s="215"/>
      <c r="F1" s="215"/>
      <c r="H1" s="215" t="s">
        <v>10</v>
      </c>
      <c r="I1" s="215"/>
      <c r="J1" s="215"/>
      <c r="K1" s="215"/>
      <c r="L1" s="215"/>
      <c r="M1" s="215"/>
      <c r="N1" s="215"/>
      <c r="O1" s="215"/>
      <c r="P1" s="215"/>
      <c r="Q1" s="215"/>
      <c r="R1" s="215"/>
      <c r="S1" s="215"/>
      <c r="T1" s="215"/>
      <c r="U1" s="215"/>
      <c r="V1" s="215"/>
      <c r="W1" s="215"/>
      <c r="X1" s="215"/>
      <c r="Y1" s="215"/>
      <c r="Z1" s="215"/>
      <c r="AA1" s="215"/>
      <c r="AB1" s="215"/>
      <c r="AC1" s="215"/>
      <c r="AD1" s="215"/>
      <c r="AE1" s="215"/>
      <c r="AF1" s="215"/>
      <c r="AG1" s="215"/>
      <c r="AH1" s="215"/>
      <c r="AI1" s="215"/>
      <c r="AJ1" s="215"/>
      <c r="AK1" s="215"/>
      <c r="AL1" s="215"/>
      <c r="AM1" s="215"/>
      <c r="AN1" s="215"/>
      <c r="AO1" s="215"/>
      <c r="AP1" s="215"/>
      <c r="AQ1" s="215"/>
      <c r="AR1" s="215"/>
      <c r="AS1" s="215"/>
      <c r="AT1" s="215"/>
      <c r="AU1" s="215"/>
      <c r="AV1" s="215"/>
      <c r="AW1" s="215"/>
    </row>
    <row r="2" spans="1:49" ht="18.75" customHeight="1" x14ac:dyDescent="0.25">
      <c r="A2" s="185" t="s">
        <v>1</v>
      </c>
      <c r="B2" s="187" t="s">
        <v>315</v>
      </c>
      <c r="C2" s="187" t="s">
        <v>5</v>
      </c>
      <c r="D2" s="187" t="s">
        <v>6</v>
      </c>
      <c r="E2" s="218" t="s">
        <v>0</v>
      </c>
      <c r="F2" s="219"/>
      <c r="G2" s="6"/>
      <c r="H2" s="220" t="s">
        <v>59</v>
      </c>
      <c r="I2" s="187" t="s">
        <v>5</v>
      </c>
      <c r="J2" s="187" t="s">
        <v>2</v>
      </c>
      <c r="K2" s="187" t="s">
        <v>3</v>
      </c>
      <c r="L2" s="187" t="s">
        <v>4</v>
      </c>
      <c r="M2" s="222" t="s">
        <v>9</v>
      </c>
      <c r="N2" s="224" t="s">
        <v>60</v>
      </c>
      <c r="O2" s="187" t="s">
        <v>5</v>
      </c>
      <c r="P2" s="187" t="s">
        <v>2</v>
      </c>
      <c r="Q2" s="187" t="s">
        <v>3</v>
      </c>
      <c r="R2" s="187" t="s">
        <v>4</v>
      </c>
      <c r="S2" s="226" t="s">
        <v>11</v>
      </c>
      <c r="T2" s="224" t="s">
        <v>61</v>
      </c>
      <c r="U2" s="187" t="s">
        <v>5</v>
      </c>
      <c r="V2" s="187" t="s">
        <v>2</v>
      </c>
      <c r="W2" s="187" t="s">
        <v>3</v>
      </c>
      <c r="X2" s="187" t="s">
        <v>4</v>
      </c>
      <c r="Y2" s="226" t="s">
        <v>12</v>
      </c>
      <c r="Z2" s="224" t="s">
        <v>62</v>
      </c>
      <c r="AA2" s="187" t="s">
        <v>5</v>
      </c>
      <c r="AB2" s="187" t="s">
        <v>2</v>
      </c>
      <c r="AC2" s="187" t="s">
        <v>3</v>
      </c>
      <c r="AD2" s="187" t="s">
        <v>4</v>
      </c>
      <c r="AE2" s="226" t="s">
        <v>13</v>
      </c>
      <c r="AF2" s="224" t="s">
        <v>63</v>
      </c>
      <c r="AG2" s="187" t="s">
        <v>5</v>
      </c>
      <c r="AH2" s="187" t="s">
        <v>2</v>
      </c>
      <c r="AI2" s="187" t="s">
        <v>3</v>
      </c>
      <c r="AJ2" s="187" t="s">
        <v>4</v>
      </c>
      <c r="AK2" s="226" t="s">
        <v>14</v>
      </c>
      <c r="AL2" s="224" t="s">
        <v>64</v>
      </c>
      <c r="AM2" s="187" t="s">
        <v>5</v>
      </c>
      <c r="AN2" s="187" t="s">
        <v>2</v>
      </c>
      <c r="AO2" s="187" t="s">
        <v>3</v>
      </c>
      <c r="AP2" s="187" t="s">
        <v>4</v>
      </c>
      <c r="AQ2" s="226" t="s">
        <v>15</v>
      </c>
      <c r="AR2" s="224" t="s">
        <v>65</v>
      </c>
      <c r="AS2" s="187" t="s">
        <v>5</v>
      </c>
      <c r="AT2" s="187" t="s">
        <v>2</v>
      </c>
      <c r="AU2" s="187" t="s">
        <v>3</v>
      </c>
      <c r="AV2" s="187" t="s">
        <v>4</v>
      </c>
      <c r="AW2" s="228" t="s">
        <v>16</v>
      </c>
    </row>
    <row r="3" spans="1:49" ht="18.75" customHeight="1" thickBot="1" x14ac:dyDescent="0.3">
      <c r="A3" s="184"/>
      <c r="B3" s="178"/>
      <c r="C3" s="217"/>
      <c r="D3" s="178"/>
      <c r="E3" s="38" t="s">
        <v>7</v>
      </c>
      <c r="F3" s="39" t="s">
        <v>8</v>
      </c>
      <c r="G3" s="4"/>
      <c r="H3" s="221"/>
      <c r="I3" s="217"/>
      <c r="J3" s="217"/>
      <c r="K3" s="217"/>
      <c r="L3" s="217"/>
      <c r="M3" s="223"/>
      <c r="N3" s="225"/>
      <c r="O3" s="217"/>
      <c r="P3" s="217"/>
      <c r="Q3" s="217"/>
      <c r="R3" s="217"/>
      <c r="S3" s="227"/>
      <c r="T3" s="225"/>
      <c r="U3" s="217"/>
      <c r="V3" s="217"/>
      <c r="W3" s="217"/>
      <c r="X3" s="217"/>
      <c r="Y3" s="227"/>
      <c r="Z3" s="225"/>
      <c r="AA3" s="217"/>
      <c r="AB3" s="217"/>
      <c r="AC3" s="217"/>
      <c r="AD3" s="217"/>
      <c r="AE3" s="227"/>
      <c r="AF3" s="225"/>
      <c r="AG3" s="217"/>
      <c r="AH3" s="217"/>
      <c r="AI3" s="217"/>
      <c r="AJ3" s="217"/>
      <c r="AK3" s="227"/>
      <c r="AL3" s="225"/>
      <c r="AM3" s="217"/>
      <c r="AN3" s="217"/>
      <c r="AO3" s="217"/>
      <c r="AP3" s="217"/>
      <c r="AQ3" s="227"/>
      <c r="AR3" s="225"/>
      <c r="AS3" s="217"/>
      <c r="AT3" s="217"/>
      <c r="AU3" s="217"/>
      <c r="AV3" s="217"/>
      <c r="AW3" s="229"/>
    </row>
    <row r="4" spans="1:49" ht="18.75" customHeight="1" x14ac:dyDescent="0.25">
      <c r="A4" s="29"/>
      <c r="B4" s="30"/>
      <c r="C4" s="8" t="str">
        <f t="shared" ref="C4:C5" si="0">IF(B4="","",((MID(B4,1,2))*60)+(MID(B4,4,2))+((MID(B4,7,2))*0.01))</f>
        <v/>
      </c>
      <c r="D4" s="30"/>
      <c r="E4" s="9" t="str">
        <f>IF(B4="","",D4/C4)</f>
        <v/>
      </c>
      <c r="F4" s="40" t="str">
        <f>IF(E4="","",E4*3.6)</f>
        <v/>
      </c>
      <c r="G4" s="4"/>
      <c r="H4" s="7" t="e">
        <f>$E4*0.6</f>
        <v>#VALUE!</v>
      </c>
      <c r="I4" s="9" t="e">
        <f>$D4/H4</f>
        <v>#VALUE!</v>
      </c>
      <c r="J4" s="11" t="e">
        <f>IF((ROUNDDOWN(I4/60,0))&lt;10,"0"&amp;(ROUNDDOWN(I4/60,0)),(ROUNDDOWN(I4/60,0)))</f>
        <v>#VALUE!</v>
      </c>
      <c r="K4" s="8" t="e">
        <f>IF((ROUNDDOWN(I4-J4*60,0))&lt;10,"0"&amp;(ROUNDDOWN(I4-J4*60,0)),(ROUNDDOWN(I4-J4*60,0)))</f>
        <v>#VALUE!</v>
      </c>
      <c r="L4" s="8" t="e">
        <f>IF((ROUND(100*(I4-((J4*60)+K4)),0))&lt;10,"0"&amp;(ROUND(100*(I4-((J4*60)+K4)),0)),(ROUND(100*(I4-((J4*60)+K4)),0)))</f>
        <v>#VALUE!</v>
      </c>
      <c r="M4" s="10" t="str">
        <f t="shared" ref="M4:M5" si="1">IF(B4="","",CONCATENATE(J4,"'",K4,"""",L4))</f>
        <v/>
      </c>
      <c r="N4" s="8" t="e">
        <f>$E4*0.7</f>
        <v>#VALUE!</v>
      </c>
      <c r="O4" s="9" t="e">
        <f>$D4/N4</f>
        <v>#VALUE!</v>
      </c>
      <c r="P4" s="11" t="e">
        <f>IF((ROUNDDOWN(O4/60,0))&lt;10,"0"&amp;(ROUNDDOWN(O4/60,0)),(ROUNDDOWN(O4/60,0)))</f>
        <v>#VALUE!</v>
      </c>
      <c r="Q4" s="8" t="e">
        <f>IF((ROUNDDOWN(O4-P4*60,0))&lt;10,"0"&amp;(ROUNDDOWN(O4-P4*60,0)),(ROUNDDOWN(O4-P4*60,0)))</f>
        <v>#VALUE!</v>
      </c>
      <c r="R4" s="8" t="e">
        <f>IF((ROUND(100*(O4-((P4*60)+Q4)),0))&lt;10,"0"&amp;(ROUND(100*(O4-((P4*60)+Q4)),0)),(ROUND(100*(O4-((P4*60)+Q4)),0)))</f>
        <v>#VALUE!</v>
      </c>
      <c r="S4" s="11" t="str">
        <f>IF(B4="","",CONCATENATE(P4,"'",Q4,"""",R4))</f>
        <v/>
      </c>
      <c r="T4" s="8" t="e">
        <f>$E4*0.8</f>
        <v>#VALUE!</v>
      </c>
      <c r="U4" s="9" t="e">
        <f>$D4/T4</f>
        <v>#VALUE!</v>
      </c>
      <c r="V4" s="11" t="e">
        <f>IF((ROUNDDOWN(U4/60,0))&lt;10,"0"&amp;(ROUNDDOWN(U4/60,0)),(ROUNDDOWN(U4/60,0)))</f>
        <v>#VALUE!</v>
      </c>
      <c r="W4" s="8" t="e">
        <f>IF((ROUNDDOWN(U4-V4*60,0))&lt;10,"0"&amp;(ROUNDDOWN(U4-V4*60,0)),(ROUNDDOWN(U4-V4*60,0)))</f>
        <v>#VALUE!</v>
      </c>
      <c r="X4" s="8" t="e">
        <f>IF((ROUND(100*(U4-((V4*60)+W4)),0))&lt;10,"0"&amp;(ROUND(100*(U4-((V4*60)+W4)),0)),(ROUND(100*(U4-((V4*60)+W4)),0)))</f>
        <v>#VALUE!</v>
      </c>
      <c r="Y4" s="11" t="str">
        <f>IF(B4="","",CONCATENATE(V4,"'",W4,"""",X4))</f>
        <v/>
      </c>
      <c r="Z4" s="8" t="e">
        <f>$E4*0.9</f>
        <v>#VALUE!</v>
      </c>
      <c r="AA4" s="9" t="e">
        <f>$D4/Z4</f>
        <v>#VALUE!</v>
      </c>
      <c r="AB4" s="11" t="e">
        <f>IF((ROUNDDOWN(AA4/60,0))&lt;10,"0"&amp;(ROUNDDOWN(AA4/60,0)),(ROUNDDOWN(AA4/60,0)))</f>
        <v>#VALUE!</v>
      </c>
      <c r="AC4" s="8" t="e">
        <f>IF((ROUNDDOWN(AA4-AB4*60,0))&lt;10,"0"&amp;(ROUNDDOWN(AA4-AB4*60,0)),(ROUNDDOWN(AA4-AB4*60,0)))</f>
        <v>#VALUE!</v>
      </c>
      <c r="AD4" s="8" t="e">
        <f>IF((ROUND(100*(AA4-((AB4*60)+AC4)),0))&lt;10,"0"&amp;(ROUND(100*(AA4-((AB4*60)+AC4)),0)),(ROUND(100*(AA4-((AB4*60)+AC4)),0)))</f>
        <v>#VALUE!</v>
      </c>
      <c r="AE4" s="11" t="str">
        <f>IF(B4="","",CONCATENATE(AB4,"'",AC4,"""",AD4))</f>
        <v/>
      </c>
      <c r="AF4" s="8" t="e">
        <f>$E4*1</f>
        <v>#VALUE!</v>
      </c>
      <c r="AG4" s="9" t="e">
        <f>$D4/AF4</f>
        <v>#VALUE!</v>
      </c>
      <c r="AH4" s="11" t="e">
        <f>IF((ROUNDDOWN(AG4/60,0))&lt;10,"0"&amp;(ROUNDDOWN(AG4/60,0)),(ROUNDDOWN(AG4/60,0)))</f>
        <v>#VALUE!</v>
      </c>
      <c r="AI4" s="8" t="e">
        <f>IF((ROUNDDOWN(AG4-AH4*60,0))&lt;10,"0"&amp;(ROUNDDOWN(AG4-AH4*60,0)),(ROUNDDOWN(AG4-AH4*60,0)))</f>
        <v>#VALUE!</v>
      </c>
      <c r="AJ4" s="8" t="e">
        <f>IF((ROUND(100*(AG4-((AH4*60)+AI4)),0))&lt;10,"0"&amp;(ROUND(100*(AG4-((AH4*60)+AI4)),0)),(ROUND(100*(AG4-((AH4*60)+AI4)),0)))</f>
        <v>#VALUE!</v>
      </c>
      <c r="AK4" s="11" t="str">
        <f>IF(B4="","",CONCATENATE(AH4,"'",AI4,"""",AJ4))</f>
        <v/>
      </c>
      <c r="AL4" s="8" t="e">
        <f>$E4*1.1</f>
        <v>#VALUE!</v>
      </c>
      <c r="AM4" s="9" t="e">
        <f>$D4/AL4</f>
        <v>#VALUE!</v>
      </c>
      <c r="AN4" s="11" t="e">
        <f>IF((ROUNDDOWN(AM4/60,0))&lt;10,"0"&amp;(ROUNDDOWN(AM4/60,0)),(ROUNDDOWN(AM4/60,0)))</f>
        <v>#VALUE!</v>
      </c>
      <c r="AO4" s="8" t="e">
        <f>IF((ROUNDDOWN(AM4-AN4*60,0))&lt;10,"0"&amp;(ROUNDDOWN(AM4-AN4*60,0)),(ROUNDDOWN(AM4-AN4*60,0)))</f>
        <v>#VALUE!</v>
      </c>
      <c r="AP4" s="8" t="e">
        <f>IF((ROUND(100*(AM4-((AN4*60)+AO4)),0))&lt;10,"0"&amp;(ROUND(100*(AM4-((AN4*60)+AO4)),0)),(ROUND(100*(AM4-((AN4*60)+AO4)),0)))</f>
        <v>#VALUE!</v>
      </c>
      <c r="AQ4" s="11" t="str">
        <f>IF(B4="","",CONCATENATE(AN4,"'",AO4,"""",AP4))</f>
        <v/>
      </c>
      <c r="AR4" s="8" t="e">
        <f>$E4*1.2</f>
        <v>#VALUE!</v>
      </c>
      <c r="AS4" s="9" t="e">
        <f>$D4/AR4</f>
        <v>#VALUE!</v>
      </c>
      <c r="AT4" s="11" t="e">
        <f>IF((ROUNDDOWN(AS4/60,0))&lt;10,"0"&amp;(ROUNDDOWN(AS4/60,0)),(ROUNDDOWN(AS4/60,0)))</f>
        <v>#VALUE!</v>
      </c>
      <c r="AU4" s="8" t="e">
        <f>IF((ROUNDDOWN(AS4-AT4*60,0))&lt;10,"0"&amp;(ROUNDDOWN(AS4-AT4*60,0)),(ROUNDDOWN(AS4-AT4*60,0)))</f>
        <v>#VALUE!</v>
      </c>
      <c r="AV4" s="8" t="e">
        <f>IF((ROUND(100*(AS4-((AT4*60)+AU4)),0))&lt;10,"0"&amp;(ROUND(100*(AS4-((AT4*60)+AU4)),0)),(ROUND(100*(AS4-((AT4*60)+AU4)),0)))</f>
        <v>#VALUE!</v>
      </c>
      <c r="AW4" s="12" t="str">
        <f>IF(B4="","",CONCATENATE(AT4,"'",AU4,"""",AV4))</f>
        <v/>
      </c>
    </row>
    <row r="5" spans="1:49" ht="18.75" customHeight="1" x14ac:dyDescent="0.25">
      <c r="A5" s="31"/>
      <c r="B5" s="33"/>
      <c r="C5" s="15" t="str">
        <f t="shared" si="0"/>
        <v/>
      </c>
      <c r="D5" s="32"/>
      <c r="E5" s="18" t="str">
        <f t="shared" ref="E5:E33" si="2">IF(B5="","",D5/C5)</f>
        <v/>
      </c>
      <c r="F5" s="41" t="str">
        <f>IF(E5="","",E5*3.6)</f>
        <v/>
      </c>
      <c r="G5" s="5"/>
      <c r="H5" s="13" t="e">
        <f t="shared" ref="H5:H33" si="3">$E5*0.6</f>
        <v>#VALUE!</v>
      </c>
      <c r="I5" s="18" t="e">
        <f>$D5/H5</f>
        <v>#VALUE!</v>
      </c>
      <c r="J5" s="17" t="e">
        <f t="shared" ref="J5:J33" si="4">IF((ROUNDDOWN(I5/60,0))&lt;10,"0"&amp;(ROUNDDOWN(I5/60,0)),(ROUNDDOWN(I5/60,0)))</f>
        <v>#VALUE!</v>
      </c>
      <c r="K5" s="17" t="e">
        <f t="shared" ref="K5:K33" si="5">IF((ROUNDDOWN(I5-J5*60,0))&lt;10,"0"&amp;(ROUNDDOWN(I5-J5*60,0)),(ROUNDDOWN(I5-J5*60,0)))</f>
        <v>#VALUE!</v>
      </c>
      <c r="L5" s="17" t="e">
        <f t="shared" ref="L5:L33" si="6">IF((ROUND(100*(I5-((J5*60)+K5)),0))&lt;10,"0"&amp;(ROUND(100*(I5-((J5*60)+K5)),0)),(ROUND(100*(I5-((J5*60)+K5)),0)))</f>
        <v>#VALUE!</v>
      </c>
      <c r="M5" s="16" t="str">
        <f t="shared" si="1"/>
        <v/>
      </c>
      <c r="N5" s="15" t="e">
        <f t="shared" ref="N5:N33" si="7">$E5*0.7</f>
        <v>#VALUE!</v>
      </c>
      <c r="O5" s="18" t="e">
        <f>$D5/N5</f>
        <v>#VALUE!</v>
      </c>
      <c r="P5" s="17" t="e">
        <f t="shared" ref="P5:P33" si="8">IF((ROUNDDOWN(O5/60,0))&lt;10,"0"&amp;(ROUNDDOWN(O5/60,0)),(ROUNDDOWN(O5/60,0)))</f>
        <v>#VALUE!</v>
      </c>
      <c r="Q5" s="17" t="e">
        <f t="shared" ref="Q5:Q33" si="9">IF((ROUNDDOWN(O5-P5*60,0))&lt;10,"0"&amp;(ROUNDDOWN(O5-P5*60,0)),(ROUNDDOWN(O5-P5*60,0)))</f>
        <v>#VALUE!</v>
      </c>
      <c r="R5" s="17" t="e">
        <f t="shared" ref="R5:R33" si="10">IF((ROUND(100*(O5-((P5*60)+Q5)),0))&lt;10,"0"&amp;(ROUND(100*(O5-((P5*60)+Q5)),0)),(ROUND(100*(O5-((P5*60)+Q5)),0)))</f>
        <v>#VALUE!</v>
      </c>
      <c r="S5" s="17" t="str">
        <f t="shared" ref="S5:S33" si="11">IF(B5="","",CONCATENATE(P5,"'",Q5,"""",R5))</f>
        <v/>
      </c>
      <c r="T5" s="15" t="e">
        <f t="shared" ref="T5:T33" si="12">$E5*0.8</f>
        <v>#VALUE!</v>
      </c>
      <c r="U5" s="18" t="e">
        <f>$D5/T5</f>
        <v>#VALUE!</v>
      </c>
      <c r="V5" s="17" t="e">
        <f t="shared" ref="V5:V33" si="13">IF((ROUNDDOWN(U5/60,0))&lt;10,"0"&amp;(ROUNDDOWN(U5/60,0)),(ROUNDDOWN(U5/60,0)))</f>
        <v>#VALUE!</v>
      </c>
      <c r="W5" s="17" t="e">
        <f t="shared" ref="W5:W33" si="14">IF((ROUNDDOWN(U5-V5*60,0))&lt;10,"0"&amp;(ROUNDDOWN(U5-V5*60,0)),(ROUNDDOWN(U5-V5*60,0)))</f>
        <v>#VALUE!</v>
      </c>
      <c r="X5" s="17" t="e">
        <f t="shared" ref="X5:X33" si="15">IF((ROUND(100*(U5-((V5*60)+W5)),0))&lt;10,"0"&amp;(ROUND(100*(U5-((V5*60)+W5)),0)),(ROUND(100*(U5-((V5*60)+W5)),0)))</f>
        <v>#VALUE!</v>
      </c>
      <c r="Y5" s="17" t="str">
        <f t="shared" ref="Y5:Y33" si="16">IF(B5="","",CONCATENATE(V5,"'",W5,"""",X5))</f>
        <v/>
      </c>
      <c r="Z5" s="15" t="e">
        <f t="shared" ref="Z5:Z33" si="17">$E5*0.9</f>
        <v>#VALUE!</v>
      </c>
      <c r="AA5" s="18" t="e">
        <f>$D5/Z5</f>
        <v>#VALUE!</v>
      </c>
      <c r="AB5" s="17" t="e">
        <f t="shared" ref="AB5:AB33" si="18">IF((ROUNDDOWN(AA5/60,0))&lt;10,"0"&amp;(ROUNDDOWN(AA5/60,0)),(ROUNDDOWN(AA5/60,0)))</f>
        <v>#VALUE!</v>
      </c>
      <c r="AC5" s="17" t="e">
        <f t="shared" ref="AC5:AC33" si="19">IF((ROUNDDOWN(AA5-AB5*60,0))&lt;10,"0"&amp;(ROUNDDOWN(AA5-AB5*60,0)),(ROUNDDOWN(AA5-AB5*60,0)))</f>
        <v>#VALUE!</v>
      </c>
      <c r="AD5" s="17" t="e">
        <f t="shared" ref="AD5:AD33" si="20">IF((ROUND(100*(AA5-((AB5*60)+AC5)),0))&lt;10,"0"&amp;(ROUND(100*(AA5-((AB5*60)+AC5)),0)),(ROUND(100*(AA5-((AB5*60)+AC5)),0)))</f>
        <v>#VALUE!</v>
      </c>
      <c r="AE5" s="17" t="str">
        <f t="shared" ref="AE5:AE33" si="21">IF(B5="","",CONCATENATE(AB5,"'",AC5,"""",AD5))</f>
        <v/>
      </c>
      <c r="AF5" s="15" t="e">
        <f t="shared" ref="AF5:AF33" si="22">$E5*1</f>
        <v>#VALUE!</v>
      </c>
      <c r="AG5" s="18" t="e">
        <f>$D5/AF5</f>
        <v>#VALUE!</v>
      </c>
      <c r="AH5" s="17" t="e">
        <f t="shared" ref="AH5:AH33" si="23">IF((ROUNDDOWN(AG5/60,0))&lt;10,"0"&amp;(ROUNDDOWN(AG5/60,0)),(ROUNDDOWN(AG5/60,0)))</f>
        <v>#VALUE!</v>
      </c>
      <c r="AI5" s="17" t="e">
        <f>IF((ROUNDDOWN(AG5-AH5*60,0))&lt;10,"0"&amp;(ROUNDDOWN(AG5-AH5*60,0)),(ROUNDDOWN(AG5-AH5*60,0)))</f>
        <v>#VALUE!</v>
      </c>
      <c r="AJ5" s="17" t="e">
        <f t="shared" ref="AJ5:AJ33" si="24">IF((ROUND(100*(AG5-((AH5*60)+AI5)),0))&lt;10,"0"&amp;(ROUND(100*(AG5-((AH5*60)+AI5)),0)),(ROUND(100*(AG5-((AH5*60)+AI5)),0)))</f>
        <v>#VALUE!</v>
      </c>
      <c r="AK5" s="17" t="str">
        <f t="shared" ref="AK5:AK33" si="25">IF(B5="","",CONCATENATE(AH5,"'",AI5,"""",AJ5))</f>
        <v/>
      </c>
      <c r="AL5" s="15" t="e">
        <f t="shared" ref="AL5:AL33" si="26">$E5*1.1</f>
        <v>#VALUE!</v>
      </c>
      <c r="AM5" s="18" t="e">
        <f>$D5/AL5</f>
        <v>#VALUE!</v>
      </c>
      <c r="AN5" s="17" t="e">
        <f t="shared" ref="AN5:AN33" si="27">IF((ROUNDDOWN(AM5/60,0))&lt;10,"0"&amp;(ROUNDDOWN(AM5/60,0)),(ROUNDDOWN(AM5/60,0)))</f>
        <v>#VALUE!</v>
      </c>
      <c r="AO5" s="17" t="e">
        <f t="shared" ref="AO5:AO33" si="28">IF((ROUNDDOWN(AM5-AN5*60,0))&lt;10,"0"&amp;(ROUNDDOWN(AM5-AN5*60,0)),(ROUNDDOWN(AM5-AN5*60,0)))</f>
        <v>#VALUE!</v>
      </c>
      <c r="AP5" s="17" t="e">
        <f t="shared" ref="AP5:AP33" si="29">IF((ROUND(100*(AM5-((AN5*60)+AO5)),0))&lt;10,"0"&amp;(ROUND(100*(AM5-((AN5*60)+AO5)),0)),(ROUND(100*(AM5-((AN5*60)+AO5)),0)))</f>
        <v>#VALUE!</v>
      </c>
      <c r="AQ5" s="17" t="str">
        <f t="shared" ref="AQ5:AQ33" si="30">IF(B5="","",CONCATENATE(AN5,"'",AO5,"""",AP5))</f>
        <v/>
      </c>
      <c r="AR5" s="15" t="e">
        <f t="shared" ref="AR5:AR33" si="31">$E5*1.2</f>
        <v>#VALUE!</v>
      </c>
      <c r="AS5" s="18" t="e">
        <f>$D5/AR5</f>
        <v>#VALUE!</v>
      </c>
      <c r="AT5" s="17" t="e">
        <f t="shared" ref="AT5:AT33" si="32">IF((ROUNDDOWN(AS5/60,0))&lt;10,"0"&amp;(ROUNDDOWN(AS5/60,0)),(ROUNDDOWN(AS5/60,0)))</f>
        <v>#VALUE!</v>
      </c>
      <c r="AU5" s="17" t="e">
        <f t="shared" ref="AU5:AU33" si="33">IF((ROUNDDOWN(AS5-AT5*60,0))&lt;10,"0"&amp;(ROUNDDOWN(AS5-AT5*60,0)),(ROUNDDOWN(AS5-AT5*60,0)))</f>
        <v>#VALUE!</v>
      </c>
      <c r="AV5" s="17" t="e">
        <f t="shared" ref="AV5:AV33" si="34">IF((ROUND(100*(AS5-((AT5*60)+AU5)),0))&lt;10,"0"&amp;(ROUND(100*(AS5-((AT5*60)+AU5)),0)),(ROUND(100*(AS5-((AT5*60)+AU5)),0)))</f>
        <v>#VALUE!</v>
      </c>
      <c r="AW5" s="19" t="str">
        <f t="shared" ref="AW5:AW33" si="35">IF(B5="","",CONCATENATE(AT5,"'",AU5,"""",AV5))</f>
        <v/>
      </c>
    </row>
    <row r="6" spans="1:49" ht="18.75" customHeight="1" x14ac:dyDescent="0.25">
      <c r="A6" s="31"/>
      <c r="B6" s="33"/>
      <c r="C6" s="15" t="str">
        <f>IF(B6="","",((MID(B6,1,2))*60)+(MID(B6,4,2))+((MID(B6,7,2))*0.01))</f>
        <v/>
      </c>
      <c r="D6" s="32"/>
      <c r="E6" s="18" t="str">
        <f t="shared" si="2"/>
        <v/>
      </c>
      <c r="F6" s="41" t="str">
        <f t="shared" ref="F6:F16" si="36">IF(E6="","",E6*3.6)</f>
        <v/>
      </c>
      <c r="G6" s="5"/>
      <c r="H6" s="13" t="e">
        <f t="shared" si="3"/>
        <v>#VALUE!</v>
      </c>
      <c r="I6" s="17" t="e">
        <f>$D6/H6</f>
        <v>#VALUE!</v>
      </c>
      <c r="J6" s="17" t="e">
        <f t="shared" si="4"/>
        <v>#VALUE!</v>
      </c>
      <c r="K6" s="17" t="e">
        <f t="shared" si="5"/>
        <v>#VALUE!</v>
      </c>
      <c r="L6" s="17" t="e">
        <f t="shared" si="6"/>
        <v>#VALUE!</v>
      </c>
      <c r="M6" s="16" t="str">
        <f>IF(B6="","",CONCATENATE(J6,"'",K6,"""",L6))</f>
        <v/>
      </c>
      <c r="N6" s="15" t="e">
        <f t="shared" si="7"/>
        <v>#VALUE!</v>
      </c>
      <c r="O6" s="17" t="e">
        <f>$D6/N6</f>
        <v>#VALUE!</v>
      </c>
      <c r="P6" s="17" t="e">
        <f t="shared" si="8"/>
        <v>#VALUE!</v>
      </c>
      <c r="Q6" s="17" t="e">
        <f t="shared" si="9"/>
        <v>#VALUE!</v>
      </c>
      <c r="R6" s="17" t="e">
        <f t="shared" si="10"/>
        <v>#VALUE!</v>
      </c>
      <c r="S6" s="17" t="str">
        <f t="shared" si="11"/>
        <v/>
      </c>
      <c r="T6" s="15" t="e">
        <f t="shared" si="12"/>
        <v>#VALUE!</v>
      </c>
      <c r="U6" s="17" t="e">
        <f>$D6/T6</f>
        <v>#VALUE!</v>
      </c>
      <c r="V6" s="17" t="e">
        <f t="shared" si="13"/>
        <v>#VALUE!</v>
      </c>
      <c r="W6" s="17" t="e">
        <f t="shared" si="14"/>
        <v>#VALUE!</v>
      </c>
      <c r="X6" s="17" t="e">
        <f t="shared" si="15"/>
        <v>#VALUE!</v>
      </c>
      <c r="Y6" s="17" t="str">
        <f t="shared" si="16"/>
        <v/>
      </c>
      <c r="Z6" s="15" t="e">
        <f t="shared" si="17"/>
        <v>#VALUE!</v>
      </c>
      <c r="AA6" s="17" t="e">
        <f>$D6/Z6</f>
        <v>#VALUE!</v>
      </c>
      <c r="AB6" s="17" t="e">
        <f t="shared" si="18"/>
        <v>#VALUE!</v>
      </c>
      <c r="AC6" s="17" t="e">
        <f t="shared" si="19"/>
        <v>#VALUE!</v>
      </c>
      <c r="AD6" s="17" t="e">
        <f t="shared" si="20"/>
        <v>#VALUE!</v>
      </c>
      <c r="AE6" s="17" t="str">
        <f t="shared" si="21"/>
        <v/>
      </c>
      <c r="AF6" s="15" t="e">
        <f t="shared" si="22"/>
        <v>#VALUE!</v>
      </c>
      <c r="AG6" s="17" t="e">
        <f>$D6/AF6</f>
        <v>#VALUE!</v>
      </c>
      <c r="AH6" s="17" t="e">
        <f t="shared" si="23"/>
        <v>#VALUE!</v>
      </c>
      <c r="AI6" s="17" t="e">
        <f t="shared" ref="AI6:AI33" si="37">IF((ROUNDDOWN(AG6-AH6*60,0))&lt;10,"0"&amp;(ROUNDDOWN(AG6-AH6*60,0)),(ROUNDDOWN(AG6-AH6*60,0)))</f>
        <v>#VALUE!</v>
      </c>
      <c r="AJ6" s="17" t="e">
        <f t="shared" si="24"/>
        <v>#VALUE!</v>
      </c>
      <c r="AK6" s="17" t="str">
        <f t="shared" si="25"/>
        <v/>
      </c>
      <c r="AL6" s="15" t="e">
        <f t="shared" si="26"/>
        <v>#VALUE!</v>
      </c>
      <c r="AM6" s="17" t="e">
        <f>$D6/AL6</f>
        <v>#VALUE!</v>
      </c>
      <c r="AN6" s="17" t="e">
        <f t="shared" si="27"/>
        <v>#VALUE!</v>
      </c>
      <c r="AO6" s="17" t="e">
        <f t="shared" si="28"/>
        <v>#VALUE!</v>
      </c>
      <c r="AP6" s="17" t="e">
        <f t="shared" si="29"/>
        <v>#VALUE!</v>
      </c>
      <c r="AQ6" s="17" t="str">
        <f t="shared" si="30"/>
        <v/>
      </c>
      <c r="AR6" s="15" t="e">
        <f t="shared" si="31"/>
        <v>#VALUE!</v>
      </c>
      <c r="AS6" s="17" t="e">
        <f>$D6/AR6</f>
        <v>#VALUE!</v>
      </c>
      <c r="AT6" s="17" t="e">
        <f t="shared" si="32"/>
        <v>#VALUE!</v>
      </c>
      <c r="AU6" s="17" t="e">
        <f t="shared" si="33"/>
        <v>#VALUE!</v>
      </c>
      <c r="AV6" s="17" t="e">
        <f t="shared" si="34"/>
        <v>#VALUE!</v>
      </c>
      <c r="AW6" s="19" t="str">
        <f t="shared" si="35"/>
        <v/>
      </c>
    </row>
    <row r="7" spans="1:49" s="2" customFormat="1" ht="18.75" customHeight="1" x14ac:dyDescent="0.25">
      <c r="A7" s="31"/>
      <c r="B7" s="33"/>
      <c r="C7" s="15" t="str">
        <f t="shared" ref="C7:C33" si="38">IF(B7="","",((MID(B7,1,2))*60)+(MID(B7,4,2))+((MID(B7,7,2))*0.01))</f>
        <v/>
      </c>
      <c r="D7" s="32"/>
      <c r="E7" s="18" t="str">
        <f t="shared" si="2"/>
        <v/>
      </c>
      <c r="F7" s="41" t="str">
        <f t="shared" ref="F7:F14" si="39">IF(E7="","",E7*3.6)</f>
        <v/>
      </c>
      <c r="G7" s="5"/>
      <c r="H7" s="13" t="e">
        <f t="shared" si="3"/>
        <v>#VALUE!</v>
      </c>
      <c r="I7" s="17" t="e">
        <f t="shared" ref="I7:I14" si="40">$D7/H7</f>
        <v>#VALUE!</v>
      </c>
      <c r="J7" s="17" t="e">
        <f t="shared" si="4"/>
        <v>#VALUE!</v>
      </c>
      <c r="K7" s="17" t="e">
        <f t="shared" si="5"/>
        <v>#VALUE!</v>
      </c>
      <c r="L7" s="17" t="e">
        <f t="shared" si="6"/>
        <v>#VALUE!</v>
      </c>
      <c r="M7" s="16" t="str">
        <f t="shared" ref="M7:M33" si="41">IF(B7="","",CONCATENATE(J7,"'",K7,"""",L7))</f>
        <v/>
      </c>
      <c r="N7" s="15" t="e">
        <f t="shared" si="7"/>
        <v>#VALUE!</v>
      </c>
      <c r="O7" s="17" t="e">
        <f t="shared" ref="O7:O14" si="42">$D7/N7</f>
        <v>#VALUE!</v>
      </c>
      <c r="P7" s="17" t="e">
        <f t="shared" si="8"/>
        <v>#VALUE!</v>
      </c>
      <c r="Q7" s="17" t="e">
        <f t="shared" si="9"/>
        <v>#VALUE!</v>
      </c>
      <c r="R7" s="17" t="e">
        <f t="shared" si="10"/>
        <v>#VALUE!</v>
      </c>
      <c r="S7" s="17" t="str">
        <f t="shared" si="11"/>
        <v/>
      </c>
      <c r="T7" s="15" t="e">
        <f t="shared" si="12"/>
        <v>#VALUE!</v>
      </c>
      <c r="U7" s="17" t="e">
        <f t="shared" ref="U7:U14" si="43">$D7/T7</f>
        <v>#VALUE!</v>
      </c>
      <c r="V7" s="17" t="e">
        <f t="shared" si="13"/>
        <v>#VALUE!</v>
      </c>
      <c r="W7" s="17" t="e">
        <f t="shared" si="14"/>
        <v>#VALUE!</v>
      </c>
      <c r="X7" s="17" t="e">
        <f t="shared" si="15"/>
        <v>#VALUE!</v>
      </c>
      <c r="Y7" s="17" t="str">
        <f t="shared" si="16"/>
        <v/>
      </c>
      <c r="Z7" s="15" t="e">
        <f t="shared" si="17"/>
        <v>#VALUE!</v>
      </c>
      <c r="AA7" s="17" t="e">
        <f t="shared" ref="AA7:AA14" si="44">$D7/Z7</f>
        <v>#VALUE!</v>
      </c>
      <c r="AB7" s="17" t="e">
        <f t="shared" si="18"/>
        <v>#VALUE!</v>
      </c>
      <c r="AC7" s="17" t="e">
        <f t="shared" si="19"/>
        <v>#VALUE!</v>
      </c>
      <c r="AD7" s="17" t="e">
        <f t="shared" si="20"/>
        <v>#VALUE!</v>
      </c>
      <c r="AE7" s="17" t="str">
        <f t="shared" si="21"/>
        <v/>
      </c>
      <c r="AF7" s="15" t="e">
        <f t="shared" si="22"/>
        <v>#VALUE!</v>
      </c>
      <c r="AG7" s="17" t="e">
        <f t="shared" ref="AG7:AG14" si="45">$D7/AF7</f>
        <v>#VALUE!</v>
      </c>
      <c r="AH7" s="17" t="e">
        <f t="shared" si="23"/>
        <v>#VALUE!</v>
      </c>
      <c r="AI7" s="17" t="e">
        <f t="shared" si="37"/>
        <v>#VALUE!</v>
      </c>
      <c r="AJ7" s="17" t="e">
        <f t="shared" si="24"/>
        <v>#VALUE!</v>
      </c>
      <c r="AK7" s="17" t="str">
        <f t="shared" si="25"/>
        <v/>
      </c>
      <c r="AL7" s="15" t="e">
        <f t="shared" si="26"/>
        <v>#VALUE!</v>
      </c>
      <c r="AM7" s="17" t="e">
        <f t="shared" ref="AM7:AM14" si="46">$D7/AL7</f>
        <v>#VALUE!</v>
      </c>
      <c r="AN7" s="17" t="e">
        <f t="shared" si="27"/>
        <v>#VALUE!</v>
      </c>
      <c r="AO7" s="17" t="e">
        <f t="shared" si="28"/>
        <v>#VALUE!</v>
      </c>
      <c r="AP7" s="17" t="e">
        <f t="shared" si="29"/>
        <v>#VALUE!</v>
      </c>
      <c r="AQ7" s="17" t="str">
        <f t="shared" si="30"/>
        <v/>
      </c>
      <c r="AR7" s="15" t="e">
        <f t="shared" si="31"/>
        <v>#VALUE!</v>
      </c>
      <c r="AS7" s="17" t="e">
        <f t="shared" ref="AS7:AS14" si="47">$D7/AR7</f>
        <v>#VALUE!</v>
      </c>
      <c r="AT7" s="17" t="e">
        <f t="shared" si="32"/>
        <v>#VALUE!</v>
      </c>
      <c r="AU7" s="17" t="e">
        <f t="shared" si="33"/>
        <v>#VALUE!</v>
      </c>
      <c r="AV7" s="17" t="e">
        <f t="shared" si="34"/>
        <v>#VALUE!</v>
      </c>
      <c r="AW7" s="19" t="str">
        <f t="shared" si="35"/>
        <v/>
      </c>
    </row>
    <row r="8" spans="1:49" s="2" customFormat="1" ht="18.75" customHeight="1" x14ac:dyDescent="0.25">
      <c r="A8" s="31"/>
      <c r="B8" s="33"/>
      <c r="C8" s="15" t="str">
        <f>IF(B8="","",((MID(B8,1,2))*60)+(MID(B8,4,2))+((MID(B8,7,2))*0.01))</f>
        <v/>
      </c>
      <c r="D8" s="32"/>
      <c r="E8" s="18" t="str">
        <f>IF(B8="","",D8/C8)</f>
        <v/>
      </c>
      <c r="F8" s="41" t="str">
        <f t="shared" si="39"/>
        <v/>
      </c>
      <c r="G8" s="5"/>
      <c r="H8" s="13" t="e">
        <f t="shared" si="3"/>
        <v>#VALUE!</v>
      </c>
      <c r="I8" s="17" t="e">
        <f t="shared" si="40"/>
        <v>#VALUE!</v>
      </c>
      <c r="J8" s="17" t="e">
        <f t="shared" si="4"/>
        <v>#VALUE!</v>
      </c>
      <c r="K8" s="17" t="e">
        <f t="shared" si="5"/>
        <v>#VALUE!</v>
      </c>
      <c r="L8" s="17" t="e">
        <f t="shared" si="6"/>
        <v>#VALUE!</v>
      </c>
      <c r="M8" s="16" t="str">
        <f>IF(B8="","",CONCATENATE(J8,"'",K8,"""",L8))</f>
        <v/>
      </c>
      <c r="N8" s="15" t="e">
        <f t="shared" si="7"/>
        <v>#VALUE!</v>
      </c>
      <c r="O8" s="17" t="e">
        <f t="shared" si="42"/>
        <v>#VALUE!</v>
      </c>
      <c r="P8" s="17" t="e">
        <f t="shared" si="8"/>
        <v>#VALUE!</v>
      </c>
      <c r="Q8" s="17" t="e">
        <f t="shared" si="9"/>
        <v>#VALUE!</v>
      </c>
      <c r="R8" s="17" t="e">
        <f t="shared" si="10"/>
        <v>#VALUE!</v>
      </c>
      <c r="S8" s="17" t="str">
        <f>IF(B8="","",CONCATENATE(P8,"'",Q8,"""",R8))</f>
        <v/>
      </c>
      <c r="T8" s="15" t="e">
        <f t="shared" si="12"/>
        <v>#VALUE!</v>
      </c>
      <c r="U8" s="17" t="e">
        <f t="shared" si="43"/>
        <v>#VALUE!</v>
      </c>
      <c r="V8" s="17" t="e">
        <f t="shared" si="13"/>
        <v>#VALUE!</v>
      </c>
      <c r="W8" s="17" t="e">
        <f t="shared" si="14"/>
        <v>#VALUE!</v>
      </c>
      <c r="X8" s="17" t="e">
        <f t="shared" si="15"/>
        <v>#VALUE!</v>
      </c>
      <c r="Y8" s="17" t="str">
        <f>IF(B8="","",CONCATENATE(V8,"'",W8,"""",X8))</f>
        <v/>
      </c>
      <c r="Z8" s="15" t="e">
        <f t="shared" si="17"/>
        <v>#VALUE!</v>
      </c>
      <c r="AA8" s="17" t="e">
        <f t="shared" si="44"/>
        <v>#VALUE!</v>
      </c>
      <c r="AB8" s="17" t="e">
        <f t="shared" si="18"/>
        <v>#VALUE!</v>
      </c>
      <c r="AC8" s="17" t="e">
        <f t="shared" si="19"/>
        <v>#VALUE!</v>
      </c>
      <c r="AD8" s="17" t="e">
        <f t="shared" si="20"/>
        <v>#VALUE!</v>
      </c>
      <c r="AE8" s="17" t="str">
        <f>IF(B8="","",CONCATENATE(AB8,"'",AC8,"""",AD8))</f>
        <v/>
      </c>
      <c r="AF8" s="15" t="e">
        <f t="shared" si="22"/>
        <v>#VALUE!</v>
      </c>
      <c r="AG8" s="17" t="e">
        <f t="shared" si="45"/>
        <v>#VALUE!</v>
      </c>
      <c r="AH8" s="17" t="e">
        <f t="shared" si="23"/>
        <v>#VALUE!</v>
      </c>
      <c r="AI8" s="17" t="e">
        <f t="shared" si="37"/>
        <v>#VALUE!</v>
      </c>
      <c r="AJ8" s="17" t="e">
        <f t="shared" si="24"/>
        <v>#VALUE!</v>
      </c>
      <c r="AK8" s="17" t="str">
        <f>IF(B8="","",CONCATENATE(AH8,"'",AI8,"""",AJ8))</f>
        <v/>
      </c>
      <c r="AL8" s="15" t="e">
        <f t="shared" si="26"/>
        <v>#VALUE!</v>
      </c>
      <c r="AM8" s="17" t="e">
        <f t="shared" si="46"/>
        <v>#VALUE!</v>
      </c>
      <c r="AN8" s="17" t="e">
        <f t="shared" si="27"/>
        <v>#VALUE!</v>
      </c>
      <c r="AO8" s="17" t="e">
        <f t="shared" si="28"/>
        <v>#VALUE!</v>
      </c>
      <c r="AP8" s="17" t="e">
        <f t="shared" si="29"/>
        <v>#VALUE!</v>
      </c>
      <c r="AQ8" s="17" t="str">
        <f>IF(B8="","",CONCATENATE(AN8,"'",AO8,"""",AP8))</f>
        <v/>
      </c>
      <c r="AR8" s="15" t="e">
        <f t="shared" si="31"/>
        <v>#VALUE!</v>
      </c>
      <c r="AS8" s="17" t="e">
        <f t="shared" si="47"/>
        <v>#VALUE!</v>
      </c>
      <c r="AT8" s="17" t="e">
        <f t="shared" si="32"/>
        <v>#VALUE!</v>
      </c>
      <c r="AU8" s="17" t="e">
        <f t="shared" si="33"/>
        <v>#VALUE!</v>
      </c>
      <c r="AV8" s="17" t="e">
        <f t="shared" si="34"/>
        <v>#VALUE!</v>
      </c>
      <c r="AW8" s="19" t="str">
        <f>IF(B8="","",CONCATENATE(AT8,"'",AU8,"""",AV8))</f>
        <v/>
      </c>
    </row>
    <row r="9" spans="1:49" s="2" customFormat="1" ht="18.75" customHeight="1" x14ac:dyDescent="0.25">
      <c r="A9" s="31"/>
      <c r="B9" s="33"/>
      <c r="C9" s="15" t="str">
        <f t="shared" si="38"/>
        <v/>
      </c>
      <c r="D9" s="32"/>
      <c r="E9" s="18" t="str">
        <f>IF(B9="","",D9/C9)</f>
        <v/>
      </c>
      <c r="F9" s="41" t="str">
        <f t="shared" si="39"/>
        <v/>
      </c>
      <c r="G9" s="5"/>
      <c r="H9" s="13" t="e">
        <f t="shared" si="3"/>
        <v>#VALUE!</v>
      </c>
      <c r="I9" s="17" t="e">
        <f>$D9/H9</f>
        <v>#VALUE!</v>
      </c>
      <c r="J9" s="17" t="e">
        <f t="shared" si="4"/>
        <v>#VALUE!</v>
      </c>
      <c r="K9" s="17" t="e">
        <f t="shared" si="5"/>
        <v>#VALUE!</v>
      </c>
      <c r="L9" s="17" t="e">
        <f t="shared" si="6"/>
        <v>#VALUE!</v>
      </c>
      <c r="M9" s="16" t="str">
        <f t="shared" si="41"/>
        <v/>
      </c>
      <c r="N9" s="15" t="e">
        <f t="shared" si="7"/>
        <v>#VALUE!</v>
      </c>
      <c r="O9" s="17" t="e">
        <f>$D9/N9</f>
        <v>#VALUE!</v>
      </c>
      <c r="P9" s="17" t="e">
        <f t="shared" si="8"/>
        <v>#VALUE!</v>
      </c>
      <c r="Q9" s="17" t="e">
        <f t="shared" si="9"/>
        <v>#VALUE!</v>
      </c>
      <c r="R9" s="17" t="e">
        <f t="shared" si="10"/>
        <v>#VALUE!</v>
      </c>
      <c r="S9" s="17" t="str">
        <f t="shared" si="11"/>
        <v/>
      </c>
      <c r="T9" s="15" t="e">
        <f t="shared" si="12"/>
        <v>#VALUE!</v>
      </c>
      <c r="U9" s="17" t="e">
        <f>$D9/T9</f>
        <v>#VALUE!</v>
      </c>
      <c r="V9" s="17" t="e">
        <f t="shared" si="13"/>
        <v>#VALUE!</v>
      </c>
      <c r="W9" s="17" t="e">
        <f t="shared" si="14"/>
        <v>#VALUE!</v>
      </c>
      <c r="X9" s="17" t="e">
        <f t="shared" si="15"/>
        <v>#VALUE!</v>
      </c>
      <c r="Y9" s="17" t="str">
        <f t="shared" si="16"/>
        <v/>
      </c>
      <c r="Z9" s="15" t="e">
        <f t="shared" si="17"/>
        <v>#VALUE!</v>
      </c>
      <c r="AA9" s="17" t="e">
        <f>$D9/Z9</f>
        <v>#VALUE!</v>
      </c>
      <c r="AB9" s="17" t="e">
        <f t="shared" si="18"/>
        <v>#VALUE!</v>
      </c>
      <c r="AC9" s="17" t="e">
        <f t="shared" si="19"/>
        <v>#VALUE!</v>
      </c>
      <c r="AD9" s="17" t="e">
        <f t="shared" si="20"/>
        <v>#VALUE!</v>
      </c>
      <c r="AE9" s="17" t="str">
        <f t="shared" si="21"/>
        <v/>
      </c>
      <c r="AF9" s="15" t="e">
        <f t="shared" si="22"/>
        <v>#VALUE!</v>
      </c>
      <c r="AG9" s="17" t="e">
        <f>$D9/AF9</f>
        <v>#VALUE!</v>
      </c>
      <c r="AH9" s="17" t="e">
        <f t="shared" si="23"/>
        <v>#VALUE!</v>
      </c>
      <c r="AI9" s="17" t="e">
        <f t="shared" si="37"/>
        <v>#VALUE!</v>
      </c>
      <c r="AJ9" s="17" t="e">
        <f t="shared" si="24"/>
        <v>#VALUE!</v>
      </c>
      <c r="AK9" s="17" t="str">
        <f t="shared" si="25"/>
        <v/>
      </c>
      <c r="AL9" s="15" t="e">
        <f t="shared" si="26"/>
        <v>#VALUE!</v>
      </c>
      <c r="AM9" s="17" t="e">
        <f>$D9/AL9</f>
        <v>#VALUE!</v>
      </c>
      <c r="AN9" s="17" t="e">
        <f t="shared" si="27"/>
        <v>#VALUE!</v>
      </c>
      <c r="AO9" s="17" t="e">
        <f t="shared" si="28"/>
        <v>#VALUE!</v>
      </c>
      <c r="AP9" s="17" t="e">
        <f t="shared" si="29"/>
        <v>#VALUE!</v>
      </c>
      <c r="AQ9" s="17" t="str">
        <f t="shared" si="30"/>
        <v/>
      </c>
      <c r="AR9" s="15" t="e">
        <f t="shared" si="31"/>
        <v>#VALUE!</v>
      </c>
      <c r="AS9" s="17" t="e">
        <f>$D9/AR9</f>
        <v>#VALUE!</v>
      </c>
      <c r="AT9" s="17" t="e">
        <f t="shared" si="32"/>
        <v>#VALUE!</v>
      </c>
      <c r="AU9" s="17" t="e">
        <f t="shared" si="33"/>
        <v>#VALUE!</v>
      </c>
      <c r="AV9" s="17" t="e">
        <f t="shared" si="34"/>
        <v>#VALUE!</v>
      </c>
      <c r="AW9" s="19" t="str">
        <f t="shared" si="35"/>
        <v/>
      </c>
    </row>
    <row r="10" spans="1:49" s="2" customFormat="1" ht="18.75" customHeight="1" x14ac:dyDescent="0.25">
      <c r="A10" s="31"/>
      <c r="B10" s="33"/>
      <c r="C10" s="15" t="str">
        <f t="shared" si="38"/>
        <v/>
      </c>
      <c r="D10" s="32"/>
      <c r="E10" s="18" t="str">
        <f t="shared" si="2"/>
        <v/>
      </c>
      <c r="F10" s="41" t="str">
        <f t="shared" si="39"/>
        <v/>
      </c>
      <c r="G10" s="5"/>
      <c r="H10" s="13" t="e">
        <f t="shared" si="3"/>
        <v>#VALUE!</v>
      </c>
      <c r="I10" s="17" t="e">
        <f t="shared" si="40"/>
        <v>#VALUE!</v>
      </c>
      <c r="J10" s="17" t="e">
        <f t="shared" si="4"/>
        <v>#VALUE!</v>
      </c>
      <c r="K10" s="17" t="e">
        <f t="shared" si="5"/>
        <v>#VALUE!</v>
      </c>
      <c r="L10" s="17" t="e">
        <f t="shared" si="6"/>
        <v>#VALUE!</v>
      </c>
      <c r="M10" s="16" t="str">
        <f t="shared" si="41"/>
        <v/>
      </c>
      <c r="N10" s="15" t="e">
        <f t="shared" si="7"/>
        <v>#VALUE!</v>
      </c>
      <c r="O10" s="17" t="e">
        <f t="shared" si="42"/>
        <v>#VALUE!</v>
      </c>
      <c r="P10" s="17" t="e">
        <f t="shared" si="8"/>
        <v>#VALUE!</v>
      </c>
      <c r="Q10" s="17" t="e">
        <f t="shared" si="9"/>
        <v>#VALUE!</v>
      </c>
      <c r="R10" s="17" t="e">
        <f t="shared" si="10"/>
        <v>#VALUE!</v>
      </c>
      <c r="S10" s="17" t="str">
        <f t="shared" si="11"/>
        <v/>
      </c>
      <c r="T10" s="15" t="e">
        <f t="shared" si="12"/>
        <v>#VALUE!</v>
      </c>
      <c r="U10" s="17" t="e">
        <f t="shared" si="43"/>
        <v>#VALUE!</v>
      </c>
      <c r="V10" s="17" t="e">
        <f t="shared" si="13"/>
        <v>#VALUE!</v>
      </c>
      <c r="W10" s="17" t="e">
        <f t="shared" si="14"/>
        <v>#VALUE!</v>
      </c>
      <c r="X10" s="17" t="e">
        <f t="shared" si="15"/>
        <v>#VALUE!</v>
      </c>
      <c r="Y10" s="17" t="str">
        <f t="shared" si="16"/>
        <v/>
      </c>
      <c r="Z10" s="15" t="e">
        <f t="shared" si="17"/>
        <v>#VALUE!</v>
      </c>
      <c r="AA10" s="17" t="e">
        <f t="shared" si="44"/>
        <v>#VALUE!</v>
      </c>
      <c r="AB10" s="17" t="e">
        <f t="shared" si="18"/>
        <v>#VALUE!</v>
      </c>
      <c r="AC10" s="17" t="e">
        <f t="shared" si="19"/>
        <v>#VALUE!</v>
      </c>
      <c r="AD10" s="17" t="e">
        <f t="shared" si="20"/>
        <v>#VALUE!</v>
      </c>
      <c r="AE10" s="17" t="str">
        <f t="shared" si="21"/>
        <v/>
      </c>
      <c r="AF10" s="15" t="e">
        <f t="shared" si="22"/>
        <v>#VALUE!</v>
      </c>
      <c r="AG10" s="17" t="e">
        <f t="shared" si="45"/>
        <v>#VALUE!</v>
      </c>
      <c r="AH10" s="17" t="e">
        <f t="shared" si="23"/>
        <v>#VALUE!</v>
      </c>
      <c r="AI10" s="17" t="e">
        <f t="shared" si="37"/>
        <v>#VALUE!</v>
      </c>
      <c r="AJ10" s="17" t="e">
        <f t="shared" si="24"/>
        <v>#VALUE!</v>
      </c>
      <c r="AK10" s="17" t="str">
        <f t="shared" si="25"/>
        <v/>
      </c>
      <c r="AL10" s="15" t="e">
        <f t="shared" si="26"/>
        <v>#VALUE!</v>
      </c>
      <c r="AM10" s="17" t="e">
        <f t="shared" si="46"/>
        <v>#VALUE!</v>
      </c>
      <c r="AN10" s="17" t="e">
        <f t="shared" si="27"/>
        <v>#VALUE!</v>
      </c>
      <c r="AO10" s="17" t="e">
        <f t="shared" si="28"/>
        <v>#VALUE!</v>
      </c>
      <c r="AP10" s="17" t="e">
        <f t="shared" si="29"/>
        <v>#VALUE!</v>
      </c>
      <c r="AQ10" s="17" t="str">
        <f t="shared" si="30"/>
        <v/>
      </c>
      <c r="AR10" s="15" t="e">
        <f t="shared" si="31"/>
        <v>#VALUE!</v>
      </c>
      <c r="AS10" s="17" t="e">
        <f t="shared" si="47"/>
        <v>#VALUE!</v>
      </c>
      <c r="AT10" s="17" t="e">
        <f t="shared" si="32"/>
        <v>#VALUE!</v>
      </c>
      <c r="AU10" s="17" t="e">
        <f t="shared" si="33"/>
        <v>#VALUE!</v>
      </c>
      <c r="AV10" s="17" t="e">
        <f t="shared" si="34"/>
        <v>#VALUE!</v>
      </c>
      <c r="AW10" s="19" t="str">
        <f t="shared" si="35"/>
        <v/>
      </c>
    </row>
    <row r="11" spans="1:49" s="2" customFormat="1" ht="18.75" customHeight="1" x14ac:dyDescent="0.25">
      <c r="A11" s="31"/>
      <c r="B11" s="33"/>
      <c r="C11" s="15" t="str">
        <f t="shared" si="38"/>
        <v/>
      </c>
      <c r="D11" s="32"/>
      <c r="E11" s="18" t="str">
        <f t="shared" si="2"/>
        <v/>
      </c>
      <c r="F11" s="41" t="str">
        <f t="shared" si="39"/>
        <v/>
      </c>
      <c r="G11" s="5"/>
      <c r="H11" s="13" t="e">
        <f t="shared" si="3"/>
        <v>#VALUE!</v>
      </c>
      <c r="I11" s="17" t="e">
        <f t="shared" si="40"/>
        <v>#VALUE!</v>
      </c>
      <c r="J11" s="17" t="e">
        <f t="shared" si="4"/>
        <v>#VALUE!</v>
      </c>
      <c r="K11" s="17" t="e">
        <f t="shared" si="5"/>
        <v>#VALUE!</v>
      </c>
      <c r="L11" s="17" t="e">
        <f t="shared" si="6"/>
        <v>#VALUE!</v>
      </c>
      <c r="M11" s="16" t="str">
        <f t="shared" si="41"/>
        <v/>
      </c>
      <c r="N11" s="15" t="e">
        <f t="shared" si="7"/>
        <v>#VALUE!</v>
      </c>
      <c r="O11" s="17" t="e">
        <f t="shared" si="42"/>
        <v>#VALUE!</v>
      </c>
      <c r="P11" s="17" t="e">
        <f t="shared" si="8"/>
        <v>#VALUE!</v>
      </c>
      <c r="Q11" s="17" t="e">
        <f t="shared" si="9"/>
        <v>#VALUE!</v>
      </c>
      <c r="R11" s="17" t="e">
        <f t="shared" si="10"/>
        <v>#VALUE!</v>
      </c>
      <c r="S11" s="17" t="str">
        <f t="shared" si="11"/>
        <v/>
      </c>
      <c r="T11" s="15" t="e">
        <f t="shared" si="12"/>
        <v>#VALUE!</v>
      </c>
      <c r="U11" s="17" t="e">
        <f t="shared" si="43"/>
        <v>#VALUE!</v>
      </c>
      <c r="V11" s="17" t="e">
        <f t="shared" si="13"/>
        <v>#VALUE!</v>
      </c>
      <c r="W11" s="17" t="e">
        <f t="shared" si="14"/>
        <v>#VALUE!</v>
      </c>
      <c r="X11" s="17" t="e">
        <f t="shared" si="15"/>
        <v>#VALUE!</v>
      </c>
      <c r="Y11" s="17" t="str">
        <f t="shared" si="16"/>
        <v/>
      </c>
      <c r="Z11" s="15" t="e">
        <f t="shared" si="17"/>
        <v>#VALUE!</v>
      </c>
      <c r="AA11" s="17" t="e">
        <f t="shared" si="44"/>
        <v>#VALUE!</v>
      </c>
      <c r="AB11" s="17" t="e">
        <f t="shared" si="18"/>
        <v>#VALUE!</v>
      </c>
      <c r="AC11" s="17" t="e">
        <f t="shared" si="19"/>
        <v>#VALUE!</v>
      </c>
      <c r="AD11" s="17" t="e">
        <f t="shared" si="20"/>
        <v>#VALUE!</v>
      </c>
      <c r="AE11" s="17" t="str">
        <f t="shared" si="21"/>
        <v/>
      </c>
      <c r="AF11" s="15" t="e">
        <f t="shared" si="22"/>
        <v>#VALUE!</v>
      </c>
      <c r="AG11" s="17" t="e">
        <f t="shared" si="45"/>
        <v>#VALUE!</v>
      </c>
      <c r="AH11" s="17" t="e">
        <f t="shared" si="23"/>
        <v>#VALUE!</v>
      </c>
      <c r="AI11" s="17" t="e">
        <f t="shared" si="37"/>
        <v>#VALUE!</v>
      </c>
      <c r="AJ11" s="17" t="e">
        <f t="shared" si="24"/>
        <v>#VALUE!</v>
      </c>
      <c r="AK11" s="17" t="str">
        <f t="shared" si="25"/>
        <v/>
      </c>
      <c r="AL11" s="15" t="e">
        <f t="shared" si="26"/>
        <v>#VALUE!</v>
      </c>
      <c r="AM11" s="17" t="e">
        <f t="shared" si="46"/>
        <v>#VALUE!</v>
      </c>
      <c r="AN11" s="17" t="e">
        <f t="shared" si="27"/>
        <v>#VALUE!</v>
      </c>
      <c r="AO11" s="17" t="e">
        <f t="shared" si="28"/>
        <v>#VALUE!</v>
      </c>
      <c r="AP11" s="17" t="e">
        <f t="shared" si="29"/>
        <v>#VALUE!</v>
      </c>
      <c r="AQ11" s="17" t="str">
        <f t="shared" si="30"/>
        <v/>
      </c>
      <c r="AR11" s="15" t="e">
        <f t="shared" si="31"/>
        <v>#VALUE!</v>
      </c>
      <c r="AS11" s="17" t="e">
        <f t="shared" si="47"/>
        <v>#VALUE!</v>
      </c>
      <c r="AT11" s="17" t="e">
        <f t="shared" si="32"/>
        <v>#VALUE!</v>
      </c>
      <c r="AU11" s="17" t="e">
        <f t="shared" si="33"/>
        <v>#VALUE!</v>
      </c>
      <c r="AV11" s="17" t="e">
        <f t="shared" si="34"/>
        <v>#VALUE!</v>
      </c>
      <c r="AW11" s="19" t="str">
        <f t="shared" si="35"/>
        <v/>
      </c>
    </row>
    <row r="12" spans="1:49" s="2" customFormat="1" ht="18.75" customHeight="1" x14ac:dyDescent="0.25">
      <c r="A12" s="31"/>
      <c r="B12" s="33"/>
      <c r="C12" s="15" t="str">
        <f t="shared" si="38"/>
        <v/>
      </c>
      <c r="D12" s="32"/>
      <c r="E12" s="18" t="str">
        <f t="shared" si="2"/>
        <v/>
      </c>
      <c r="F12" s="41" t="str">
        <f t="shared" si="39"/>
        <v/>
      </c>
      <c r="G12" s="5"/>
      <c r="H12" s="13" t="e">
        <f t="shared" si="3"/>
        <v>#VALUE!</v>
      </c>
      <c r="I12" s="17" t="e">
        <f t="shared" si="40"/>
        <v>#VALUE!</v>
      </c>
      <c r="J12" s="17" t="e">
        <f t="shared" si="4"/>
        <v>#VALUE!</v>
      </c>
      <c r="K12" s="17" t="e">
        <f t="shared" si="5"/>
        <v>#VALUE!</v>
      </c>
      <c r="L12" s="17" t="e">
        <f t="shared" si="6"/>
        <v>#VALUE!</v>
      </c>
      <c r="M12" s="16" t="str">
        <f t="shared" si="41"/>
        <v/>
      </c>
      <c r="N12" s="15" t="e">
        <f t="shared" si="7"/>
        <v>#VALUE!</v>
      </c>
      <c r="O12" s="17" t="e">
        <f t="shared" si="42"/>
        <v>#VALUE!</v>
      </c>
      <c r="P12" s="17" t="e">
        <f t="shared" si="8"/>
        <v>#VALUE!</v>
      </c>
      <c r="Q12" s="17" t="e">
        <f t="shared" si="9"/>
        <v>#VALUE!</v>
      </c>
      <c r="R12" s="17" t="e">
        <f t="shared" si="10"/>
        <v>#VALUE!</v>
      </c>
      <c r="S12" s="17" t="str">
        <f t="shared" si="11"/>
        <v/>
      </c>
      <c r="T12" s="15" t="e">
        <f t="shared" si="12"/>
        <v>#VALUE!</v>
      </c>
      <c r="U12" s="17" t="e">
        <f t="shared" si="43"/>
        <v>#VALUE!</v>
      </c>
      <c r="V12" s="17" t="e">
        <f t="shared" si="13"/>
        <v>#VALUE!</v>
      </c>
      <c r="W12" s="17" t="e">
        <f t="shared" si="14"/>
        <v>#VALUE!</v>
      </c>
      <c r="X12" s="17" t="e">
        <f t="shared" si="15"/>
        <v>#VALUE!</v>
      </c>
      <c r="Y12" s="17" t="str">
        <f t="shared" si="16"/>
        <v/>
      </c>
      <c r="Z12" s="15" t="e">
        <f t="shared" si="17"/>
        <v>#VALUE!</v>
      </c>
      <c r="AA12" s="17" t="e">
        <f t="shared" si="44"/>
        <v>#VALUE!</v>
      </c>
      <c r="AB12" s="17" t="e">
        <f t="shared" si="18"/>
        <v>#VALUE!</v>
      </c>
      <c r="AC12" s="17" t="e">
        <f t="shared" si="19"/>
        <v>#VALUE!</v>
      </c>
      <c r="AD12" s="17" t="e">
        <f t="shared" si="20"/>
        <v>#VALUE!</v>
      </c>
      <c r="AE12" s="17" t="str">
        <f t="shared" si="21"/>
        <v/>
      </c>
      <c r="AF12" s="15" t="e">
        <f t="shared" si="22"/>
        <v>#VALUE!</v>
      </c>
      <c r="AG12" s="17" t="e">
        <f t="shared" si="45"/>
        <v>#VALUE!</v>
      </c>
      <c r="AH12" s="17" t="e">
        <f t="shared" si="23"/>
        <v>#VALUE!</v>
      </c>
      <c r="AI12" s="17" t="e">
        <f t="shared" si="37"/>
        <v>#VALUE!</v>
      </c>
      <c r="AJ12" s="17" t="e">
        <f t="shared" si="24"/>
        <v>#VALUE!</v>
      </c>
      <c r="AK12" s="17" t="str">
        <f t="shared" si="25"/>
        <v/>
      </c>
      <c r="AL12" s="15" t="e">
        <f t="shared" si="26"/>
        <v>#VALUE!</v>
      </c>
      <c r="AM12" s="17" t="e">
        <f t="shared" si="46"/>
        <v>#VALUE!</v>
      </c>
      <c r="AN12" s="17" t="e">
        <f t="shared" si="27"/>
        <v>#VALUE!</v>
      </c>
      <c r="AO12" s="17" t="e">
        <f t="shared" si="28"/>
        <v>#VALUE!</v>
      </c>
      <c r="AP12" s="17" t="e">
        <f t="shared" si="29"/>
        <v>#VALUE!</v>
      </c>
      <c r="AQ12" s="17" t="str">
        <f t="shared" si="30"/>
        <v/>
      </c>
      <c r="AR12" s="15" t="e">
        <f t="shared" si="31"/>
        <v>#VALUE!</v>
      </c>
      <c r="AS12" s="17" t="e">
        <f t="shared" si="47"/>
        <v>#VALUE!</v>
      </c>
      <c r="AT12" s="17" t="e">
        <f t="shared" si="32"/>
        <v>#VALUE!</v>
      </c>
      <c r="AU12" s="17" t="e">
        <f t="shared" si="33"/>
        <v>#VALUE!</v>
      </c>
      <c r="AV12" s="17" t="e">
        <f t="shared" si="34"/>
        <v>#VALUE!</v>
      </c>
      <c r="AW12" s="19" t="str">
        <f t="shared" si="35"/>
        <v/>
      </c>
    </row>
    <row r="13" spans="1:49" s="2" customFormat="1" ht="18.75" customHeight="1" x14ac:dyDescent="0.25">
      <c r="A13" s="31"/>
      <c r="B13" s="33"/>
      <c r="C13" s="15" t="str">
        <f t="shared" si="38"/>
        <v/>
      </c>
      <c r="D13" s="32"/>
      <c r="E13" s="18" t="str">
        <f t="shared" si="2"/>
        <v/>
      </c>
      <c r="F13" s="41" t="str">
        <f t="shared" si="39"/>
        <v/>
      </c>
      <c r="G13" s="5"/>
      <c r="H13" s="13" t="e">
        <f t="shared" si="3"/>
        <v>#VALUE!</v>
      </c>
      <c r="I13" s="17" t="e">
        <f t="shared" si="40"/>
        <v>#VALUE!</v>
      </c>
      <c r="J13" s="17" t="e">
        <f t="shared" si="4"/>
        <v>#VALUE!</v>
      </c>
      <c r="K13" s="17" t="e">
        <f t="shared" si="5"/>
        <v>#VALUE!</v>
      </c>
      <c r="L13" s="17" t="e">
        <f t="shared" si="6"/>
        <v>#VALUE!</v>
      </c>
      <c r="M13" s="16" t="str">
        <f t="shared" si="41"/>
        <v/>
      </c>
      <c r="N13" s="15" t="e">
        <f t="shared" si="7"/>
        <v>#VALUE!</v>
      </c>
      <c r="O13" s="17" t="e">
        <f t="shared" si="42"/>
        <v>#VALUE!</v>
      </c>
      <c r="P13" s="17" t="e">
        <f t="shared" si="8"/>
        <v>#VALUE!</v>
      </c>
      <c r="Q13" s="17" t="e">
        <f t="shared" si="9"/>
        <v>#VALUE!</v>
      </c>
      <c r="R13" s="17" t="e">
        <f t="shared" si="10"/>
        <v>#VALUE!</v>
      </c>
      <c r="S13" s="17" t="str">
        <f t="shared" si="11"/>
        <v/>
      </c>
      <c r="T13" s="15" t="e">
        <f t="shared" si="12"/>
        <v>#VALUE!</v>
      </c>
      <c r="U13" s="17" t="e">
        <f t="shared" si="43"/>
        <v>#VALUE!</v>
      </c>
      <c r="V13" s="17" t="e">
        <f t="shared" si="13"/>
        <v>#VALUE!</v>
      </c>
      <c r="W13" s="17" t="e">
        <f t="shared" si="14"/>
        <v>#VALUE!</v>
      </c>
      <c r="X13" s="17" t="e">
        <f t="shared" si="15"/>
        <v>#VALUE!</v>
      </c>
      <c r="Y13" s="17" t="str">
        <f t="shared" si="16"/>
        <v/>
      </c>
      <c r="Z13" s="15" t="e">
        <f t="shared" si="17"/>
        <v>#VALUE!</v>
      </c>
      <c r="AA13" s="17" t="e">
        <f t="shared" si="44"/>
        <v>#VALUE!</v>
      </c>
      <c r="AB13" s="17" t="e">
        <f t="shared" si="18"/>
        <v>#VALUE!</v>
      </c>
      <c r="AC13" s="17" t="e">
        <f t="shared" si="19"/>
        <v>#VALUE!</v>
      </c>
      <c r="AD13" s="17" t="e">
        <f t="shared" si="20"/>
        <v>#VALUE!</v>
      </c>
      <c r="AE13" s="17" t="str">
        <f t="shared" si="21"/>
        <v/>
      </c>
      <c r="AF13" s="15" t="e">
        <f t="shared" si="22"/>
        <v>#VALUE!</v>
      </c>
      <c r="AG13" s="17" t="e">
        <f t="shared" si="45"/>
        <v>#VALUE!</v>
      </c>
      <c r="AH13" s="17" t="e">
        <f t="shared" si="23"/>
        <v>#VALUE!</v>
      </c>
      <c r="AI13" s="17" t="e">
        <f t="shared" si="37"/>
        <v>#VALUE!</v>
      </c>
      <c r="AJ13" s="17" t="e">
        <f t="shared" si="24"/>
        <v>#VALUE!</v>
      </c>
      <c r="AK13" s="17" t="str">
        <f t="shared" si="25"/>
        <v/>
      </c>
      <c r="AL13" s="15" t="e">
        <f t="shared" si="26"/>
        <v>#VALUE!</v>
      </c>
      <c r="AM13" s="17" t="e">
        <f t="shared" si="46"/>
        <v>#VALUE!</v>
      </c>
      <c r="AN13" s="17" t="e">
        <f t="shared" si="27"/>
        <v>#VALUE!</v>
      </c>
      <c r="AO13" s="17" t="e">
        <f t="shared" si="28"/>
        <v>#VALUE!</v>
      </c>
      <c r="AP13" s="17" t="e">
        <f t="shared" si="29"/>
        <v>#VALUE!</v>
      </c>
      <c r="AQ13" s="17" t="str">
        <f t="shared" si="30"/>
        <v/>
      </c>
      <c r="AR13" s="15" t="e">
        <f t="shared" si="31"/>
        <v>#VALUE!</v>
      </c>
      <c r="AS13" s="17" t="e">
        <f t="shared" si="47"/>
        <v>#VALUE!</v>
      </c>
      <c r="AT13" s="17" t="e">
        <f t="shared" si="32"/>
        <v>#VALUE!</v>
      </c>
      <c r="AU13" s="17" t="e">
        <f t="shared" si="33"/>
        <v>#VALUE!</v>
      </c>
      <c r="AV13" s="17" t="e">
        <f t="shared" si="34"/>
        <v>#VALUE!</v>
      </c>
      <c r="AW13" s="19" t="str">
        <f t="shared" si="35"/>
        <v/>
      </c>
    </row>
    <row r="14" spans="1:49" s="2" customFormat="1" ht="18.75" customHeight="1" x14ac:dyDescent="0.25">
      <c r="A14" s="31"/>
      <c r="B14" s="33"/>
      <c r="C14" s="15" t="str">
        <f t="shared" si="38"/>
        <v/>
      </c>
      <c r="D14" s="32"/>
      <c r="E14" s="18" t="str">
        <f t="shared" si="2"/>
        <v/>
      </c>
      <c r="F14" s="41" t="str">
        <f t="shared" si="39"/>
        <v/>
      </c>
      <c r="G14" s="5"/>
      <c r="H14" s="13" t="e">
        <f t="shared" si="3"/>
        <v>#VALUE!</v>
      </c>
      <c r="I14" s="17" t="e">
        <f t="shared" si="40"/>
        <v>#VALUE!</v>
      </c>
      <c r="J14" s="17" t="e">
        <f t="shared" si="4"/>
        <v>#VALUE!</v>
      </c>
      <c r="K14" s="17" t="e">
        <f t="shared" si="5"/>
        <v>#VALUE!</v>
      </c>
      <c r="L14" s="17" t="e">
        <f t="shared" si="6"/>
        <v>#VALUE!</v>
      </c>
      <c r="M14" s="16" t="str">
        <f t="shared" si="41"/>
        <v/>
      </c>
      <c r="N14" s="15" t="e">
        <f t="shared" si="7"/>
        <v>#VALUE!</v>
      </c>
      <c r="O14" s="17" t="e">
        <f t="shared" si="42"/>
        <v>#VALUE!</v>
      </c>
      <c r="P14" s="17" t="e">
        <f t="shared" si="8"/>
        <v>#VALUE!</v>
      </c>
      <c r="Q14" s="17" t="e">
        <f t="shared" si="9"/>
        <v>#VALUE!</v>
      </c>
      <c r="R14" s="17" t="e">
        <f t="shared" si="10"/>
        <v>#VALUE!</v>
      </c>
      <c r="S14" s="17" t="str">
        <f t="shared" si="11"/>
        <v/>
      </c>
      <c r="T14" s="15" t="e">
        <f t="shared" si="12"/>
        <v>#VALUE!</v>
      </c>
      <c r="U14" s="17" t="e">
        <f t="shared" si="43"/>
        <v>#VALUE!</v>
      </c>
      <c r="V14" s="17" t="e">
        <f t="shared" si="13"/>
        <v>#VALUE!</v>
      </c>
      <c r="W14" s="17" t="e">
        <f t="shared" si="14"/>
        <v>#VALUE!</v>
      </c>
      <c r="X14" s="17" t="e">
        <f t="shared" si="15"/>
        <v>#VALUE!</v>
      </c>
      <c r="Y14" s="17" t="str">
        <f t="shared" si="16"/>
        <v/>
      </c>
      <c r="Z14" s="15" t="e">
        <f t="shared" si="17"/>
        <v>#VALUE!</v>
      </c>
      <c r="AA14" s="17" t="e">
        <f t="shared" si="44"/>
        <v>#VALUE!</v>
      </c>
      <c r="AB14" s="17" t="e">
        <f t="shared" si="18"/>
        <v>#VALUE!</v>
      </c>
      <c r="AC14" s="17" t="e">
        <f t="shared" si="19"/>
        <v>#VALUE!</v>
      </c>
      <c r="AD14" s="17" t="e">
        <f t="shared" si="20"/>
        <v>#VALUE!</v>
      </c>
      <c r="AE14" s="17" t="str">
        <f t="shared" si="21"/>
        <v/>
      </c>
      <c r="AF14" s="15" t="e">
        <f t="shared" si="22"/>
        <v>#VALUE!</v>
      </c>
      <c r="AG14" s="17" t="e">
        <f t="shared" si="45"/>
        <v>#VALUE!</v>
      </c>
      <c r="AH14" s="17" t="e">
        <f t="shared" si="23"/>
        <v>#VALUE!</v>
      </c>
      <c r="AI14" s="17" t="e">
        <f t="shared" si="37"/>
        <v>#VALUE!</v>
      </c>
      <c r="AJ14" s="17" t="e">
        <f t="shared" si="24"/>
        <v>#VALUE!</v>
      </c>
      <c r="AK14" s="17" t="str">
        <f t="shared" si="25"/>
        <v/>
      </c>
      <c r="AL14" s="15" t="e">
        <f t="shared" si="26"/>
        <v>#VALUE!</v>
      </c>
      <c r="AM14" s="17" t="e">
        <f t="shared" si="46"/>
        <v>#VALUE!</v>
      </c>
      <c r="AN14" s="17" t="e">
        <f t="shared" si="27"/>
        <v>#VALUE!</v>
      </c>
      <c r="AO14" s="17" t="e">
        <f t="shared" si="28"/>
        <v>#VALUE!</v>
      </c>
      <c r="AP14" s="17" t="e">
        <f t="shared" si="29"/>
        <v>#VALUE!</v>
      </c>
      <c r="AQ14" s="17" t="str">
        <f t="shared" si="30"/>
        <v/>
      </c>
      <c r="AR14" s="15" t="e">
        <f t="shared" si="31"/>
        <v>#VALUE!</v>
      </c>
      <c r="AS14" s="17" t="e">
        <f t="shared" si="47"/>
        <v>#VALUE!</v>
      </c>
      <c r="AT14" s="17" t="e">
        <f t="shared" si="32"/>
        <v>#VALUE!</v>
      </c>
      <c r="AU14" s="17" t="e">
        <f t="shared" si="33"/>
        <v>#VALUE!</v>
      </c>
      <c r="AV14" s="17" t="e">
        <f t="shared" si="34"/>
        <v>#VALUE!</v>
      </c>
      <c r="AW14" s="19" t="str">
        <f t="shared" si="35"/>
        <v/>
      </c>
    </row>
    <row r="15" spans="1:49" ht="18.75" customHeight="1" x14ac:dyDescent="0.25">
      <c r="A15" s="31"/>
      <c r="B15" s="33"/>
      <c r="C15" s="15" t="str">
        <f t="shared" si="38"/>
        <v/>
      </c>
      <c r="D15" s="32"/>
      <c r="E15" s="18" t="str">
        <f t="shared" si="2"/>
        <v/>
      </c>
      <c r="F15" s="41" t="str">
        <f t="shared" si="36"/>
        <v/>
      </c>
      <c r="G15" s="5"/>
      <c r="H15" s="13" t="e">
        <f t="shared" si="3"/>
        <v>#VALUE!</v>
      </c>
      <c r="I15" s="17" t="e">
        <f t="shared" ref="I15:I33" si="48">$D15/H15</f>
        <v>#VALUE!</v>
      </c>
      <c r="J15" s="17" t="e">
        <f t="shared" si="4"/>
        <v>#VALUE!</v>
      </c>
      <c r="K15" s="17" t="e">
        <f t="shared" si="5"/>
        <v>#VALUE!</v>
      </c>
      <c r="L15" s="17" t="e">
        <f t="shared" si="6"/>
        <v>#VALUE!</v>
      </c>
      <c r="M15" s="16" t="str">
        <f t="shared" si="41"/>
        <v/>
      </c>
      <c r="N15" s="15" t="e">
        <f t="shared" si="7"/>
        <v>#VALUE!</v>
      </c>
      <c r="O15" s="17" t="e">
        <f t="shared" ref="O15:O33" si="49">$D15/N15</f>
        <v>#VALUE!</v>
      </c>
      <c r="P15" s="17" t="e">
        <f t="shared" si="8"/>
        <v>#VALUE!</v>
      </c>
      <c r="Q15" s="17" t="e">
        <f t="shared" si="9"/>
        <v>#VALUE!</v>
      </c>
      <c r="R15" s="17" t="e">
        <f t="shared" si="10"/>
        <v>#VALUE!</v>
      </c>
      <c r="S15" s="17" t="str">
        <f t="shared" si="11"/>
        <v/>
      </c>
      <c r="T15" s="15" t="e">
        <f t="shared" si="12"/>
        <v>#VALUE!</v>
      </c>
      <c r="U15" s="17" t="e">
        <f t="shared" ref="U15:U33" si="50">$D15/T15</f>
        <v>#VALUE!</v>
      </c>
      <c r="V15" s="17" t="e">
        <f t="shared" si="13"/>
        <v>#VALUE!</v>
      </c>
      <c r="W15" s="17" t="e">
        <f t="shared" si="14"/>
        <v>#VALUE!</v>
      </c>
      <c r="X15" s="17" t="e">
        <f t="shared" si="15"/>
        <v>#VALUE!</v>
      </c>
      <c r="Y15" s="17" t="str">
        <f t="shared" si="16"/>
        <v/>
      </c>
      <c r="Z15" s="15" t="e">
        <f t="shared" si="17"/>
        <v>#VALUE!</v>
      </c>
      <c r="AA15" s="17" t="e">
        <f t="shared" ref="AA15:AA33" si="51">$D15/Z15</f>
        <v>#VALUE!</v>
      </c>
      <c r="AB15" s="17" t="e">
        <f t="shared" si="18"/>
        <v>#VALUE!</v>
      </c>
      <c r="AC15" s="17" t="e">
        <f t="shared" si="19"/>
        <v>#VALUE!</v>
      </c>
      <c r="AD15" s="17" t="e">
        <f t="shared" si="20"/>
        <v>#VALUE!</v>
      </c>
      <c r="AE15" s="17" t="str">
        <f t="shared" si="21"/>
        <v/>
      </c>
      <c r="AF15" s="15" t="e">
        <f t="shared" si="22"/>
        <v>#VALUE!</v>
      </c>
      <c r="AG15" s="17" t="e">
        <f t="shared" ref="AG15:AG33" si="52">$D15/AF15</f>
        <v>#VALUE!</v>
      </c>
      <c r="AH15" s="17" t="e">
        <f t="shared" si="23"/>
        <v>#VALUE!</v>
      </c>
      <c r="AI15" s="17" t="e">
        <f t="shared" si="37"/>
        <v>#VALUE!</v>
      </c>
      <c r="AJ15" s="17" t="e">
        <f t="shared" si="24"/>
        <v>#VALUE!</v>
      </c>
      <c r="AK15" s="17" t="str">
        <f t="shared" si="25"/>
        <v/>
      </c>
      <c r="AL15" s="15" t="e">
        <f t="shared" si="26"/>
        <v>#VALUE!</v>
      </c>
      <c r="AM15" s="17" t="e">
        <f t="shared" ref="AM15:AM33" si="53">$D15/AL15</f>
        <v>#VALUE!</v>
      </c>
      <c r="AN15" s="17" t="e">
        <f t="shared" si="27"/>
        <v>#VALUE!</v>
      </c>
      <c r="AO15" s="17" t="e">
        <f t="shared" si="28"/>
        <v>#VALUE!</v>
      </c>
      <c r="AP15" s="17" t="e">
        <f t="shared" si="29"/>
        <v>#VALUE!</v>
      </c>
      <c r="AQ15" s="17" t="str">
        <f t="shared" si="30"/>
        <v/>
      </c>
      <c r="AR15" s="15" t="e">
        <f t="shared" si="31"/>
        <v>#VALUE!</v>
      </c>
      <c r="AS15" s="17" t="e">
        <f t="shared" ref="AS15:AS33" si="54">$D15/AR15</f>
        <v>#VALUE!</v>
      </c>
      <c r="AT15" s="17" t="e">
        <f t="shared" si="32"/>
        <v>#VALUE!</v>
      </c>
      <c r="AU15" s="17" t="e">
        <f t="shared" si="33"/>
        <v>#VALUE!</v>
      </c>
      <c r="AV15" s="17" t="e">
        <f t="shared" si="34"/>
        <v>#VALUE!</v>
      </c>
      <c r="AW15" s="19" t="str">
        <f t="shared" si="35"/>
        <v/>
      </c>
    </row>
    <row r="16" spans="1:49" ht="18.75" customHeight="1" x14ac:dyDescent="0.25">
      <c r="A16" s="31"/>
      <c r="B16" s="33"/>
      <c r="C16" s="15" t="str">
        <f t="shared" si="38"/>
        <v/>
      </c>
      <c r="D16" s="32"/>
      <c r="E16" s="18" t="str">
        <f t="shared" si="2"/>
        <v/>
      </c>
      <c r="F16" s="41" t="str">
        <f t="shared" si="36"/>
        <v/>
      </c>
      <c r="G16" s="5"/>
      <c r="H16" s="13" t="e">
        <f t="shared" si="3"/>
        <v>#VALUE!</v>
      </c>
      <c r="I16" s="17" t="e">
        <f t="shared" si="48"/>
        <v>#VALUE!</v>
      </c>
      <c r="J16" s="17" t="e">
        <f t="shared" si="4"/>
        <v>#VALUE!</v>
      </c>
      <c r="K16" s="17" t="e">
        <f t="shared" si="5"/>
        <v>#VALUE!</v>
      </c>
      <c r="L16" s="17" t="e">
        <f t="shared" si="6"/>
        <v>#VALUE!</v>
      </c>
      <c r="M16" s="16" t="str">
        <f t="shared" si="41"/>
        <v/>
      </c>
      <c r="N16" s="15" t="e">
        <f t="shared" si="7"/>
        <v>#VALUE!</v>
      </c>
      <c r="O16" s="17" t="e">
        <f t="shared" si="49"/>
        <v>#VALUE!</v>
      </c>
      <c r="P16" s="17" t="e">
        <f t="shared" si="8"/>
        <v>#VALUE!</v>
      </c>
      <c r="Q16" s="17" t="e">
        <f t="shared" si="9"/>
        <v>#VALUE!</v>
      </c>
      <c r="R16" s="17" t="e">
        <f t="shared" si="10"/>
        <v>#VALUE!</v>
      </c>
      <c r="S16" s="17" t="str">
        <f t="shared" si="11"/>
        <v/>
      </c>
      <c r="T16" s="15" t="e">
        <f t="shared" si="12"/>
        <v>#VALUE!</v>
      </c>
      <c r="U16" s="17" t="e">
        <f t="shared" si="50"/>
        <v>#VALUE!</v>
      </c>
      <c r="V16" s="17" t="e">
        <f t="shared" si="13"/>
        <v>#VALUE!</v>
      </c>
      <c r="W16" s="17" t="e">
        <f t="shared" si="14"/>
        <v>#VALUE!</v>
      </c>
      <c r="X16" s="17" t="e">
        <f t="shared" si="15"/>
        <v>#VALUE!</v>
      </c>
      <c r="Y16" s="17" t="str">
        <f t="shared" si="16"/>
        <v/>
      </c>
      <c r="Z16" s="15" t="e">
        <f t="shared" si="17"/>
        <v>#VALUE!</v>
      </c>
      <c r="AA16" s="17" t="e">
        <f t="shared" si="51"/>
        <v>#VALUE!</v>
      </c>
      <c r="AB16" s="17" t="e">
        <f t="shared" si="18"/>
        <v>#VALUE!</v>
      </c>
      <c r="AC16" s="17" t="e">
        <f t="shared" si="19"/>
        <v>#VALUE!</v>
      </c>
      <c r="AD16" s="17" t="e">
        <f t="shared" si="20"/>
        <v>#VALUE!</v>
      </c>
      <c r="AE16" s="17" t="str">
        <f t="shared" si="21"/>
        <v/>
      </c>
      <c r="AF16" s="15" t="e">
        <f t="shared" si="22"/>
        <v>#VALUE!</v>
      </c>
      <c r="AG16" s="17" t="e">
        <f t="shared" si="52"/>
        <v>#VALUE!</v>
      </c>
      <c r="AH16" s="17" t="e">
        <f t="shared" si="23"/>
        <v>#VALUE!</v>
      </c>
      <c r="AI16" s="17" t="e">
        <f t="shared" si="37"/>
        <v>#VALUE!</v>
      </c>
      <c r="AJ16" s="17" t="e">
        <f t="shared" si="24"/>
        <v>#VALUE!</v>
      </c>
      <c r="AK16" s="17" t="str">
        <f t="shared" si="25"/>
        <v/>
      </c>
      <c r="AL16" s="15" t="e">
        <f t="shared" si="26"/>
        <v>#VALUE!</v>
      </c>
      <c r="AM16" s="17" t="e">
        <f t="shared" si="53"/>
        <v>#VALUE!</v>
      </c>
      <c r="AN16" s="17" t="e">
        <f t="shared" si="27"/>
        <v>#VALUE!</v>
      </c>
      <c r="AO16" s="17" t="e">
        <f t="shared" si="28"/>
        <v>#VALUE!</v>
      </c>
      <c r="AP16" s="17" t="e">
        <f t="shared" si="29"/>
        <v>#VALUE!</v>
      </c>
      <c r="AQ16" s="17" t="str">
        <f t="shared" si="30"/>
        <v/>
      </c>
      <c r="AR16" s="15" t="e">
        <f t="shared" si="31"/>
        <v>#VALUE!</v>
      </c>
      <c r="AS16" s="17" t="e">
        <f t="shared" si="54"/>
        <v>#VALUE!</v>
      </c>
      <c r="AT16" s="17" t="e">
        <f t="shared" si="32"/>
        <v>#VALUE!</v>
      </c>
      <c r="AU16" s="17" t="e">
        <f t="shared" si="33"/>
        <v>#VALUE!</v>
      </c>
      <c r="AV16" s="17" t="e">
        <f t="shared" si="34"/>
        <v>#VALUE!</v>
      </c>
      <c r="AW16" s="19" t="str">
        <f t="shared" si="35"/>
        <v/>
      </c>
    </row>
    <row r="17" spans="1:49" ht="18.75" customHeight="1" x14ac:dyDescent="0.25">
      <c r="A17" s="31"/>
      <c r="B17" s="33"/>
      <c r="C17" s="15" t="str">
        <f t="shared" si="38"/>
        <v/>
      </c>
      <c r="D17" s="32"/>
      <c r="E17" s="18" t="str">
        <f t="shared" si="2"/>
        <v/>
      </c>
      <c r="F17" s="41" t="str">
        <f t="shared" ref="F17:F21" si="55">IF(E17="","",E17*3.6)</f>
        <v/>
      </c>
      <c r="G17" s="5"/>
      <c r="H17" s="13" t="e">
        <f t="shared" si="3"/>
        <v>#VALUE!</v>
      </c>
      <c r="I17" s="17" t="e">
        <f t="shared" si="48"/>
        <v>#VALUE!</v>
      </c>
      <c r="J17" s="17" t="e">
        <f t="shared" si="4"/>
        <v>#VALUE!</v>
      </c>
      <c r="K17" s="17" t="e">
        <f t="shared" si="5"/>
        <v>#VALUE!</v>
      </c>
      <c r="L17" s="17" t="e">
        <f t="shared" si="6"/>
        <v>#VALUE!</v>
      </c>
      <c r="M17" s="16" t="str">
        <f t="shared" si="41"/>
        <v/>
      </c>
      <c r="N17" s="15" t="e">
        <f t="shared" si="7"/>
        <v>#VALUE!</v>
      </c>
      <c r="O17" s="17" t="e">
        <f t="shared" si="49"/>
        <v>#VALUE!</v>
      </c>
      <c r="P17" s="17" t="e">
        <f t="shared" si="8"/>
        <v>#VALUE!</v>
      </c>
      <c r="Q17" s="17" t="e">
        <f t="shared" si="9"/>
        <v>#VALUE!</v>
      </c>
      <c r="R17" s="17" t="e">
        <f t="shared" si="10"/>
        <v>#VALUE!</v>
      </c>
      <c r="S17" s="17" t="str">
        <f t="shared" si="11"/>
        <v/>
      </c>
      <c r="T17" s="15" t="e">
        <f t="shared" si="12"/>
        <v>#VALUE!</v>
      </c>
      <c r="U17" s="17" t="e">
        <f t="shared" si="50"/>
        <v>#VALUE!</v>
      </c>
      <c r="V17" s="17" t="e">
        <f t="shared" si="13"/>
        <v>#VALUE!</v>
      </c>
      <c r="W17" s="17" t="e">
        <f t="shared" si="14"/>
        <v>#VALUE!</v>
      </c>
      <c r="X17" s="17" t="e">
        <f t="shared" si="15"/>
        <v>#VALUE!</v>
      </c>
      <c r="Y17" s="17" t="str">
        <f t="shared" si="16"/>
        <v/>
      </c>
      <c r="Z17" s="15" t="e">
        <f t="shared" si="17"/>
        <v>#VALUE!</v>
      </c>
      <c r="AA17" s="17" t="e">
        <f t="shared" si="51"/>
        <v>#VALUE!</v>
      </c>
      <c r="AB17" s="17" t="e">
        <f t="shared" si="18"/>
        <v>#VALUE!</v>
      </c>
      <c r="AC17" s="17" t="e">
        <f t="shared" si="19"/>
        <v>#VALUE!</v>
      </c>
      <c r="AD17" s="17" t="e">
        <f t="shared" si="20"/>
        <v>#VALUE!</v>
      </c>
      <c r="AE17" s="17" t="str">
        <f t="shared" si="21"/>
        <v/>
      </c>
      <c r="AF17" s="15" t="e">
        <f t="shared" si="22"/>
        <v>#VALUE!</v>
      </c>
      <c r="AG17" s="17" t="e">
        <f t="shared" si="52"/>
        <v>#VALUE!</v>
      </c>
      <c r="AH17" s="17" t="e">
        <f t="shared" si="23"/>
        <v>#VALUE!</v>
      </c>
      <c r="AI17" s="17" t="e">
        <f t="shared" si="37"/>
        <v>#VALUE!</v>
      </c>
      <c r="AJ17" s="17" t="e">
        <f t="shared" si="24"/>
        <v>#VALUE!</v>
      </c>
      <c r="AK17" s="17" t="str">
        <f t="shared" si="25"/>
        <v/>
      </c>
      <c r="AL17" s="15" t="e">
        <f t="shared" si="26"/>
        <v>#VALUE!</v>
      </c>
      <c r="AM17" s="17" t="e">
        <f t="shared" si="53"/>
        <v>#VALUE!</v>
      </c>
      <c r="AN17" s="17" t="e">
        <f t="shared" si="27"/>
        <v>#VALUE!</v>
      </c>
      <c r="AO17" s="17" t="e">
        <f t="shared" si="28"/>
        <v>#VALUE!</v>
      </c>
      <c r="AP17" s="17" t="e">
        <f t="shared" si="29"/>
        <v>#VALUE!</v>
      </c>
      <c r="AQ17" s="17" t="str">
        <f t="shared" si="30"/>
        <v/>
      </c>
      <c r="AR17" s="15" t="e">
        <f t="shared" si="31"/>
        <v>#VALUE!</v>
      </c>
      <c r="AS17" s="17" t="e">
        <f t="shared" si="54"/>
        <v>#VALUE!</v>
      </c>
      <c r="AT17" s="17" t="e">
        <f t="shared" si="32"/>
        <v>#VALUE!</v>
      </c>
      <c r="AU17" s="17" t="e">
        <f t="shared" si="33"/>
        <v>#VALUE!</v>
      </c>
      <c r="AV17" s="17" t="e">
        <f t="shared" si="34"/>
        <v>#VALUE!</v>
      </c>
      <c r="AW17" s="19" t="str">
        <f t="shared" si="35"/>
        <v/>
      </c>
    </row>
    <row r="18" spans="1:49" ht="18.75" customHeight="1" x14ac:dyDescent="0.25">
      <c r="A18" s="31"/>
      <c r="B18" s="33"/>
      <c r="C18" s="15" t="str">
        <f t="shared" si="38"/>
        <v/>
      </c>
      <c r="D18" s="32"/>
      <c r="E18" s="18" t="str">
        <f t="shared" si="2"/>
        <v/>
      </c>
      <c r="F18" s="41" t="str">
        <f t="shared" si="55"/>
        <v/>
      </c>
      <c r="G18" s="5"/>
      <c r="H18" s="13" t="e">
        <f t="shared" si="3"/>
        <v>#VALUE!</v>
      </c>
      <c r="I18" s="17" t="e">
        <f t="shared" si="48"/>
        <v>#VALUE!</v>
      </c>
      <c r="J18" s="17" t="e">
        <f t="shared" si="4"/>
        <v>#VALUE!</v>
      </c>
      <c r="K18" s="17" t="e">
        <f t="shared" si="5"/>
        <v>#VALUE!</v>
      </c>
      <c r="L18" s="17" t="e">
        <f t="shared" si="6"/>
        <v>#VALUE!</v>
      </c>
      <c r="M18" s="16" t="str">
        <f t="shared" si="41"/>
        <v/>
      </c>
      <c r="N18" s="15" t="e">
        <f t="shared" si="7"/>
        <v>#VALUE!</v>
      </c>
      <c r="O18" s="17" t="e">
        <f t="shared" si="49"/>
        <v>#VALUE!</v>
      </c>
      <c r="P18" s="17" t="e">
        <f t="shared" si="8"/>
        <v>#VALUE!</v>
      </c>
      <c r="Q18" s="17" t="e">
        <f t="shared" si="9"/>
        <v>#VALUE!</v>
      </c>
      <c r="R18" s="17" t="e">
        <f t="shared" si="10"/>
        <v>#VALUE!</v>
      </c>
      <c r="S18" s="17" t="str">
        <f t="shared" si="11"/>
        <v/>
      </c>
      <c r="T18" s="15" t="e">
        <f t="shared" si="12"/>
        <v>#VALUE!</v>
      </c>
      <c r="U18" s="17" t="e">
        <f t="shared" si="50"/>
        <v>#VALUE!</v>
      </c>
      <c r="V18" s="17" t="e">
        <f t="shared" si="13"/>
        <v>#VALUE!</v>
      </c>
      <c r="W18" s="17" t="e">
        <f t="shared" si="14"/>
        <v>#VALUE!</v>
      </c>
      <c r="X18" s="17" t="e">
        <f t="shared" si="15"/>
        <v>#VALUE!</v>
      </c>
      <c r="Y18" s="17" t="str">
        <f t="shared" si="16"/>
        <v/>
      </c>
      <c r="Z18" s="15" t="e">
        <f t="shared" si="17"/>
        <v>#VALUE!</v>
      </c>
      <c r="AA18" s="17" t="e">
        <f t="shared" si="51"/>
        <v>#VALUE!</v>
      </c>
      <c r="AB18" s="17" t="e">
        <f t="shared" si="18"/>
        <v>#VALUE!</v>
      </c>
      <c r="AC18" s="17" t="e">
        <f t="shared" si="19"/>
        <v>#VALUE!</v>
      </c>
      <c r="AD18" s="17" t="e">
        <f t="shared" si="20"/>
        <v>#VALUE!</v>
      </c>
      <c r="AE18" s="17" t="str">
        <f t="shared" si="21"/>
        <v/>
      </c>
      <c r="AF18" s="15" t="e">
        <f t="shared" si="22"/>
        <v>#VALUE!</v>
      </c>
      <c r="AG18" s="17" t="e">
        <f t="shared" si="52"/>
        <v>#VALUE!</v>
      </c>
      <c r="AH18" s="17" t="e">
        <f t="shared" si="23"/>
        <v>#VALUE!</v>
      </c>
      <c r="AI18" s="17" t="e">
        <f t="shared" si="37"/>
        <v>#VALUE!</v>
      </c>
      <c r="AJ18" s="17" t="e">
        <f t="shared" si="24"/>
        <v>#VALUE!</v>
      </c>
      <c r="AK18" s="17" t="str">
        <f t="shared" si="25"/>
        <v/>
      </c>
      <c r="AL18" s="15" t="e">
        <f t="shared" si="26"/>
        <v>#VALUE!</v>
      </c>
      <c r="AM18" s="17" t="e">
        <f t="shared" si="53"/>
        <v>#VALUE!</v>
      </c>
      <c r="AN18" s="17" t="e">
        <f t="shared" si="27"/>
        <v>#VALUE!</v>
      </c>
      <c r="AO18" s="17" t="e">
        <f t="shared" si="28"/>
        <v>#VALUE!</v>
      </c>
      <c r="AP18" s="17" t="e">
        <f t="shared" si="29"/>
        <v>#VALUE!</v>
      </c>
      <c r="AQ18" s="17" t="str">
        <f t="shared" si="30"/>
        <v/>
      </c>
      <c r="AR18" s="15" t="e">
        <f t="shared" si="31"/>
        <v>#VALUE!</v>
      </c>
      <c r="AS18" s="17" t="e">
        <f t="shared" si="54"/>
        <v>#VALUE!</v>
      </c>
      <c r="AT18" s="17" t="e">
        <f t="shared" si="32"/>
        <v>#VALUE!</v>
      </c>
      <c r="AU18" s="17" t="e">
        <f t="shared" si="33"/>
        <v>#VALUE!</v>
      </c>
      <c r="AV18" s="17" t="e">
        <f t="shared" si="34"/>
        <v>#VALUE!</v>
      </c>
      <c r="AW18" s="19" t="str">
        <f t="shared" si="35"/>
        <v/>
      </c>
    </row>
    <row r="19" spans="1:49" ht="18.75" customHeight="1" x14ac:dyDescent="0.25">
      <c r="A19" s="31"/>
      <c r="B19" s="33"/>
      <c r="C19" s="15" t="str">
        <f t="shared" si="38"/>
        <v/>
      </c>
      <c r="D19" s="32"/>
      <c r="E19" s="18" t="str">
        <f t="shared" si="2"/>
        <v/>
      </c>
      <c r="F19" s="41" t="str">
        <f t="shared" si="55"/>
        <v/>
      </c>
      <c r="G19" s="5"/>
      <c r="H19" s="13" t="e">
        <f t="shared" si="3"/>
        <v>#VALUE!</v>
      </c>
      <c r="I19" s="17" t="e">
        <f t="shared" si="48"/>
        <v>#VALUE!</v>
      </c>
      <c r="J19" s="17" t="e">
        <f t="shared" si="4"/>
        <v>#VALUE!</v>
      </c>
      <c r="K19" s="17" t="e">
        <f t="shared" si="5"/>
        <v>#VALUE!</v>
      </c>
      <c r="L19" s="17" t="e">
        <f t="shared" si="6"/>
        <v>#VALUE!</v>
      </c>
      <c r="M19" s="16" t="str">
        <f t="shared" si="41"/>
        <v/>
      </c>
      <c r="N19" s="15" t="e">
        <f t="shared" si="7"/>
        <v>#VALUE!</v>
      </c>
      <c r="O19" s="17" t="e">
        <f t="shared" si="49"/>
        <v>#VALUE!</v>
      </c>
      <c r="P19" s="17" t="e">
        <f t="shared" si="8"/>
        <v>#VALUE!</v>
      </c>
      <c r="Q19" s="17" t="e">
        <f t="shared" si="9"/>
        <v>#VALUE!</v>
      </c>
      <c r="R19" s="17" t="e">
        <f t="shared" si="10"/>
        <v>#VALUE!</v>
      </c>
      <c r="S19" s="17" t="str">
        <f t="shared" si="11"/>
        <v/>
      </c>
      <c r="T19" s="15" t="e">
        <f t="shared" si="12"/>
        <v>#VALUE!</v>
      </c>
      <c r="U19" s="17" t="e">
        <f t="shared" si="50"/>
        <v>#VALUE!</v>
      </c>
      <c r="V19" s="17" t="e">
        <f t="shared" si="13"/>
        <v>#VALUE!</v>
      </c>
      <c r="W19" s="17" t="e">
        <f t="shared" si="14"/>
        <v>#VALUE!</v>
      </c>
      <c r="X19" s="17" t="e">
        <f t="shared" si="15"/>
        <v>#VALUE!</v>
      </c>
      <c r="Y19" s="17" t="str">
        <f t="shared" si="16"/>
        <v/>
      </c>
      <c r="Z19" s="15" t="e">
        <f t="shared" si="17"/>
        <v>#VALUE!</v>
      </c>
      <c r="AA19" s="17" t="e">
        <f t="shared" si="51"/>
        <v>#VALUE!</v>
      </c>
      <c r="AB19" s="17" t="e">
        <f t="shared" si="18"/>
        <v>#VALUE!</v>
      </c>
      <c r="AC19" s="17" t="e">
        <f t="shared" si="19"/>
        <v>#VALUE!</v>
      </c>
      <c r="AD19" s="17" t="e">
        <f t="shared" si="20"/>
        <v>#VALUE!</v>
      </c>
      <c r="AE19" s="17" t="str">
        <f t="shared" si="21"/>
        <v/>
      </c>
      <c r="AF19" s="15" t="e">
        <f t="shared" si="22"/>
        <v>#VALUE!</v>
      </c>
      <c r="AG19" s="17" t="e">
        <f t="shared" si="52"/>
        <v>#VALUE!</v>
      </c>
      <c r="AH19" s="17" t="e">
        <f t="shared" si="23"/>
        <v>#VALUE!</v>
      </c>
      <c r="AI19" s="17" t="e">
        <f t="shared" si="37"/>
        <v>#VALUE!</v>
      </c>
      <c r="AJ19" s="17" t="e">
        <f t="shared" si="24"/>
        <v>#VALUE!</v>
      </c>
      <c r="AK19" s="17" t="str">
        <f t="shared" si="25"/>
        <v/>
      </c>
      <c r="AL19" s="15" t="e">
        <f t="shared" si="26"/>
        <v>#VALUE!</v>
      </c>
      <c r="AM19" s="17" t="e">
        <f t="shared" si="53"/>
        <v>#VALUE!</v>
      </c>
      <c r="AN19" s="17" t="e">
        <f t="shared" si="27"/>
        <v>#VALUE!</v>
      </c>
      <c r="AO19" s="17" t="e">
        <f t="shared" si="28"/>
        <v>#VALUE!</v>
      </c>
      <c r="AP19" s="17" t="e">
        <f t="shared" si="29"/>
        <v>#VALUE!</v>
      </c>
      <c r="AQ19" s="17" t="str">
        <f t="shared" si="30"/>
        <v/>
      </c>
      <c r="AR19" s="15" t="e">
        <f t="shared" si="31"/>
        <v>#VALUE!</v>
      </c>
      <c r="AS19" s="17" t="e">
        <f t="shared" si="54"/>
        <v>#VALUE!</v>
      </c>
      <c r="AT19" s="17" t="e">
        <f t="shared" si="32"/>
        <v>#VALUE!</v>
      </c>
      <c r="AU19" s="17" t="e">
        <f t="shared" si="33"/>
        <v>#VALUE!</v>
      </c>
      <c r="AV19" s="17" t="e">
        <f t="shared" si="34"/>
        <v>#VALUE!</v>
      </c>
      <c r="AW19" s="19" t="str">
        <f t="shared" si="35"/>
        <v/>
      </c>
    </row>
    <row r="20" spans="1:49" ht="18.75" customHeight="1" x14ac:dyDescent="0.25">
      <c r="A20" s="31"/>
      <c r="B20" s="33"/>
      <c r="C20" s="15" t="str">
        <f t="shared" si="38"/>
        <v/>
      </c>
      <c r="D20" s="32"/>
      <c r="E20" s="18" t="str">
        <f t="shared" si="2"/>
        <v/>
      </c>
      <c r="F20" s="41" t="str">
        <f t="shared" si="55"/>
        <v/>
      </c>
      <c r="G20" s="5"/>
      <c r="H20" s="13" t="e">
        <f t="shared" si="3"/>
        <v>#VALUE!</v>
      </c>
      <c r="I20" s="17" t="e">
        <f t="shared" si="48"/>
        <v>#VALUE!</v>
      </c>
      <c r="J20" s="17" t="e">
        <f t="shared" si="4"/>
        <v>#VALUE!</v>
      </c>
      <c r="K20" s="17" t="e">
        <f t="shared" si="5"/>
        <v>#VALUE!</v>
      </c>
      <c r="L20" s="17" t="e">
        <f t="shared" si="6"/>
        <v>#VALUE!</v>
      </c>
      <c r="M20" s="16" t="str">
        <f t="shared" si="41"/>
        <v/>
      </c>
      <c r="N20" s="15" t="e">
        <f t="shared" si="7"/>
        <v>#VALUE!</v>
      </c>
      <c r="O20" s="17" t="e">
        <f t="shared" si="49"/>
        <v>#VALUE!</v>
      </c>
      <c r="P20" s="17" t="e">
        <f t="shared" si="8"/>
        <v>#VALUE!</v>
      </c>
      <c r="Q20" s="17" t="e">
        <f t="shared" si="9"/>
        <v>#VALUE!</v>
      </c>
      <c r="R20" s="17" t="e">
        <f t="shared" si="10"/>
        <v>#VALUE!</v>
      </c>
      <c r="S20" s="17" t="str">
        <f t="shared" si="11"/>
        <v/>
      </c>
      <c r="T20" s="15" t="e">
        <f t="shared" si="12"/>
        <v>#VALUE!</v>
      </c>
      <c r="U20" s="17" t="e">
        <f t="shared" si="50"/>
        <v>#VALUE!</v>
      </c>
      <c r="V20" s="17" t="e">
        <f t="shared" si="13"/>
        <v>#VALUE!</v>
      </c>
      <c r="W20" s="17" t="e">
        <f t="shared" si="14"/>
        <v>#VALUE!</v>
      </c>
      <c r="X20" s="17" t="e">
        <f t="shared" si="15"/>
        <v>#VALUE!</v>
      </c>
      <c r="Y20" s="17" t="str">
        <f t="shared" si="16"/>
        <v/>
      </c>
      <c r="Z20" s="15" t="e">
        <f t="shared" si="17"/>
        <v>#VALUE!</v>
      </c>
      <c r="AA20" s="17" t="e">
        <f t="shared" si="51"/>
        <v>#VALUE!</v>
      </c>
      <c r="AB20" s="17" t="e">
        <f t="shared" si="18"/>
        <v>#VALUE!</v>
      </c>
      <c r="AC20" s="17" t="e">
        <f t="shared" si="19"/>
        <v>#VALUE!</v>
      </c>
      <c r="AD20" s="17" t="e">
        <f t="shared" si="20"/>
        <v>#VALUE!</v>
      </c>
      <c r="AE20" s="17" t="str">
        <f t="shared" si="21"/>
        <v/>
      </c>
      <c r="AF20" s="15" t="e">
        <f t="shared" si="22"/>
        <v>#VALUE!</v>
      </c>
      <c r="AG20" s="17" t="e">
        <f t="shared" si="52"/>
        <v>#VALUE!</v>
      </c>
      <c r="AH20" s="17" t="e">
        <f t="shared" si="23"/>
        <v>#VALUE!</v>
      </c>
      <c r="AI20" s="17" t="e">
        <f t="shared" si="37"/>
        <v>#VALUE!</v>
      </c>
      <c r="AJ20" s="17" t="e">
        <f t="shared" si="24"/>
        <v>#VALUE!</v>
      </c>
      <c r="AK20" s="17" t="str">
        <f t="shared" si="25"/>
        <v/>
      </c>
      <c r="AL20" s="15" t="e">
        <f t="shared" si="26"/>
        <v>#VALUE!</v>
      </c>
      <c r="AM20" s="17" t="e">
        <f t="shared" si="53"/>
        <v>#VALUE!</v>
      </c>
      <c r="AN20" s="17" t="e">
        <f t="shared" si="27"/>
        <v>#VALUE!</v>
      </c>
      <c r="AO20" s="17" t="e">
        <f t="shared" si="28"/>
        <v>#VALUE!</v>
      </c>
      <c r="AP20" s="17" t="e">
        <f t="shared" si="29"/>
        <v>#VALUE!</v>
      </c>
      <c r="AQ20" s="17" t="str">
        <f t="shared" si="30"/>
        <v/>
      </c>
      <c r="AR20" s="15" t="e">
        <f t="shared" si="31"/>
        <v>#VALUE!</v>
      </c>
      <c r="AS20" s="17" t="e">
        <f t="shared" si="54"/>
        <v>#VALUE!</v>
      </c>
      <c r="AT20" s="17" t="e">
        <f t="shared" si="32"/>
        <v>#VALUE!</v>
      </c>
      <c r="AU20" s="17" t="e">
        <f t="shared" si="33"/>
        <v>#VALUE!</v>
      </c>
      <c r="AV20" s="17" t="e">
        <f t="shared" si="34"/>
        <v>#VALUE!</v>
      </c>
      <c r="AW20" s="19" t="str">
        <f t="shared" si="35"/>
        <v/>
      </c>
    </row>
    <row r="21" spans="1:49" ht="18.75" customHeight="1" x14ac:dyDescent="0.25">
      <c r="A21" s="31"/>
      <c r="B21" s="33"/>
      <c r="C21" s="15" t="str">
        <f t="shared" si="38"/>
        <v/>
      </c>
      <c r="D21" s="32"/>
      <c r="E21" s="18" t="str">
        <f t="shared" si="2"/>
        <v/>
      </c>
      <c r="F21" s="41" t="str">
        <f t="shared" si="55"/>
        <v/>
      </c>
      <c r="G21" s="5"/>
      <c r="H21" s="13" t="e">
        <f t="shared" si="3"/>
        <v>#VALUE!</v>
      </c>
      <c r="I21" s="17" t="e">
        <f t="shared" si="48"/>
        <v>#VALUE!</v>
      </c>
      <c r="J21" s="17" t="e">
        <f t="shared" si="4"/>
        <v>#VALUE!</v>
      </c>
      <c r="K21" s="17" t="e">
        <f t="shared" si="5"/>
        <v>#VALUE!</v>
      </c>
      <c r="L21" s="17" t="e">
        <f t="shared" si="6"/>
        <v>#VALUE!</v>
      </c>
      <c r="M21" s="16" t="str">
        <f t="shared" si="41"/>
        <v/>
      </c>
      <c r="N21" s="15" t="e">
        <f t="shared" si="7"/>
        <v>#VALUE!</v>
      </c>
      <c r="O21" s="17" t="e">
        <f t="shared" si="49"/>
        <v>#VALUE!</v>
      </c>
      <c r="P21" s="17" t="e">
        <f t="shared" si="8"/>
        <v>#VALUE!</v>
      </c>
      <c r="Q21" s="17" t="e">
        <f t="shared" si="9"/>
        <v>#VALUE!</v>
      </c>
      <c r="R21" s="17" t="e">
        <f t="shared" si="10"/>
        <v>#VALUE!</v>
      </c>
      <c r="S21" s="17" t="str">
        <f t="shared" si="11"/>
        <v/>
      </c>
      <c r="T21" s="15" t="e">
        <f t="shared" si="12"/>
        <v>#VALUE!</v>
      </c>
      <c r="U21" s="17" t="e">
        <f t="shared" si="50"/>
        <v>#VALUE!</v>
      </c>
      <c r="V21" s="17" t="e">
        <f t="shared" si="13"/>
        <v>#VALUE!</v>
      </c>
      <c r="W21" s="17" t="e">
        <f t="shared" si="14"/>
        <v>#VALUE!</v>
      </c>
      <c r="X21" s="17" t="e">
        <f t="shared" si="15"/>
        <v>#VALUE!</v>
      </c>
      <c r="Y21" s="17" t="str">
        <f t="shared" si="16"/>
        <v/>
      </c>
      <c r="Z21" s="15" t="e">
        <f t="shared" si="17"/>
        <v>#VALUE!</v>
      </c>
      <c r="AA21" s="17" t="e">
        <f t="shared" si="51"/>
        <v>#VALUE!</v>
      </c>
      <c r="AB21" s="17" t="e">
        <f t="shared" si="18"/>
        <v>#VALUE!</v>
      </c>
      <c r="AC21" s="17" t="e">
        <f t="shared" si="19"/>
        <v>#VALUE!</v>
      </c>
      <c r="AD21" s="17" t="e">
        <f t="shared" si="20"/>
        <v>#VALUE!</v>
      </c>
      <c r="AE21" s="17" t="str">
        <f t="shared" si="21"/>
        <v/>
      </c>
      <c r="AF21" s="15" t="e">
        <f t="shared" si="22"/>
        <v>#VALUE!</v>
      </c>
      <c r="AG21" s="17" t="e">
        <f t="shared" si="52"/>
        <v>#VALUE!</v>
      </c>
      <c r="AH21" s="17" t="e">
        <f t="shared" si="23"/>
        <v>#VALUE!</v>
      </c>
      <c r="AI21" s="17" t="e">
        <f t="shared" si="37"/>
        <v>#VALUE!</v>
      </c>
      <c r="AJ21" s="17" t="e">
        <f t="shared" si="24"/>
        <v>#VALUE!</v>
      </c>
      <c r="AK21" s="17" t="str">
        <f t="shared" si="25"/>
        <v/>
      </c>
      <c r="AL21" s="15" t="e">
        <f t="shared" si="26"/>
        <v>#VALUE!</v>
      </c>
      <c r="AM21" s="17" t="e">
        <f t="shared" si="53"/>
        <v>#VALUE!</v>
      </c>
      <c r="AN21" s="17" t="e">
        <f t="shared" si="27"/>
        <v>#VALUE!</v>
      </c>
      <c r="AO21" s="17" t="e">
        <f t="shared" si="28"/>
        <v>#VALUE!</v>
      </c>
      <c r="AP21" s="17" t="e">
        <f t="shared" si="29"/>
        <v>#VALUE!</v>
      </c>
      <c r="AQ21" s="17" t="str">
        <f t="shared" si="30"/>
        <v/>
      </c>
      <c r="AR21" s="15" t="e">
        <f t="shared" si="31"/>
        <v>#VALUE!</v>
      </c>
      <c r="AS21" s="17" t="e">
        <f t="shared" si="54"/>
        <v>#VALUE!</v>
      </c>
      <c r="AT21" s="17" t="e">
        <f t="shared" si="32"/>
        <v>#VALUE!</v>
      </c>
      <c r="AU21" s="17" t="e">
        <f t="shared" si="33"/>
        <v>#VALUE!</v>
      </c>
      <c r="AV21" s="17" t="e">
        <f t="shared" si="34"/>
        <v>#VALUE!</v>
      </c>
      <c r="AW21" s="19" t="str">
        <f t="shared" si="35"/>
        <v/>
      </c>
    </row>
    <row r="22" spans="1:49" ht="18.75" customHeight="1" x14ac:dyDescent="0.25">
      <c r="A22" s="31"/>
      <c r="B22" s="33"/>
      <c r="C22" s="15" t="str">
        <f t="shared" si="38"/>
        <v/>
      </c>
      <c r="D22" s="32"/>
      <c r="E22" s="18" t="str">
        <f t="shared" si="2"/>
        <v/>
      </c>
      <c r="F22" s="41" t="str">
        <f t="shared" ref="F22:F33" si="56">IF(E22="","",E22*3.6)</f>
        <v/>
      </c>
      <c r="G22" s="5"/>
      <c r="H22" s="13" t="e">
        <f t="shared" si="3"/>
        <v>#VALUE!</v>
      </c>
      <c r="I22" s="17" t="e">
        <f t="shared" si="48"/>
        <v>#VALUE!</v>
      </c>
      <c r="J22" s="17" t="e">
        <f t="shared" si="4"/>
        <v>#VALUE!</v>
      </c>
      <c r="K22" s="17" t="e">
        <f t="shared" si="5"/>
        <v>#VALUE!</v>
      </c>
      <c r="L22" s="17" t="e">
        <f t="shared" si="6"/>
        <v>#VALUE!</v>
      </c>
      <c r="M22" s="20" t="str">
        <f t="shared" si="41"/>
        <v/>
      </c>
      <c r="N22" s="15" t="e">
        <f t="shared" si="7"/>
        <v>#VALUE!</v>
      </c>
      <c r="O22" s="17" t="e">
        <f t="shared" si="49"/>
        <v>#VALUE!</v>
      </c>
      <c r="P22" s="17" t="e">
        <f t="shared" si="8"/>
        <v>#VALUE!</v>
      </c>
      <c r="Q22" s="17" t="e">
        <f t="shared" si="9"/>
        <v>#VALUE!</v>
      </c>
      <c r="R22" s="17" t="e">
        <f t="shared" si="10"/>
        <v>#VALUE!</v>
      </c>
      <c r="S22" s="21" t="str">
        <f t="shared" si="11"/>
        <v/>
      </c>
      <c r="T22" s="15" t="e">
        <f t="shared" si="12"/>
        <v>#VALUE!</v>
      </c>
      <c r="U22" s="17" t="e">
        <f t="shared" si="50"/>
        <v>#VALUE!</v>
      </c>
      <c r="V22" s="17" t="e">
        <f t="shared" si="13"/>
        <v>#VALUE!</v>
      </c>
      <c r="W22" s="17" t="e">
        <f t="shared" si="14"/>
        <v>#VALUE!</v>
      </c>
      <c r="X22" s="17" t="e">
        <f t="shared" si="15"/>
        <v>#VALUE!</v>
      </c>
      <c r="Y22" s="21" t="str">
        <f t="shared" si="16"/>
        <v/>
      </c>
      <c r="Z22" s="15" t="e">
        <f t="shared" si="17"/>
        <v>#VALUE!</v>
      </c>
      <c r="AA22" s="17" t="e">
        <f t="shared" si="51"/>
        <v>#VALUE!</v>
      </c>
      <c r="AB22" s="17" t="e">
        <f t="shared" si="18"/>
        <v>#VALUE!</v>
      </c>
      <c r="AC22" s="17" t="e">
        <f t="shared" si="19"/>
        <v>#VALUE!</v>
      </c>
      <c r="AD22" s="17" t="e">
        <f t="shared" si="20"/>
        <v>#VALUE!</v>
      </c>
      <c r="AE22" s="21" t="str">
        <f t="shared" si="21"/>
        <v/>
      </c>
      <c r="AF22" s="15" t="e">
        <f t="shared" si="22"/>
        <v>#VALUE!</v>
      </c>
      <c r="AG22" s="17" t="e">
        <f t="shared" si="52"/>
        <v>#VALUE!</v>
      </c>
      <c r="AH22" s="17" t="e">
        <f t="shared" si="23"/>
        <v>#VALUE!</v>
      </c>
      <c r="AI22" s="17" t="e">
        <f t="shared" si="37"/>
        <v>#VALUE!</v>
      </c>
      <c r="AJ22" s="17" t="e">
        <f t="shared" si="24"/>
        <v>#VALUE!</v>
      </c>
      <c r="AK22" s="21" t="str">
        <f t="shared" si="25"/>
        <v/>
      </c>
      <c r="AL22" s="15" t="e">
        <f t="shared" si="26"/>
        <v>#VALUE!</v>
      </c>
      <c r="AM22" s="17" t="e">
        <f t="shared" si="53"/>
        <v>#VALUE!</v>
      </c>
      <c r="AN22" s="17" t="e">
        <f t="shared" si="27"/>
        <v>#VALUE!</v>
      </c>
      <c r="AO22" s="17" t="e">
        <f t="shared" si="28"/>
        <v>#VALUE!</v>
      </c>
      <c r="AP22" s="17" t="e">
        <f t="shared" si="29"/>
        <v>#VALUE!</v>
      </c>
      <c r="AQ22" s="21" t="str">
        <f t="shared" si="30"/>
        <v/>
      </c>
      <c r="AR22" s="15" t="e">
        <f t="shared" si="31"/>
        <v>#VALUE!</v>
      </c>
      <c r="AS22" s="17" t="e">
        <f t="shared" si="54"/>
        <v>#VALUE!</v>
      </c>
      <c r="AT22" s="17" t="e">
        <f t="shared" si="32"/>
        <v>#VALUE!</v>
      </c>
      <c r="AU22" s="17" t="e">
        <f t="shared" si="33"/>
        <v>#VALUE!</v>
      </c>
      <c r="AV22" s="17" t="e">
        <f t="shared" si="34"/>
        <v>#VALUE!</v>
      </c>
      <c r="AW22" s="22" t="str">
        <f t="shared" si="35"/>
        <v/>
      </c>
    </row>
    <row r="23" spans="1:49" s="2" customFormat="1" ht="18.75" customHeight="1" x14ac:dyDescent="0.25">
      <c r="A23" s="31"/>
      <c r="B23" s="33"/>
      <c r="C23" s="15" t="str">
        <f t="shared" ref="C23:C32" si="57">IF(B23="","",((MID(B23,1,2))*60)+(MID(B23,4,2))+((MID(B23,7,2))*0.01))</f>
        <v/>
      </c>
      <c r="D23" s="32"/>
      <c r="E23" s="18" t="str">
        <f t="shared" ref="E23:E32" si="58">IF(B23="","",D23/C23)</f>
        <v/>
      </c>
      <c r="F23" s="41" t="str">
        <f t="shared" ref="F23:F32" si="59">IF(E23="","",E23*3.6)</f>
        <v/>
      </c>
      <c r="G23" s="5"/>
      <c r="H23" s="13" t="e">
        <f t="shared" si="3"/>
        <v>#VALUE!</v>
      </c>
      <c r="I23" s="17" t="e">
        <f t="shared" ref="I23:I32" si="60">$D23/H23</f>
        <v>#VALUE!</v>
      </c>
      <c r="J23" s="17" t="e">
        <f t="shared" si="4"/>
        <v>#VALUE!</v>
      </c>
      <c r="K23" s="17" t="e">
        <f t="shared" si="5"/>
        <v>#VALUE!</v>
      </c>
      <c r="L23" s="17" t="e">
        <f t="shared" si="6"/>
        <v>#VALUE!</v>
      </c>
      <c r="M23" s="20" t="str">
        <f t="shared" ref="M23:M32" si="61">IF(B23="","",CONCATENATE(J23,"'",K23,"""",L23))</f>
        <v/>
      </c>
      <c r="N23" s="15" t="e">
        <f t="shared" si="7"/>
        <v>#VALUE!</v>
      </c>
      <c r="O23" s="17" t="e">
        <f t="shared" ref="O23:O32" si="62">$D23/N23</f>
        <v>#VALUE!</v>
      </c>
      <c r="P23" s="17" t="e">
        <f t="shared" si="8"/>
        <v>#VALUE!</v>
      </c>
      <c r="Q23" s="17" t="e">
        <f t="shared" si="9"/>
        <v>#VALUE!</v>
      </c>
      <c r="R23" s="17" t="e">
        <f t="shared" si="10"/>
        <v>#VALUE!</v>
      </c>
      <c r="S23" s="21" t="str">
        <f t="shared" ref="S23:S32" si="63">IF(B23="","",CONCATENATE(P23,"'",Q23,"""",R23))</f>
        <v/>
      </c>
      <c r="T23" s="15" t="e">
        <f t="shared" si="12"/>
        <v>#VALUE!</v>
      </c>
      <c r="U23" s="17" t="e">
        <f t="shared" ref="U23:U32" si="64">$D23/T23</f>
        <v>#VALUE!</v>
      </c>
      <c r="V23" s="17" t="e">
        <f t="shared" si="13"/>
        <v>#VALUE!</v>
      </c>
      <c r="W23" s="17" t="e">
        <f t="shared" si="14"/>
        <v>#VALUE!</v>
      </c>
      <c r="X23" s="17" t="e">
        <f t="shared" si="15"/>
        <v>#VALUE!</v>
      </c>
      <c r="Y23" s="21" t="str">
        <f t="shared" ref="Y23:Y32" si="65">IF(B23="","",CONCATENATE(V23,"'",W23,"""",X23))</f>
        <v/>
      </c>
      <c r="Z23" s="15" t="e">
        <f t="shared" si="17"/>
        <v>#VALUE!</v>
      </c>
      <c r="AA23" s="17" t="e">
        <f t="shared" ref="AA23:AA32" si="66">$D23/Z23</f>
        <v>#VALUE!</v>
      </c>
      <c r="AB23" s="17" t="e">
        <f t="shared" si="18"/>
        <v>#VALUE!</v>
      </c>
      <c r="AC23" s="17" t="e">
        <f t="shared" si="19"/>
        <v>#VALUE!</v>
      </c>
      <c r="AD23" s="17" t="e">
        <f t="shared" si="20"/>
        <v>#VALUE!</v>
      </c>
      <c r="AE23" s="21" t="str">
        <f t="shared" ref="AE23:AE32" si="67">IF(B23="","",CONCATENATE(AB23,"'",AC23,"""",AD23))</f>
        <v/>
      </c>
      <c r="AF23" s="15" t="e">
        <f t="shared" si="22"/>
        <v>#VALUE!</v>
      </c>
      <c r="AG23" s="17" t="e">
        <f t="shared" ref="AG23:AG32" si="68">$D23/AF23</f>
        <v>#VALUE!</v>
      </c>
      <c r="AH23" s="17" t="e">
        <f t="shared" si="23"/>
        <v>#VALUE!</v>
      </c>
      <c r="AI23" s="17" t="e">
        <f t="shared" si="37"/>
        <v>#VALUE!</v>
      </c>
      <c r="AJ23" s="17" t="e">
        <f t="shared" si="24"/>
        <v>#VALUE!</v>
      </c>
      <c r="AK23" s="21" t="str">
        <f t="shared" ref="AK23:AK32" si="69">IF(B23="","",CONCATENATE(AH23,"'",AI23,"""",AJ23))</f>
        <v/>
      </c>
      <c r="AL23" s="15" t="e">
        <f t="shared" si="26"/>
        <v>#VALUE!</v>
      </c>
      <c r="AM23" s="17" t="e">
        <f t="shared" ref="AM23:AM32" si="70">$D23/AL23</f>
        <v>#VALUE!</v>
      </c>
      <c r="AN23" s="17" t="e">
        <f t="shared" si="27"/>
        <v>#VALUE!</v>
      </c>
      <c r="AO23" s="17" t="e">
        <f t="shared" si="28"/>
        <v>#VALUE!</v>
      </c>
      <c r="AP23" s="17" t="e">
        <f t="shared" si="29"/>
        <v>#VALUE!</v>
      </c>
      <c r="AQ23" s="21" t="str">
        <f t="shared" ref="AQ23:AQ32" si="71">IF(B23="","",CONCATENATE(AN23,"'",AO23,"""",AP23))</f>
        <v/>
      </c>
      <c r="AR23" s="15" t="e">
        <f t="shared" si="31"/>
        <v>#VALUE!</v>
      </c>
      <c r="AS23" s="17" t="e">
        <f t="shared" ref="AS23:AS32" si="72">$D23/AR23</f>
        <v>#VALUE!</v>
      </c>
      <c r="AT23" s="17" t="e">
        <f t="shared" si="32"/>
        <v>#VALUE!</v>
      </c>
      <c r="AU23" s="17" t="e">
        <f t="shared" si="33"/>
        <v>#VALUE!</v>
      </c>
      <c r="AV23" s="17" t="e">
        <f t="shared" si="34"/>
        <v>#VALUE!</v>
      </c>
      <c r="AW23" s="22" t="str">
        <f t="shared" ref="AW23:AW32" si="73">IF(B23="","",CONCATENATE(AT23,"'",AU23,"""",AV23))</f>
        <v/>
      </c>
    </row>
    <row r="24" spans="1:49" s="2" customFormat="1" ht="18.75" customHeight="1" x14ac:dyDescent="0.25">
      <c r="A24" s="31"/>
      <c r="B24" s="33"/>
      <c r="C24" s="15" t="str">
        <f t="shared" si="57"/>
        <v/>
      </c>
      <c r="D24" s="32"/>
      <c r="E24" s="18" t="str">
        <f t="shared" si="58"/>
        <v/>
      </c>
      <c r="F24" s="41" t="str">
        <f t="shared" si="59"/>
        <v/>
      </c>
      <c r="G24" s="5"/>
      <c r="H24" s="13" t="e">
        <f t="shared" si="3"/>
        <v>#VALUE!</v>
      </c>
      <c r="I24" s="17" t="e">
        <f t="shared" si="60"/>
        <v>#VALUE!</v>
      </c>
      <c r="J24" s="17" t="e">
        <f t="shared" si="4"/>
        <v>#VALUE!</v>
      </c>
      <c r="K24" s="17" t="e">
        <f t="shared" si="5"/>
        <v>#VALUE!</v>
      </c>
      <c r="L24" s="17" t="e">
        <f t="shared" si="6"/>
        <v>#VALUE!</v>
      </c>
      <c r="M24" s="20" t="str">
        <f t="shared" si="61"/>
        <v/>
      </c>
      <c r="N24" s="15" t="e">
        <f t="shared" si="7"/>
        <v>#VALUE!</v>
      </c>
      <c r="O24" s="17" t="e">
        <f t="shared" si="62"/>
        <v>#VALUE!</v>
      </c>
      <c r="P24" s="17" t="e">
        <f t="shared" si="8"/>
        <v>#VALUE!</v>
      </c>
      <c r="Q24" s="17" t="e">
        <f t="shared" si="9"/>
        <v>#VALUE!</v>
      </c>
      <c r="R24" s="17" t="e">
        <f t="shared" si="10"/>
        <v>#VALUE!</v>
      </c>
      <c r="S24" s="21" t="str">
        <f t="shared" si="63"/>
        <v/>
      </c>
      <c r="T24" s="15" t="e">
        <f t="shared" si="12"/>
        <v>#VALUE!</v>
      </c>
      <c r="U24" s="17" t="e">
        <f t="shared" si="64"/>
        <v>#VALUE!</v>
      </c>
      <c r="V24" s="17" t="e">
        <f t="shared" si="13"/>
        <v>#VALUE!</v>
      </c>
      <c r="W24" s="17" t="e">
        <f t="shared" si="14"/>
        <v>#VALUE!</v>
      </c>
      <c r="X24" s="17" t="e">
        <f t="shared" si="15"/>
        <v>#VALUE!</v>
      </c>
      <c r="Y24" s="21" t="str">
        <f t="shared" si="65"/>
        <v/>
      </c>
      <c r="Z24" s="15" t="e">
        <f t="shared" si="17"/>
        <v>#VALUE!</v>
      </c>
      <c r="AA24" s="17" t="e">
        <f t="shared" si="66"/>
        <v>#VALUE!</v>
      </c>
      <c r="AB24" s="17" t="e">
        <f t="shared" si="18"/>
        <v>#VALUE!</v>
      </c>
      <c r="AC24" s="17" t="e">
        <f t="shared" si="19"/>
        <v>#VALUE!</v>
      </c>
      <c r="AD24" s="17" t="e">
        <f t="shared" si="20"/>
        <v>#VALUE!</v>
      </c>
      <c r="AE24" s="21" t="str">
        <f t="shared" si="67"/>
        <v/>
      </c>
      <c r="AF24" s="15" t="e">
        <f t="shared" si="22"/>
        <v>#VALUE!</v>
      </c>
      <c r="AG24" s="17" t="e">
        <f t="shared" si="68"/>
        <v>#VALUE!</v>
      </c>
      <c r="AH24" s="17" t="e">
        <f t="shared" si="23"/>
        <v>#VALUE!</v>
      </c>
      <c r="AI24" s="17" t="e">
        <f t="shared" si="37"/>
        <v>#VALUE!</v>
      </c>
      <c r="AJ24" s="17" t="e">
        <f t="shared" si="24"/>
        <v>#VALUE!</v>
      </c>
      <c r="AK24" s="21" t="str">
        <f t="shared" si="69"/>
        <v/>
      </c>
      <c r="AL24" s="15" t="e">
        <f t="shared" si="26"/>
        <v>#VALUE!</v>
      </c>
      <c r="AM24" s="17" t="e">
        <f t="shared" si="70"/>
        <v>#VALUE!</v>
      </c>
      <c r="AN24" s="17" t="e">
        <f t="shared" si="27"/>
        <v>#VALUE!</v>
      </c>
      <c r="AO24" s="17" t="e">
        <f t="shared" si="28"/>
        <v>#VALUE!</v>
      </c>
      <c r="AP24" s="17" t="e">
        <f t="shared" si="29"/>
        <v>#VALUE!</v>
      </c>
      <c r="AQ24" s="21" t="str">
        <f t="shared" si="71"/>
        <v/>
      </c>
      <c r="AR24" s="15" t="e">
        <f t="shared" si="31"/>
        <v>#VALUE!</v>
      </c>
      <c r="AS24" s="17" t="e">
        <f t="shared" si="72"/>
        <v>#VALUE!</v>
      </c>
      <c r="AT24" s="17" t="e">
        <f t="shared" si="32"/>
        <v>#VALUE!</v>
      </c>
      <c r="AU24" s="17" t="e">
        <f t="shared" si="33"/>
        <v>#VALUE!</v>
      </c>
      <c r="AV24" s="17" t="e">
        <f t="shared" si="34"/>
        <v>#VALUE!</v>
      </c>
      <c r="AW24" s="22" t="str">
        <f t="shared" si="73"/>
        <v/>
      </c>
    </row>
    <row r="25" spans="1:49" s="2" customFormat="1" ht="18.75" customHeight="1" x14ac:dyDescent="0.25">
      <c r="A25" s="31"/>
      <c r="B25" s="33"/>
      <c r="C25" s="15" t="str">
        <f t="shared" si="57"/>
        <v/>
      </c>
      <c r="D25" s="32"/>
      <c r="E25" s="18" t="str">
        <f t="shared" si="58"/>
        <v/>
      </c>
      <c r="F25" s="41" t="str">
        <f t="shared" si="59"/>
        <v/>
      </c>
      <c r="G25" s="5"/>
      <c r="H25" s="13" t="e">
        <f t="shared" si="3"/>
        <v>#VALUE!</v>
      </c>
      <c r="I25" s="17" t="e">
        <f t="shared" si="60"/>
        <v>#VALUE!</v>
      </c>
      <c r="J25" s="17" t="e">
        <f t="shared" si="4"/>
        <v>#VALUE!</v>
      </c>
      <c r="K25" s="17" t="e">
        <f t="shared" si="5"/>
        <v>#VALUE!</v>
      </c>
      <c r="L25" s="17" t="e">
        <f t="shared" si="6"/>
        <v>#VALUE!</v>
      </c>
      <c r="M25" s="20" t="str">
        <f t="shared" si="61"/>
        <v/>
      </c>
      <c r="N25" s="15" t="e">
        <f t="shared" si="7"/>
        <v>#VALUE!</v>
      </c>
      <c r="O25" s="17" t="e">
        <f t="shared" si="62"/>
        <v>#VALUE!</v>
      </c>
      <c r="P25" s="17" t="e">
        <f t="shared" si="8"/>
        <v>#VALUE!</v>
      </c>
      <c r="Q25" s="17" t="e">
        <f t="shared" si="9"/>
        <v>#VALUE!</v>
      </c>
      <c r="R25" s="17" t="e">
        <f t="shared" si="10"/>
        <v>#VALUE!</v>
      </c>
      <c r="S25" s="21" t="str">
        <f t="shared" si="63"/>
        <v/>
      </c>
      <c r="T25" s="15" t="e">
        <f t="shared" si="12"/>
        <v>#VALUE!</v>
      </c>
      <c r="U25" s="17" t="e">
        <f t="shared" si="64"/>
        <v>#VALUE!</v>
      </c>
      <c r="V25" s="17" t="e">
        <f t="shared" si="13"/>
        <v>#VALUE!</v>
      </c>
      <c r="W25" s="17" t="e">
        <f t="shared" si="14"/>
        <v>#VALUE!</v>
      </c>
      <c r="X25" s="17" t="e">
        <f t="shared" si="15"/>
        <v>#VALUE!</v>
      </c>
      <c r="Y25" s="21" t="str">
        <f t="shared" si="65"/>
        <v/>
      </c>
      <c r="Z25" s="15" t="e">
        <f t="shared" si="17"/>
        <v>#VALUE!</v>
      </c>
      <c r="AA25" s="17" t="e">
        <f t="shared" si="66"/>
        <v>#VALUE!</v>
      </c>
      <c r="AB25" s="17" t="e">
        <f t="shared" si="18"/>
        <v>#VALUE!</v>
      </c>
      <c r="AC25" s="17" t="e">
        <f t="shared" si="19"/>
        <v>#VALUE!</v>
      </c>
      <c r="AD25" s="17" t="e">
        <f t="shared" si="20"/>
        <v>#VALUE!</v>
      </c>
      <c r="AE25" s="21" t="str">
        <f t="shared" si="67"/>
        <v/>
      </c>
      <c r="AF25" s="15" t="e">
        <f t="shared" si="22"/>
        <v>#VALUE!</v>
      </c>
      <c r="AG25" s="17" t="e">
        <f t="shared" si="68"/>
        <v>#VALUE!</v>
      </c>
      <c r="AH25" s="17" t="e">
        <f t="shared" si="23"/>
        <v>#VALUE!</v>
      </c>
      <c r="AI25" s="17" t="e">
        <f t="shared" si="37"/>
        <v>#VALUE!</v>
      </c>
      <c r="AJ25" s="17" t="e">
        <f t="shared" si="24"/>
        <v>#VALUE!</v>
      </c>
      <c r="AK25" s="21" t="str">
        <f t="shared" si="69"/>
        <v/>
      </c>
      <c r="AL25" s="15" t="e">
        <f t="shared" si="26"/>
        <v>#VALUE!</v>
      </c>
      <c r="AM25" s="17" t="e">
        <f t="shared" si="70"/>
        <v>#VALUE!</v>
      </c>
      <c r="AN25" s="17" t="e">
        <f t="shared" si="27"/>
        <v>#VALUE!</v>
      </c>
      <c r="AO25" s="17" t="e">
        <f t="shared" si="28"/>
        <v>#VALUE!</v>
      </c>
      <c r="AP25" s="17" t="e">
        <f t="shared" si="29"/>
        <v>#VALUE!</v>
      </c>
      <c r="AQ25" s="21" t="str">
        <f t="shared" si="71"/>
        <v/>
      </c>
      <c r="AR25" s="15" t="e">
        <f t="shared" si="31"/>
        <v>#VALUE!</v>
      </c>
      <c r="AS25" s="17" t="e">
        <f t="shared" si="72"/>
        <v>#VALUE!</v>
      </c>
      <c r="AT25" s="17" t="e">
        <f t="shared" si="32"/>
        <v>#VALUE!</v>
      </c>
      <c r="AU25" s="17" t="e">
        <f t="shared" si="33"/>
        <v>#VALUE!</v>
      </c>
      <c r="AV25" s="17" t="e">
        <f t="shared" si="34"/>
        <v>#VALUE!</v>
      </c>
      <c r="AW25" s="22" t="str">
        <f t="shared" si="73"/>
        <v/>
      </c>
    </row>
    <row r="26" spans="1:49" s="2" customFormat="1" ht="18.75" customHeight="1" x14ac:dyDescent="0.25">
      <c r="A26" s="31"/>
      <c r="B26" s="33"/>
      <c r="C26" s="15" t="str">
        <f t="shared" si="57"/>
        <v/>
      </c>
      <c r="D26" s="32"/>
      <c r="E26" s="18" t="str">
        <f t="shared" si="58"/>
        <v/>
      </c>
      <c r="F26" s="41" t="str">
        <f t="shared" si="59"/>
        <v/>
      </c>
      <c r="G26" s="5"/>
      <c r="H26" s="13" t="e">
        <f t="shared" si="3"/>
        <v>#VALUE!</v>
      </c>
      <c r="I26" s="17" t="e">
        <f t="shared" si="60"/>
        <v>#VALUE!</v>
      </c>
      <c r="J26" s="17" t="e">
        <f t="shared" si="4"/>
        <v>#VALUE!</v>
      </c>
      <c r="K26" s="17" t="e">
        <f t="shared" si="5"/>
        <v>#VALUE!</v>
      </c>
      <c r="L26" s="17" t="e">
        <f t="shared" si="6"/>
        <v>#VALUE!</v>
      </c>
      <c r="M26" s="20" t="str">
        <f t="shared" si="61"/>
        <v/>
      </c>
      <c r="N26" s="15" t="e">
        <f t="shared" si="7"/>
        <v>#VALUE!</v>
      </c>
      <c r="O26" s="17" t="e">
        <f t="shared" si="62"/>
        <v>#VALUE!</v>
      </c>
      <c r="P26" s="17" t="e">
        <f t="shared" si="8"/>
        <v>#VALUE!</v>
      </c>
      <c r="Q26" s="17" t="e">
        <f t="shared" si="9"/>
        <v>#VALUE!</v>
      </c>
      <c r="R26" s="17" t="e">
        <f t="shared" si="10"/>
        <v>#VALUE!</v>
      </c>
      <c r="S26" s="21" t="str">
        <f t="shared" si="63"/>
        <v/>
      </c>
      <c r="T26" s="15" t="e">
        <f t="shared" si="12"/>
        <v>#VALUE!</v>
      </c>
      <c r="U26" s="17" t="e">
        <f t="shared" si="64"/>
        <v>#VALUE!</v>
      </c>
      <c r="V26" s="17" t="e">
        <f t="shared" si="13"/>
        <v>#VALUE!</v>
      </c>
      <c r="W26" s="17" t="e">
        <f t="shared" si="14"/>
        <v>#VALUE!</v>
      </c>
      <c r="X26" s="17" t="e">
        <f t="shared" si="15"/>
        <v>#VALUE!</v>
      </c>
      <c r="Y26" s="21" t="str">
        <f t="shared" si="65"/>
        <v/>
      </c>
      <c r="Z26" s="15" t="e">
        <f t="shared" si="17"/>
        <v>#VALUE!</v>
      </c>
      <c r="AA26" s="17" t="e">
        <f t="shared" si="66"/>
        <v>#VALUE!</v>
      </c>
      <c r="AB26" s="17" t="e">
        <f t="shared" si="18"/>
        <v>#VALUE!</v>
      </c>
      <c r="AC26" s="17" t="e">
        <f t="shared" si="19"/>
        <v>#VALUE!</v>
      </c>
      <c r="AD26" s="17" t="e">
        <f t="shared" si="20"/>
        <v>#VALUE!</v>
      </c>
      <c r="AE26" s="21" t="str">
        <f t="shared" si="67"/>
        <v/>
      </c>
      <c r="AF26" s="15" t="e">
        <f t="shared" si="22"/>
        <v>#VALUE!</v>
      </c>
      <c r="AG26" s="17" t="e">
        <f t="shared" si="68"/>
        <v>#VALUE!</v>
      </c>
      <c r="AH26" s="17" t="e">
        <f t="shared" si="23"/>
        <v>#VALUE!</v>
      </c>
      <c r="AI26" s="17" t="e">
        <f t="shared" si="37"/>
        <v>#VALUE!</v>
      </c>
      <c r="AJ26" s="17" t="e">
        <f t="shared" si="24"/>
        <v>#VALUE!</v>
      </c>
      <c r="AK26" s="21" t="str">
        <f t="shared" si="69"/>
        <v/>
      </c>
      <c r="AL26" s="15" t="e">
        <f t="shared" si="26"/>
        <v>#VALUE!</v>
      </c>
      <c r="AM26" s="17" t="e">
        <f t="shared" si="70"/>
        <v>#VALUE!</v>
      </c>
      <c r="AN26" s="17" t="e">
        <f t="shared" si="27"/>
        <v>#VALUE!</v>
      </c>
      <c r="AO26" s="17" t="e">
        <f t="shared" si="28"/>
        <v>#VALUE!</v>
      </c>
      <c r="AP26" s="17" t="e">
        <f t="shared" si="29"/>
        <v>#VALUE!</v>
      </c>
      <c r="AQ26" s="21" t="str">
        <f t="shared" si="71"/>
        <v/>
      </c>
      <c r="AR26" s="15" t="e">
        <f t="shared" si="31"/>
        <v>#VALUE!</v>
      </c>
      <c r="AS26" s="17" t="e">
        <f t="shared" si="72"/>
        <v>#VALUE!</v>
      </c>
      <c r="AT26" s="17" t="e">
        <f t="shared" si="32"/>
        <v>#VALUE!</v>
      </c>
      <c r="AU26" s="17" t="e">
        <f t="shared" si="33"/>
        <v>#VALUE!</v>
      </c>
      <c r="AV26" s="17" t="e">
        <f t="shared" si="34"/>
        <v>#VALUE!</v>
      </c>
      <c r="AW26" s="22" t="str">
        <f t="shared" si="73"/>
        <v/>
      </c>
    </row>
    <row r="27" spans="1:49" s="2" customFormat="1" ht="18.75" customHeight="1" x14ac:dyDescent="0.25">
      <c r="A27" s="31"/>
      <c r="B27" s="33"/>
      <c r="C27" s="15" t="str">
        <f t="shared" si="57"/>
        <v/>
      </c>
      <c r="D27" s="32"/>
      <c r="E27" s="18" t="str">
        <f t="shared" si="58"/>
        <v/>
      </c>
      <c r="F27" s="41" t="str">
        <f t="shared" si="59"/>
        <v/>
      </c>
      <c r="G27" s="5"/>
      <c r="H27" s="13" t="e">
        <f t="shared" si="3"/>
        <v>#VALUE!</v>
      </c>
      <c r="I27" s="17" t="e">
        <f t="shared" si="60"/>
        <v>#VALUE!</v>
      </c>
      <c r="J27" s="17" t="e">
        <f t="shared" si="4"/>
        <v>#VALUE!</v>
      </c>
      <c r="K27" s="17" t="e">
        <f t="shared" si="5"/>
        <v>#VALUE!</v>
      </c>
      <c r="L27" s="17" t="e">
        <f t="shared" si="6"/>
        <v>#VALUE!</v>
      </c>
      <c r="M27" s="20" t="str">
        <f t="shared" si="61"/>
        <v/>
      </c>
      <c r="N27" s="15" t="e">
        <f t="shared" si="7"/>
        <v>#VALUE!</v>
      </c>
      <c r="O27" s="17" t="e">
        <f t="shared" si="62"/>
        <v>#VALUE!</v>
      </c>
      <c r="P27" s="17" t="e">
        <f t="shared" si="8"/>
        <v>#VALUE!</v>
      </c>
      <c r="Q27" s="17" t="e">
        <f t="shared" si="9"/>
        <v>#VALUE!</v>
      </c>
      <c r="R27" s="17" t="e">
        <f t="shared" si="10"/>
        <v>#VALUE!</v>
      </c>
      <c r="S27" s="21" t="str">
        <f t="shared" si="63"/>
        <v/>
      </c>
      <c r="T27" s="15" t="e">
        <f t="shared" si="12"/>
        <v>#VALUE!</v>
      </c>
      <c r="U27" s="17" t="e">
        <f t="shared" si="64"/>
        <v>#VALUE!</v>
      </c>
      <c r="V27" s="17" t="e">
        <f t="shared" si="13"/>
        <v>#VALUE!</v>
      </c>
      <c r="W27" s="17" t="e">
        <f t="shared" si="14"/>
        <v>#VALUE!</v>
      </c>
      <c r="X27" s="17" t="e">
        <f t="shared" si="15"/>
        <v>#VALUE!</v>
      </c>
      <c r="Y27" s="21" t="str">
        <f t="shared" si="65"/>
        <v/>
      </c>
      <c r="Z27" s="15" t="e">
        <f t="shared" si="17"/>
        <v>#VALUE!</v>
      </c>
      <c r="AA27" s="17" t="e">
        <f t="shared" si="66"/>
        <v>#VALUE!</v>
      </c>
      <c r="AB27" s="17" t="e">
        <f t="shared" si="18"/>
        <v>#VALUE!</v>
      </c>
      <c r="AC27" s="17" t="e">
        <f t="shared" si="19"/>
        <v>#VALUE!</v>
      </c>
      <c r="AD27" s="17" t="e">
        <f t="shared" si="20"/>
        <v>#VALUE!</v>
      </c>
      <c r="AE27" s="21" t="str">
        <f t="shared" si="67"/>
        <v/>
      </c>
      <c r="AF27" s="15" t="e">
        <f t="shared" si="22"/>
        <v>#VALUE!</v>
      </c>
      <c r="AG27" s="17" t="e">
        <f t="shared" si="68"/>
        <v>#VALUE!</v>
      </c>
      <c r="AH27" s="17" t="e">
        <f t="shared" si="23"/>
        <v>#VALUE!</v>
      </c>
      <c r="AI27" s="17" t="e">
        <f t="shared" si="37"/>
        <v>#VALUE!</v>
      </c>
      <c r="AJ27" s="17" t="e">
        <f t="shared" si="24"/>
        <v>#VALUE!</v>
      </c>
      <c r="AK27" s="21" t="str">
        <f t="shared" si="69"/>
        <v/>
      </c>
      <c r="AL27" s="15" t="e">
        <f t="shared" si="26"/>
        <v>#VALUE!</v>
      </c>
      <c r="AM27" s="17" t="e">
        <f t="shared" si="70"/>
        <v>#VALUE!</v>
      </c>
      <c r="AN27" s="17" t="e">
        <f t="shared" si="27"/>
        <v>#VALUE!</v>
      </c>
      <c r="AO27" s="17" t="e">
        <f t="shared" si="28"/>
        <v>#VALUE!</v>
      </c>
      <c r="AP27" s="17" t="e">
        <f t="shared" si="29"/>
        <v>#VALUE!</v>
      </c>
      <c r="AQ27" s="21" t="str">
        <f t="shared" si="71"/>
        <v/>
      </c>
      <c r="AR27" s="15" t="e">
        <f t="shared" si="31"/>
        <v>#VALUE!</v>
      </c>
      <c r="AS27" s="17" t="e">
        <f t="shared" si="72"/>
        <v>#VALUE!</v>
      </c>
      <c r="AT27" s="17" t="e">
        <f t="shared" si="32"/>
        <v>#VALUE!</v>
      </c>
      <c r="AU27" s="17" t="e">
        <f t="shared" si="33"/>
        <v>#VALUE!</v>
      </c>
      <c r="AV27" s="17" t="e">
        <f t="shared" si="34"/>
        <v>#VALUE!</v>
      </c>
      <c r="AW27" s="22" t="str">
        <f t="shared" si="73"/>
        <v/>
      </c>
    </row>
    <row r="28" spans="1:49" s="2" customFormat="1" ht="18.75" customHeight="1" x14ac:dyDescent="0.25">
      <c r="A28" s="31"/>
      <c r="B28" s="33"/>
      <c r="C28" s="15" t="str">
        <f t="shared" si="57"/>
        <v/>
      </c>
      <c r="D28" s="32"/>
      <c r="E28" s="18" t="str">
        <f t="shared" si="58"/>
        <v/>
      </c>
      <c r="F28" s="41" t="str">
        <f t="shared" si="59"/>
        <v/>
      </c>
      <c r="G28" s="5"/>
      <c r="H28" s="13" t="e">
        <f t="shared" si="3"/>
        <v>#VALUE!</v>
      </c>
      <c r="I28" s="17" t="e">
        <f t="shared" si="60"/>
        <v>#VALUE!</v>
      </c>
      <c r="J28" s="17" t="e">
        <f t="shared" si="4"/>
        <v>#VALUE!</v>
      </c>
      <c r="K28" s="17" t="e">
        <f t="shared" si="5"/>
        <v>#VALUE!</v>
      </c>
      <c r="L28" s="17" t="e">
        <f t="shared" si="6"/>
        <v>#VALUE!</v>
      </c>
      <c r="M28" s="20" t="str">
        <f t="shared" si="61"/>
        <v/>
      </c>
      <c r="N28" s="15" t="e">
        <f t="shared" si="7"/>
        <v>#VALUE!</v>
      </c>
      <c r="O28" s="17" t="e">
        <f t="shared" si="62"/>
        <v>#VALUE!</v>
      </c>
      <c r="P28" s="17" t="e">
        <f t="shared" si="8"/>
        <v>#VALUE!</v>
      </c>
      <c r="Q28" s="17" t="e">
        <f t="shared" si="9"/>
        <v>#VALUE!</v>
      </c>
      <c r="R28" s="17" t="e">
        <f t="shared" si="10"/>
        <v>#VALUE!</v>
      </c>
      <c r="S28" s="21" t="str">
        <f t="shared" si="63"/>
        <v/>
      </c>
      <c r="T28" s="15" t="e">
        <f t="shared" si="12"/>
        <v>#VALUE!</v>
      </c>
      <c r="U28" s="17" t="e">
        <f t="shared" si="64"/>
        <v>#VALUE!</v>
      </c>
      <c r="V28" s="17" t="e">
        <f t="shared" si="13"/>
        <v>#VALUE!</v>
      </c>
      <c r="W28" s="17" t="e">
        <f t="shared" si="14"/>
        <v>#VALUE!</v>
      </c>
      <c r="X28" s="17" t="e">
        <f t="shared" si="15"/>
        <v>#VALUE!</v>
      </c>
      <c r="Y28" s="21" t="str">
        <f t="shared" si="65"/>
        <v/>
      </c>
      <c r="Z28" s="15" t="e">
        <f t="shared" si="17"/>
        <v>#VALUE!</v>
      </c>
      <c r="AA28" s="17" t="e">
        <f t="shared" si="66"/>
        <v>#VALUE!</v>
      </c>
      <c r="AB28" s="17" t="e">
        <f t="shared" si="18"/>
        <v>#VALUE!</v>
      </c>
      <c r="AC28" s="17" t="e">
        <f t="shared" si="19"/>
        <v>#VALUE!</v>
      </c>
      <c r="AD28" s="17" t="e">
        <f t="shared" si="20"/>
        <v>#VALUE!</v>
      </c>
      <c r="AE28" s="21" t="str">
        <f t="shared" si="67"/>
        <v/>
      </c>
      <c r="AF28" s="15" t="e">
        <f t="shared" si="22"/>
        <v>#VALUE!</v>
      </c>
      <c r="AG28" s="17" t="e">
        <f t="shared" si="68"/>
        <v>#VALUE!</v>
      </c>
      <c r="AH28" s="17" t="e">
        <f t="shared" si="23"/>
        <v>#VALUE!</v>
      </c>
      <c r="AI28" s="17" t="e">
        <f t="shared" si="37"/>
        <v>#VALUE!</v>
      </c>
      <c r="AJ28" s="17" t="e">
        <f t="shared" si="24"/>
        <v>#VALUE!</v>
      </c>
      <c r="AK28" s="21" t="str">
        <f t="shared" si="69"/>
        <v/>
      </c>
      <c r="AL28" s="15" t="e">
        <f t="shared" si="26"/>
        <v>#VALUE!</v>
      </c>
      <c r="AM28" s="17" t="e">
        <f t="shared" si="70"/>
        <v>#VALUE!</v>
      </c>
      <c r="AN28" s="17" t="e">
        <f t="shared" si="27"/>
        <v>#VALUE!</v>
      </c>
      <c r="AO28" s="17" t="e">
        <f t="shared" si="28"/>
        <v>#VALUE!</v>
      </c>
      <c r="AP28" s="17" t="e">
        <f t="shared" si="29"/>
        <v>#VALUE!</v>
      </c>
      <c r="AQ28" s="21" t="str">
        <f t="shared" si="71"/>
        <v/>
      </c>
      <c r="AR28" s="15" t="e">
        <f t="shared" si="31"/>
        <v>#VALUE!</v>
      </c>
      <c r="AS28" s="17" t="e">
        <f t="shared" si="72"/>
        <v>#VALUE!</v>
      </c>
      <c r="AT28" s="17" t="e">
        <f t="shared" si="32"/>
        <v>#VALUE!</v>
      </c>
      <c r="AU28" s="17" t="e">
        <f t="shared" si="33"/>
        <v>#VALUE!</v>
      </c>
      <c r="AV28" s="17" t="e">
        <f t="shared" si="34"/>
        <v>#VALUE!</v>
      </c>
      <c r="AW28" s="22" t="str">
        <f t="shared" si="73"/>
        <v/>
      </c>
    </row>
    <row r="29" spans="1:49" s="2" customFormat="1" ht="18.75" customHeight="1" x14ac:dyDescent="0.25">
      <c r="A29" s="31"/>
      <c r="B29" s="33"/>
      <c r="C29" s="15" t="str">
        <f t="shared" si="57"/>
        <v/>
      </c>
      <c r="D29" s="32"/>
      <c r="E29" s="18" t="str">
        <f t="shared" si="58"/>
        <v/>
      </c>
      <c r="F29" s="41" t="str">
        <f t="shared" si="59"/>
        <v/>
      </c>
      <c r="G29" s="5"/>
      <c r="H29" s="13" t="e">
        <f t="shared" si="3"/>
        <v>#VALUE!</v>
      </c>
      <c r="I29" s="17" t="e">
        <f t="shared" si="60"/>
        <v>#VALUE!</v>
      </c>
      <c r="J29" s="17" t="e">
        <f t="shared" si="4"/>
        <v>#VALUE!</v>
      </c>
      <c r="K29" s="17" t="e">
        <f t="shared" si="5"/>
        <v>#VALUE!</v>
      </c>
      <c r="L29" s="17" t="e">
        <f t="shared" si="6"/>
        <v>#VALUE!</v>
      </c>
      <c r="M29" s="20" t="str">
        <f t="shared" si="61"/>
        <v/>
      </c>
      <c r="N29" s="15" t="e">
        <f t="shared" si="7"/>
        <v>#VALUE!</v>
      </c>
      <c r="O29" s="17" t="e">
        <f t="shared" si="62"/>
        <v>#VALUE!</v>
      </c>
      <c r="P29" s="17" t="e">
        <f t="shared" si="8"/>
        <v>#VALUE!</v>
      </c>
      <c r="Q29" s="17" t="e">
        <f t="shared" si="9"/>
        <v>#VALUE!</v>
      </c>
      <c r="R29" s="17" t="e">
        <f t="shared" si="10"/>
        <v>#VALUE!</v>
      </c>
      <c r="S29" s="21" t="str">
        <f t="shared" si="63"/>
        <v/>
      </c>
      <c r="T29" s="15" t="e">
        <f t="shared" si="12"/>
        <v>#VALUE!</v>
      </c>
      <c r="U29" s="17" t="e">
        <f t="shared" si="64"/>
        <v>#VALUE!</v>
      </c>
      <c r="V29" s="17" t="e">
        <f t="shared" si="13"/>
        <v>#VALUE!</v>
      </c>
      <c r="W29" s="17" t="e">
        <f t="shared" si="14"/>
        <v>#VALUE!</v>
      </c>
      <c r="X29" s="17" t="e">
        <f t="shared" si="15"/>
        <v>#VALUE!</v>
      </c>
      <c r="Y29" s="21" t="str">
        <f t="shared" si="65"/>
        <v/>
      </c>
      <c r="Z29" s="15" t="e">
        <f t="shared" si="17"/>
        <v>#VALUE!</v>
      </c>
      <c r="AA29" s="17" t="e">
        <f t="shared" si="66"/>
        <v>#VALUE!</v>
      </c>
      <c r="AB29" s="17" t="e">
        <f t="shared" si="18"/>
        <v>#VALUE!</v>
      </c>
      <c r="AC29" s="17" t="e">
        <f t="shared" si="19"/>
        <v>#VALUE!</v>
      </c>
      <c r="AD29" s="17" t="e">
        <f t="shared" si="20"/>
        <v>#VALUE!</v>
      </c>
      <c r="AE29" s="21" t="str">
        <f t="shared" si="67"/>
        <v/>
      </c>
      <c r="AF29" s="15" t="e">
        <f t="shared" si="22"/>
        <v>#VALUE!</v>
      </c>
      <c r="AG29" s="17" t="e">
        <f t="shared" si="68"/>
        <v>#VALUE!</v>
      </c>
      <c r="AH29" s="17" t="e">
        <f t="shared" si="23"/>
        <v>#VALUE!</v>
      </c>
      <c r="AI29" s="17" t="e">
        <f t="shared" si="37"/>
        <v>#VALUE!</v>
      </c>
      <c r="AJ29" s="17" t="e">
        <f t="shared" si="24"/>
        <v>#VALUE!</v>
      </c>
      <c r="AK29" s="21" t="str">
        <f t="shared" si="69"/>
        <v/>
      </c>
      <c r="AL29" s="15" t="e">
        <f t="shared" si="26"/>
        <v>#VALUE!</v>
      </c>
      <c r="AM29" s="17" t="e">
        <f t="shared" si="70"/>
        <v>#VALUE!</v>
      </c>
      <c r="AN29" s="17" t="e">
        <f t="shared" si="27"/>
        <v>#VALUE!</v>
      </c>
      <c r="AO29" s="17" t="e">
        <f t="shared" si="28"/>
        <v>#VALUE!</v>
      </c>
      <c r="AP29" s="17" t="e">
        <f t="shared" si="29"/>
        <v>#VALUE!</v>
      </c>
      <c r="AQ29" s="21" t="str">
        <f t="shared" si="71"/>
        <v/>
      </c>
      <c r="AR29" s="15" t="e">
        <f t="shared" si="31"/>
        <v>#VALUE!</v>
      </c>
      <c r="AS29" s="17" t="e">
        <f t="shared" si="72"/>
        <v>#VALUE!</v>
      </c>
      <c r="AT29" s="17" t="e">
        <f t="shared" si="32"/>
        <v>#VALUE!</v>
      </c>
      <c r="AU29" s="17" t="e">
        <f t="shared" si="33"/>
        <v>#VALUE!</v>
      </c>
      <c r="AV29" s="17" t="e">
        <f t="shared" si="34"/>
        <v>#VALUE!</v>
      </c>
      <c r="AW29" s="22" t="str">
        <f t="shared" si="73"/>
        <v/>
      </c>
    </row>
    <row r="30" spans="1:49" s="2" customFormat="1" ht="18.75" customHeight="1" x14ac:dyDescent="0.25">
      <c r="A30" s="31"/>
      <c r="B30" s="33"/>
      <c r="C30" s="15" t="str">
        <f t="shared" si="57"/>
        <v/>
      </c>
      <c r="D30" s="32"/>
      <c r="E30" s="18" t="str">
        <f t="shared" si="58"/>
        <v/>
      </c>
      <c r="F30" s="41" t="str">
        <f t="shared" si="59"/>
        <v/>
      </c>
      <c r="G30" s="5"/>
      <c r="H30" s="13" t="e">
        <f t="shared" si="3"/>
        <v>#VALUE!</v>
      </c>
      <c r="I30" s="17" t="e">
        <f t="shared" si="60"/>
        <v>#VALUE!</v>
      </c>
      <c r="J30" s="17" t="e">
        <f t="shared" si="4"/>
        <v>#VALUE!</v>
      </c>
      <c r="K30" s="17" t="e">
        <f t="shared" si="5"/>
        <v>#VALUE!</v>
      </c>
      <c r="L30" s="17" t="e">
        <f t="shared" si="6"/>
        <v>#VALUE!</v>
      </c>
      <c r="M30" s="20" t="str">
        <f t="shared" si="61"/>
        <v/>
      </c>
      <c r="N30" s="15" t="e">
        <f t="shared" si="7"/>
        <v>#VALUE!</v>
      </c>
      <c r="O30" s="17" t="e">
        <f t="shared" si="62"/>
        <v>#VALUE!</v>
      </c>
      <c r="P30" s="17" t="e">
        <f t="shared" si="8"/>
        <v>#VALUE!</v>
      </c>
      <c r="Q30" s="17" t="e">
        <f t="shared" si="9"/>
        <v>#VALUE!</v>
      </c>
      <c r="R30" s="17" t="e">
        <f t="shared" si="10"/>
        <v>#VALUE!</v>
      </c>
      <c r="S30" s="21" t="str">
        <f t="shared" si="63"/>
        <v/>
      </c>
      <c r="T30" s="15" t="e">
        <f t="shared" si="12"/>
        <v>#VALUE!</v>
      </c>
      <c r="U30" s="17" t="e">
        <f t="shared" si="64"/>
        <v>#VALUE!</v>
      </c>
      <c r="V30" s="17" t="e">
        <f t="shared" si="13"/>
        <v>#VALUE!</v>
      </c>
      <c r="W30" s="17" t="e">
        <f t="shared" si="14"/>
        <v>#VALUE!</v>
      </c>
      <c r="X30" s="17" t="e">
        <f t="shared" si="15"/>
        <v>#VALUE!</v>
      </c>
      <c r="Y30" s="21" t="str">
        <f t="shared" si="65"/>
        <v/>
      </c>
      <c r="Z30" s="15" t="e">
        <f t="shared" si="17"/>
        <v>#VALUE!</v>
      </c>
      <c r="AA30" s="17" t="e">
        <f t="shared" si="66"/>
        <v>#VALUE!</v>
      </c>
      <c r="AB30" s="17" t="e">
        <f t="shared" si="18"/>
        <v>#VALUE!</v>
      </c>
      <c r="AC30" s="17" t="e">
        <f t="shared" si="19"/>
        <v>#VALUE!</v>
      </c>
      <c r="AD30" s="17" t="e">
        <f t="shared" si="20"/>
        <v>#VALUE!</v>
      </c>
      <c r="AE30" s="21" t="str">
        <f t="shared" si="67"/>
        <v/>
      </c>
      <c r="AF30" s="15" t="e">
        <f t="shared" si="22"/>
        <v>#VALUE!</v>
      </c>
      <c r="AG30" s="17" t="e">
        <f t="shared" si="68"/>
        <v>#VALUE!</v>
      </c>
      <c r="AH30" s="17" t="e">
        <f t="shared" si="23"/>
        <v>#VALUE!</v>
      </c>
      <c r="AI30" s="17" t="e">
        <f t="shared" si="37"/>
        <v>#VALUE!</v>
      </c>
      <c r="AJ30" s="17" t="e">
        <f t="shared" si="24"/>
        <v>#VALUE!</v>
      </c>
      <c r="AK30" s="21" t="str">
        <f t="shared" si="69"/>
        <v/>
      </c>
      <c r="AL30" s="15" t="e">
        <f t="shared" si="26"/>
        <v>#VALUE!</v>
      </c>
      <c r="AM30" s="17" t="e">
        <f t="shared" si="70"/>
        <v>#VALUE!</v>
      </c>
      <c r="AN30" s="17" t="e">
        <f t="shared" si="27"/>
        <v>#VALUE!</v>
      </c>
      <c r="AO30" s="17" t="e">
        <f t="shared" si="28"/>
        <v>#VALUE!</v>
      </c>
      <c r="AP30" s="17" t="e">
        <f t="shared" si="29"/>
        <v>#VALUE!</v>
      </c>
      <c r="AQ30" s="21" t="str">
        <f t="shared" si="71"/>
        <v/>
      </c>
      <c r="AR30" s="15" t="e">
        <f t="shared" si="31"/>
        <v>#VALUE!</v>
      </c>
      <c r="AS30" s="17" t="e">
        <f t="shared" si="72"/>
        <v>#VALUE!</v>
      </c>
      <c r="AT30" s="17" t="e">
        <f t="shared" si="32"/>
        <v>#VALUE!</v>
      </c>
      <c r="AU30" s="17" t="e">
        <f t="shared" si="33"/>
        <v>#VALUE!</v>
      </c>
      <c r="AV30" s="17" t="e">
        <f t="shared" si="34"/>
        <v>#VALUE!</v>
      </c>
      <c r="AW30" s="22" t="str">
        <f t="shared" si="73"/>
        <v/>
      </c>
    </row>
    <row r="31" spans="1:49" s="2" customFormat="1" ht="18.75" customHeight="1" x14ac:dyDescent="0.25">
      <c r="A31" s="31"/>
      <c r="B31" s="33"/>
      <c r="C31" s="15" t="str">
        <f t="shared" si="57"/>
        <v/>
      </c>
      <c r="D31" s="32"/>
      <c r="E31" s="18" t="str">
        <f t="shared" si="58"/>
        <v/>
      </c>
      <c r="F31" s="41" t="str">
        <f t="shared" si="59"/>
        <v/>
      </c>
      <c r="G31" s="5"/>
      <c r="H31" s="13" t="e">
        <f t="shared" si="3"/>
        <v>#VALUE!</v>
      </c>
      <c r="I31" s="17" t="e">
        <f t="shared" si="60"/>
        <v>#VALUE!</v>
      </c>
      <c r="J31" s="17" t="e">
        <f t="shared" si="4"/>
        <v>#VALUE!</v>
      </c>
      <c r="K31" s="17" t="e">
        <f t="shared" si="5"/>
        <v>#VALUE!</v>
      </c>
      <c r="L31" s="17" t="e">
        <f t="shared" si="6"/>
        <v>#VALUE!</v>
      </c>
      <c r="M31" s="20" t="str">
        <f t="shared" si="61"/>
        <v/>
      </c>
      <c r="N31" s="15" t="e">
        <f t="shared" si="7"/>
        <v>#VALUE!</v>
      </c>
      <c r="O31" s="17" t="e">
        <f t="shared" si="62"/>
        <v>#VALUE!</v>
      </c>
      <c r="P31" s="17" t="e">
        <f t="shared" si="8"/>
        <v>#VALUE!</v>
      </c>
      <c r="Q31" s="17" t="e">
        <f t="shared" si="9"/>
        <v>#VALUE!</v>
      </c>
      <c r="R31" s="17" t="e">
        <f t="shared" si="10"/>
        <v>#VALUE!</v>
      </c>
      <c r="S31" s="21" t="str">
        <f t="shared" si="63"/>
        <v/>
      </c>
      <c r="T31" s="15" t="e">
        <f t="shared" si="12"/>
        <v>#VALUE!</v>
      </c>
      <c r="U31" s="17" t="e">
        <f t="shared" si="64"/>
        <v>#VALUE!</v>
      </c>
      <c r="V31" s="17" t="e">
        <f t="shared" si="13"/>
        <v>#VALUE!</v>
      </c>
      <c r="W31" s="17" t="e">
        <f t="shared" si="14"/>
        <v>#VALUE!</v>
      </c>
      <c r="X31" s="17" t="e">
        <f t="shared" si="15"/>
        <v>#VALUE!</v>
      </c>
      <c r="Y31" s="21" t="str">
        <f t="shared" si="65"/>
        <v/>
      </c>
      <c r="Z31" s="15" t="e">
        <f t="shared" si="17"/>
        <v>#VALUE!</v>
      </c>
      <c r="AA31" s="17" t="e">
        <f t="shared" si="66"/>
        <v>#VALUE!</v>
      </c>
      <c r="AB31" s="17" t="e">
        <f t="shared" si="18"/>
        <v>#VALUE!</v>
      </c>
      <c r="AC31" s="17" t="e">
        <f t="shared" si="19"/>
        <v>#VALUE!</v>
      </c>
      <c r="AD31" s="17" t="e">
        <f t="shared" si="20"/>
        <v>#VALUE!</v>
      </c>
      <c r="AE31" s="21" t="str">
        <f t="shared" si="67"/>
        <v/>
      </c>
      <c r="AF31" s="15" t="e">
        <f t="shared" si="22"/>
        <v>#VALUE!</v>
      </c>
      <c r="AG31" s="17" t="e">
        <f t="shared" si="68"/>
        <v>#VALUE!</v>
      </c>
      <c r="AH31" s="17" t="e">
        <f t="shared" si="23"/>
        <v>#VALUE!</v>
      </c>
      <c r="AI31" s="17" t="e">
        <f t="shared" si="37"/>
        <v>#VALUE!</v>
      </c>
      <c r="AJ31" s="17" t="e">
        <f t="shared" si="24"/>
        <v>#VALUE!</v>
      </c>
      <c r="AK31" s="21" t="str">
        <f t="shared" si="69"/>
        <v/>
      </c>
      <c r="AL31" s="15" t="e">
        <f t="shared" si="26"/>
        <v>#VALUE!</v>
      </c>
      <c r="AM31" s="17" t="e">
        <f t="shared" si="70"/>
        <v>#VALUE!</v>
      </c>
      <c r="AN31" s="17" t="e">
        <f t="shared" si="27"/>
        <v>#VALUE!</v>
      </c>
      <c r="AO31" s="17" t="e">
        <f t="shared" si="28"/>
        <v>#VALUE!</v>
      </c>
      <c r="AP31" s="17" t="e">
        <f t="shared" si="29"/>
        <v>#VALUE!</v>
      </c>
      <c r="AQ31" s="21" t="str">
        <f t="shared" si="71"/>
        <v/>
      </c>
      <c r="AR31" s="15" t="e">
        <f t="shared" si="31"/>
        <v>#VALUE!</v>
      </c>
      <c r="AS31" s="17" t="e">
        <f t="shared" si="72"/>
        <v>#VALUE!</v>
      </c>
      <c r="AT31" s="17" t="e">
        <f t="shared" si="32"/>
        <v>#VALUE!</v>
      </c>
      <c r="AU31" s="17" t="e">
        <f t="shared" si="33"/>
        <v>#VALUE!</v>
      </c>
      <c r="AV31" s="17" t="e">
        <f t="shared" si="34"/>
        <v>#VALUE!</v>
      </c>
      <c r="AW31" s="22" t="str">
        <f t="shared" si="73"/>
        <v/>
      </c>
    </row>
    <row r="32" spans="1:49" s="2" customFormat="1" ht="18.75" customHeight="1" x14ac:dyDescent="0.25">
      <c r="A32" s="31"/>
      <c r="B32" s="33"/>
      <c r="C32" s="15" t="str">
        <f t="shared" si="57"/>
        <v/>
      </c>
      <c r="D32" s="32"/>
      <c r="E32" s="18" t="str">
        <f t="shared" si="58"/>
        <v/>
      </c>
      <c r="F32" s="41" t="str">
        <f t="shared" si="59"/>
        <v/>
      </c>
      <c r="G32" s="5"/>
      <c r="H32" s="13" t="e">
        <f t="shared" si="3"/>
        <v>#VALUE!</v>
      </c>
      <c r="I32" s="17" t="e">
        <f t="shared" si="60"/>
        <v>#VALUE!</v>
      </c>
      <c r="J32" s="17" t="e">
        <f t="shared" si="4"/>
        <v>#VALUE!</v>
      </c>
      <c r="K32" s="17" t="e">
        <f t="shared" si="5"/>
        <v>#VALUE!</v>
      </c>
      <c r="L32" s="17" t="e">
        <f t="shared" si="6"/>
        <v>#VALUE!</v>
      </c>
      <c r="M32" s="20" t="str">
        <f t="shared" si="61"/>
        <v/>
      </c>
      <c r="N32" s="15" t="e">
        <f t="shared" si="7"/>
        <v>#VALUE!</v>
      </c>
      <c r="O32" s="17" t="e">
        <f t="shared" si="62"/>
        <v>#VALUE!</v>
      </c>
      <c r="P32" s="17" t="e">
        <f t="shared" si="8"/>
        <v>#VALUE!</v>
      </c>
      <c r="Q32" s="17" t="e">
        <f t="shared" si="9"/>
        <v>#VALUE!</v>
      </c>
      <c r="R32" s="17" t="e">
        <f t="shared" si="10"/>
        <v>#VALUE!</v>
      </c>
      <c r="S32" s="21" t="str">
        <f t="shared" si="63"/>
        <v/>
      </c>
      <c r="T32" s="15" t="e">
        <f t="shared" si="12"/>
        <v>#VALUE!</v>
      </c>
      <c r="U32" s="17" t="e">
        <f t="shared" si="64"/>
        <v>#VALUE!</v>
      </c>
      <c r="V32" s="17" t="e">
        <f t="shared" si="13"/>
        <v>#VALUE!</v>
      </c>
      <c r="W32" s="17" t="e">
        <f t="shared" si="14"/>
        <v>#VALUE!</v>
      </c>
      <c r="X32" s="17" t="e">
        <f t="shared" si="15"/>
        <v>#VALUE!</v>
      </c>
      <c r="Y32" s="21" t="str">
        <f t="shared" si="65"/>
        <v/>
      </c>
      <c r="Z32" s="15" t="e">
        <f t="shared" si="17"/>
        <v>#VALUE!</v>
      </c>
      <c r="AA32" s="17" t="e">
        <f t="shared" si="66"/>
        <v>#VALUE!</v>
      </c>
      <c r="AB32" s="17" t="e">
        <f t="shared" si="18"/>
        <v>#VALUE!</v>
      </c>
      <c r="AC32" s="17" t="e">
        <f t="shared" si="19"/>
        <v>#VALUE!</v>
      </c>
      <c r="AD32" s="17" t="e">
        <f t="shared" si="20"/>
        <v>#VALUE!</v>
      </c>
      <c r="AE32" s="21" t="str">
        <f t="shared" si="67"/>
        <v/>
      </c>
      <c r="AF32" s="15" t="e">
        <f t="shared" si="22"/>
        <v>#VALUE!</v>
      </c>
      <c r="AG32" s="17" t="e">
        <f t="shared" si="68"/>
        <v>#VALUE!</v>
      </c>
      <c r="AH32" s="17" t="e">
        <f t="shared" si="23"/>
        <v>#VALUE!</v>
      </c>
      <c r="AI32" s="17" t="e">
        <f t="shared" si="37"/>
        <v>#VALUE!</v>
      </c>
      <c r="AJ32" s="17" t="e">
        <f t="shared" si="24"/>
        <v>#VALUE!</v>
      </c>
      <c r="AK32" s="21" t="str">
        <f t="shared" si="69"/>
        <v/>
      </c>
      <c r="AL32" s="15" t="e">
        <f t="shared" si="26"/>
        <v>#VALUE!</v>
      </c>
      <c r="AM32" s="17" t="e">
        <f t="shared" si="70"/>
        <v>#VALUE!</v>
      </c>
      <c r="AN32" s="17" t="e">
        <f t="shared" si="27"/>
        <v>#VALUE!</v>
      </c>
      <c r="AO32" s="17" t="e">
        <f t="shared" si="28"/>
        <v>#VALUE!</v>
      </c>
      <c r="AP32" s="17" t="e">
        <f t="shared" si="29"/>
        <v>#VALUE!</v>
      </c>
      <c r="AQ32" s="21" t="str">
        <f t="shared" si="71"/>
        <v/>
      </c>
      <c r="AR32" s="15" t="e">
        <f t="shared" si="31"/>
        <v>#VALUE!</v>
      </c>
      <c r="AS32" s="17" t="e">
        <f t="shared" si="72"/>
        <v>#VALUE!</v>
      </c>
      <c r="AT32" s="17" t="e">
        <f t="shared" si="32"/>
        <v>#VALUE!</v>
      </c>
      <c r="AU32" s="17" t="e">
        <f t="shared" si="33"/>
        <v>#VALUE!</v>
      </c>
      <c r="AV32" s="17" t="e">
        <f t="shared" si="34"/>
        <v>#VALUE!</v>
      </c>
      <c r="AW32" s="22" t="str">
        <f t="shared" si="73"/>
        <v/>
      </c>
    </row>
    <row r="33" spans="1:49" ht="18.75" customHeight="1" thickBot="1" x14ac:dyDescent="0.3">
      <c r="A33" s="34"/>
      <c r="B33" s="36"/>
      <c r="C33" s="25" t="str">
        <f t="shared" si="38"/>
        <v/>
      </c>
      <c r="D33" s="35"/>
      <c r="E33" s="42" t="str">
        <f t="shared" si="2"/>
        <v/>
      </c>
      <c r="F33" s="43" t="str">
        <f t="shared" si="56"/>
        <v/>
      </c>
      <c r="G33" s="5"/>
      <c r="H33" s="23" t="e">
        <f t="shared" si="3"/>
        <v>#VALUE!</v>
      </c>
      <c r="I33" s="27" t="e">
        <f t="shared" si="48"/>
        <v>#VALUE!</v>
      </c>
      <c r="J33" s="27" t="e">
        <f t="shared" si="4"/>
        <v>#VALUE!</v>
      </c>
      <c r="K33" s="27" t="e">
        <f t="shared" si="5"/>
        <v>#VALUE!</v>
      </c>
      <c r="L33" s="27" t="e">
        <f t="shared" si="6"/>
        <v>#VALUE!</v>
      </c>
      <c r="M33" s="26" t="str">
        <f t="shared" si="41"/>
        <v/>
      </c>
      <c r="N33" s="25" t="e">
        <f t="shared" si="7"/>
        <v>#VALUE!</v>
      </c>
      <c r="O33" s="27" t="e">
        <f t="shared" si="49"/>
        <v>#VALUE!</v>
      </c>
      <c r="P33" s="27" t="e">
        <f t="shared" si="8"/>
        <v>#VALUE!</v>
      </c>
      <c r="Q33" s="27" t="e">
        <f t="shared" si="9"/>
        <v>#VALUE!</v>
      </c>
      <c r="R33" s="27" t="e">
        <f t="shared" si="10"/>
        <v>#VALUE!</v>
      </c>
      <c r="S33" s="27" t="str">
        <f t="shared" si="11"/>
        <v/>
      </c>
      <c r="T33" s="25" t="e">
        <f t="shared" si="12"/>
        <v>#VALUE!</v>
      </c>
      <c r="U33" s="27" t="e">
        <f t="shared" si="50"/>
        <v>#VALUE!</v>
      </c>
      <c r="V33" s="27" t="e">
        <f t="shared" si="13"/>
        <v>#VALUE!</v>
      </c>
      <c r="W33" s="27" t="e">
        <f t="shared" si="14"/>
        <v>#VALUE!</v>
      </c>
      <c r="X33" s="27" t="e">
        <f t="shared" si="15"/>
        <v>#VALUE!</v>
      </c>
      <c r="Y33" s="27" t="str">
        <f t="shared" si="16"/>
        <v/>
      </c>
      <c r="Z33" s="25" t="e">
        <f t="shared" si="17"/>
        <v>#VALUE!</v>
      </c>
      <c r="AA33" s="27" t="e">
        <f t="shared" si="51"/>
        <v>#VALUE!</v>
      </c>
      <c r="AB33" s="27" t="e">
        <f t="shared" si="18"/>
        <v>#VALUE!</v>
      </c>
      <c r="AC33" s="27" t="e">
        <f t="shared" si="19"/>
        <v>#VALUE!</v>
      </c>
      <c r="AD33" s="27" t="e">
        <f t="shared" si="20"/>
        <v>#VALUE!</v>
      </c>
      <c r="AE33" s="27" t="str">
        <f t="shared" si="21"/>
        <v/>
      </c>
      <c r="AF33" s="25" t="e">
        <f t="shared" si="22"/>
        <v>#VALUE!</v>
      </c>
      <c r="AG33" s="27" t="e">
        <f t="shared" si="52"/>
        <v>#VALUE!</v>
      </c>
      <c r="AH33" s="27" t="e">
        <f t="shared" si="23"/>
        <v>#VALUE!</v>
      </c>
      <c r="AI33" s="27" t="e">
        <f t="shared" si="37"/>
        <v>#VALUE!</v>
      </c>
      <c r="AJ33" s="27" t="e">
        <f t="shared" si="24"/>
        <v>#VALUE!</v>
      </c>
      <c r="AK33" s="27" t="str">
        <f t="shared" si="25"/>
        <v/>
      </c>
      <c r="AL33" s="25" t="e">
        <f t="shared" si="26"/>
        <v>#VALUE!</v>
      </c>
      <c r="AM33" s="27" t="e">
        <f t="shared" si="53"/>
        <v>#VALUE!</v>
      </c>
      <c r="AN33" s="27" t="e">
        <f t="shared" si="27"/>
        <v>#VALUE!</v>
      </c>
      <c r="AO33" s="27" t="e">
        <f t="shared" si="28"/>
        <v>#VALUE!</v>
      </c>
      <c r="AP33" s="27" t="e">
        <f t="shared" si="29"/>
        <v>#VALUE!</v>
      </c>
      <c r="AQ33" s="27" t="str">
        <f t="shared" si="30"/>
        <v/>
      </c>
      <c r="AR33" s="25" t="e">
        <f t="shared" si="31"/>
        <v>#VALUE!</v>
      </c>
      <c r="AS33" s="27" t="e">
        <f t="shared" si="54"/>
        <v>#VALUE!</v>
      </c>
      <c r="AT33" s="27" t="e">
        <f t="shared" si="32"/>
        <v>#VALUE!</v>
      </c>
      <c r="AU33" s="27" t="e">
        <f t="shared" si="33"/>
        <v>#VALUE!</v>
      </c>
      <c r="AV33" s="27" t="e">
        <f t="shared" si="34"/>
        <v>#VALUE!</v>
      </c>
      <c r="AW33" s="28" t="str">
        <f t="shared" si="35"/>
        <v/>
      </c>
    </row>
    <row r="35" spans="1:49" ht="18.75" customHeight="1" x14ac:dyDescent="0.25">
      <c r="A35" s="168" t="s">
        <v>17</v>
      </c>
      <c r="B35" s="170"/>
      <c r="E35" s="44"/>
      <c r="F35" s="44"/>
      <c r="G35" s="44"/>
      <c r="H35" s="44"/>
      <c r="I35" s="44"/>
      <c r="J35" s="44"/>
      <c r="K35" s="44"/>
      <c r="L35" s="44"/>
      <c r="M35" s="44"/>
    </row>
    <row r="36" spans="1:49" ht="18.75" customHeight="1" x14ac:dyDescent="0.25">
      <c r="A36" s="159" t="s">
        <v>18</v>
      </c>
      <c r="B36" s="161"/>
      <c r="E36" s="4"/>
      <c r="F36" s="4"/>
      <c r="G36" s="4"/>
      <c r="H36" s="4"/>
      <c r="I36" s="4"/>
      <c r="J36" s="4"/>
      <c r="K36" s="4"/>
      <c r="L36" s="4"/>
      <c r="M36" s="4"/>
    </row>
    <row r="37" spans="1:49" ht="18.75" customHeight="1" x14ac:dyDescent="0.25">
      <c r="A37" s="165" t="s">
        <v>19</v>
      </c>
      <c r="B37" s="167"/>
      <c r="E37" s="4"/>
      <c r="F37" s="4"/>
      <c r="G37" s="4"/>
      <c r="H37" s="4"/>
      <c r="I37" s="4"/>
      <c r="J37" s="4"/>
      <c r="K37" s="4"/>
      <c r="L37" s="4"/>
      <c r="M37" s="4"/>
    </row>
    <row r="38" spans="1:49" ht="18.75" customHeight="1" x14ac:dyDescent="0.25">
      <c r="A38" s="162" t="s">
        <v>20</v>
      </c>
      <c r="B38" s="164"/>
      <c r="E38" s="4"/>
      <c r="F38" s="4"/>
      <c r="G38" s="4"/>
      <c r="H38" s="4"/>
      <c r="I38" s="4"/>
      <c r="J38" s="4"/>
      <c r="K38" s="4"/>
      <c r="L38" s="4"/>
      <c r="M38" s="4"/>
    </row>
  </sheetData>
  <sheetProtection password="CF5D" sheet="1" objects="1" scenarios="1" selectLockedCells="1"/>
  <mergeCells count="53">
    <mergeCell ref="A1:F1"/>
    <mergeCell ref="AV2:AV3"/>
    <mergeCell ref="AW2:AW3"/>
    <mergeCell ref="AP2:AP3"/>
    <mergeCell ref="AQ2:AQ3"/>
    <mergeCell ref="AR2:AR3"/>
    <mergeCell ref="AS2:AS3"/>
    <mergeCell ref="AT2:AT3"/>
    <mergeCell ref="AU2:AU3"/>
    <mergeCell ref="AL2:AL3"/>
    <mergeCell ref="AM2:AM3"/>
    <mergeCell ref="AN2:AN3"/>
    <mergeCell ref="AO2:AO3"/>
    <mergeCell ref="AK2:AK3"/>
    <mergeCell ref="AG2:AG3"/>
    <mergeCell ref="AH2:AH3"/>
    <mergeCell ref="AE2:AE3"/>
    <mergeCell ref="AF2:AF3"/>
    <mergeCell ref="AI2:AI3"/>
    <mergeCell ref="AJ2:AJ3"/>
    <mergeCell ref="Z2:Z3"/>
    <mergeCell ref="AA2:AA3"/>
    <mergeCell ref="AB2:AB3"/>
    <mergeCell ref="AC2:AC3"/>
    <mergeCell ref="AD2:AD3"/>
    <mergeCell ref="U2:U3"/>
    <mergeCell ref="V2:V3"/>
    <mergeCell ref="W2:W3"/>
    <mergeCell ref="X2:X3"/>
    <mergeCell ref="Y2:Y3"/>
    <mergeCell ref="D2:D3"/>
    <mergeCell ref="H1:AW1"/>
    <mergeCell ref="E2:F2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S2:S3"/>
    <mergeCell ref="T2:T3"/>
    <mergeCell ref="A38:B38"/>
    <mergeCell ref="A37:B37"/>
    <mergeCell ref="A36:B36"/>
    <mergeCell ref="A35:B35"/>
    <mergeCell ref="C2:C3"/>
    <mergeCell ref="A2:A3"/>
    <mergeCell ref="B2:B3"/>
  </mergeCells>
  <pageMargins left="0.7" right="0.7" top="0.75" bottom="0.75" header="0.3" footer="0.3"/>
  <pageSetup paperSize="9" orientation="portrait" horizontalDpi="0" verticalDpi="0" r:id="rId1"/>
  <ignoredErrors>
    <ignoredError sqref="M2 S2 Y2 AE2 AK2 AQ2 AW2" numberStoredAsText="1"/>
  </ignoredErrors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AA42"/>
  <sheetViews>
    <sheetView showGridLines="0" zoomScaleNormal="100" workbookViewId="0">
      <selection activeCell="U2" sqref="U2"/>
    </sheetView>
  </sheetViews>
  <sheetFormatPr baseColWidth="10" defaultColWidth="12.140625" defaultRowHeight="18.75" customHeight="1" x14ac:dyDescent="0.25"/>
  <cols>
    <col min="1" max="1" width="28.5703125" style="2" customWidth="1"/>
    <col min="2" max="2" width="12.140625" style="2"/>
    <col min="3" max="7" width="12.140625" style="2" hidden="1" customWidth="1"/>
    <col min="8" max="9" width="12.140625" style="2"/>
    <col min="10" max="10" width="12.140625" style="2" customWidth="1"/>
    <col min="11" max="11" width="28.5703125" style="2" customWidth="1"/>
    <col min="12" max="12" width="12.140625" style="2"/>
    <col min="13" max="17" width="12.140625" style="2" hidden="1" customWidth="1"/>
    <col min="18" max="19" width="12.140625" style="2"/>
    <col min="20" max="21" width="12.140625" style="2" customWidth="1"/>
    <col min="22" max="22" width="12.140625" style="2"/>
    <col min="23" max="27" width="12.140625" style="2" hidden="1" customWidth="1"/>
    <col min="28" max="16384" width="12.140625" style="2"/>
  </cols>
  <sheetData>
    <row r="1" spans="1:22" ht="18.75" customHeight="1" x14ac:dyDescent="0.25">
      <c r="A1" s="215" t="s">
        <v>207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  <c r="R1" s="215"/>
      <c r="S1" s="215"/>
    </row>
    <row r="2" spans="1:22" ht="18.75" customHeight="1" thickBot="1" x14ac:dyDescent="0.3">
      <c r="A2" s="234" t="s">
        <v>209</v>
      </c>
      <c r="B2" s="234"/>
      <c r="C2" s="234"/>
      <c r="D2" s="234"/>
      <c r="E2" s="234"/>
      <c r="F2" s="234"/>
      <c r="G2" s="234"/>
      <c r="H2" s="234"/>
      <c r="I2" s="234"/>
      <c r="K2" s="234" t="s">
        <v>212</v>
      </c>
      <c r="L2" s="234"/>
      <c r="M2" s="234"/>
      <c r="N2" s="234"/>
      <c r="O2" s="234"/>
      <c r="P2" s="234"/>
      <c r="Q2" s="234"/>
      <c r="R2" s="234"/>
      <c r="S2" s="234"/>
      <c r="U2" s="101"/>
    </row>
    <row r="3" spans="1:22" ht="18.75" customHeight="1" x14ac:dyDescent="0.25">
      <c r="A3" s="185" t="s">
        <v>1</v>
      </c>
      <c r="B3" s="235" t="s">
        <v>208</v>
      </c>
      <c r="C3" s="235" t="s">
        <v>5</v>
      </c>
      <c r="D3" s="235" t="s">
        <v>206</v>
      </c>
      <c r="E3" s="171" t="s">
        <v>2</v>
      </c>
      <c r="F3" s="171" t="s">
        <v>3</v>
      </c>
      <c r="G3" s="171" t="s">
        <v>4</v>
      </c>
      <c r="H3" s="187" t="s">
        <v>181</v>
      </c>
      <c r="I3" s="177" t="s">
        <v>182</v>
      </c>
      <c r="K3" s="185" t="s">
        <v>1</v>
      </c>
      <c r="L3" s="235" t="s">
        <v>208</v>
      </c>
      <c r="M3" s="235" t="s">
        <v>5</v>
      </c>
      <c r="N3" s="235" t="s">
        <v>206</v>
      </c>
      <c r="O3" s="171" t="s">
        <v>2</v>
      </c>
      <c r="P3" s="171" t="s">
        <v>3</v>
      </c>
      <c r="Q3" s="171" t="s">
        <v>4</v>
      </c>
      <c r="R3" s="187" t="s">
        <v>181</v>
      </c>
      <c r="S3" s="177" t="s">
        <v>182</v>
      </c>
      <c r="U3" s="185" t="s">
        <v>216</v>
      </c>
      <c r="V3" s="177"/>
    </row>
    <row r="4" spans="1:22" ht="18.75" customHeight="1" thickBot="1" x14ac:dyDescent="0.3">
      <c r="A4" s="184"/>
      <c r="B4" s="236"/>
      <c r="C4" s="236"/>
      <c r="D4" s="236"/>
      <c r="E4" s="172"/>
      <c r="F4" s="172"/>
      <c r="G4" s="172"/>
      <c r="H4" s="217"/>
      <c r="I4" s="179"/>
      <c r="K4" s="184"/>
      <c r="L4" s="236"/>
      <c r="M4" s="236"/>
      <c r="N4" s="236"/>
      <c r="O4" s="172"/>
      <c r="P4" s="172"/>
      <c r="Q4" s="172"/>
      <c r="R4" s="217"/>
      <c r="S4" s="179"/>
      <c r="U4" s="184"/>
      <c r="V4" s="179"/>
    </row>
    <row r="5" spans="1:22" ht="18.75" customHeight="1" x14ac:dyDescent="0.25">
      <c r="A5" s="237"/>
      <c r="B5" s="30"/>
      <c r="C5" s="8" t="str">
        <f>IF(B5="","",((MID(B5,1,2))*60)+(MID(B5,4,2))+((MID(B5,7,2))*0.01))</f>
        <v/>
      </c>
      <c r="D5" s="90"/>
      <c r="E5" s="91"/>
      <c r="F5" s="91"/>
      <c r="G5" s="91"/>
      <c r="H5" s="91"/>
      <c r="I5" s="85" t="s">
        <v>183</v>
      </c>
      <c r="K5" s="237"/>
      <c r="L5" s="98" t="str">
        <f>IF($U$2="","",IF($U$2=1,CONCATENATE($O$9,"'",$P$9,"""",$Q$9),$V$7))</f>
        <v/>
      </c>
      <c r="M5" s="8" t="str">
        <f>IF($U$2="","",IF($U$2=1,$N$8/4,((MID(L5,1,2))*60)+(MID(L5,4,2))+((MID(L5,7,2))*0.01)))</f>
        <v/>
      </c>
      <c r="N5" s="90"/>
      <c r="O5" s="91"/>
      <c r="P5" s="91"/>
      <c r="Q5" s="91"/>
      <c r="R5" s="91"/>
      <c r="S5" s="85" t="s">
        <v>183</v>
      </c>
      <c r="U5" s="230" t="s">
        <v>215</v>
      </c>
      <c r="V5" s="192" t="s">
        <v>208</v>
      </c>
    </row>
    <row r="6" spans="1:22" ht="18.75" customHeight="1" x14ac:dyDescent="0.25">
      <c r="A6" s="238"/>
      <c r="B6" s="32"/>
      <c r="C6" s="17" t="str">
        <f t="shared" ref="C6:C8" si="0">IF(B6="","",((MID(B6,1,2))*60)+(MID(B6,4,2))+((MID(B6,7,2))*0.01))</f>
        <v/>
      </c>
      <c r="D6" s="17" t="str">
        <f>IF(B6="","",C5+C6)</f>
        <v/>
      </c>
      <c r="E6" s="17" t="e">
        <f>IF((ROUNDDOWN((D6/60),0))&lt;10,"0"&amp;(ROUNDDOWN((D6/60),0)),(ROUNDDOWN((D6/60),0)))</f>
        <v>#VALUE!</v>
      </c>
      <c r="F6" s="14" t="e">
        <f>IF((ROUNDDOWN(D6-(E6*60),0))&lt;10,"0"&amp;(ROUNDDOWN(D6-(E6*60),0)),(ROUNDDOWN(D6-(E6*60),0)))</f>
        <v>#VALUE!</v>
      </c>
      <c r="G6" s="17" t="e">
        <f>IF((ROUND(100*(D6-((E6*60)+F6)),0))&lt;10,"0"&amp;(ROUND(100*(D6-((E6*60)+F6)),0)),(ROUND(100*(D6-((E6*60)+F6)),0)))</f>
        <v>#VALUE!</v>
      </c>
      <c r="H6" s="17" t="str">
        <f>IF(D6="","",CONCATENATE(E6,"'",F6,"""",G6))</f>
        <v/>
      </c>
      <c r="I6" s="89" t="s">
        <v>184</v>
      </c>
      <c r="K6" s="238"/>
      <c r="L6" s="99" t="str">
        <f t="shared" ref="L6:L8" si="1">IF($U$2="","",IF($U$2=1,CONCATENATE($O$9,"'",$P$9,"""",$Q$9),$V$7))</f>
        <v/>
      </c>
      <c r="M6" s="17" t="str">
        <f t="shared" ref="M6:M8" si="2">IF($U$2="","",IF($U$2=1,$N$8/4,((MID(L6,1,2))*60)+(MID(L6,4,2))+((MID(L6,7,2))*0.01)))</f>
        <v/>
      </c>
      <c r="N6" s="17" t="e">
        <f>M5+M6</f>
        <v>#VALUE!</v>
      </c>
      <c r="O6" s="17" t="e">
        <f>IF((ROUNDDOWN((N6/60),0))&lt;10,"0"&amp;(ROUNDDOWN((N6/60),0)),(ROUNDDOWN((N6/60),0)))</f>
        <v>#VALUE!</v>
      </c>
      <c r="P6" s="14" t="e">
        <f>IF((ROUNDDOWN(N6-(O6*60),0))&lt;10,"0"&amp;(ROUNDDOWN(N6-(O6*60),0)),(ROUNDDOWN(N6-(O6*60),0)))</f>
        <v>#VALUE!</v>
      </c>
      <c r="Q6" s="17" t="e">
        <f>IF((ROUND(100*(N6-((O6*60)+P6)),0))&lt;10,"0"&amp;(ROUND(100*(N6-((O6*60)+P6)),0)),(ROUND(100*(N6-((O6*60)+P6)),0)))</f>
        <v>#VALUE!</v>
      </c>
      <c r="R6" s="17" t="str">
        <f>IF($U$2="","",CONCATENATE(O6,"'",P6,"""",Q6))</f>
        <v/>
      </c>
      <c r="S6" s="89" t="s">
        <v>184</v>
      </c>
      <c r="U6" s="231"/>
      <c r="V6" s="193"/>
    </row>
    <row r="7" spans="1:22" ht="18.75" customHeight="1" thickBot="1" x14ac:dyDescent="0.3">
      <c r="A7" s="238"/>
      <c r="B7" s="32"/>
      <c r="C7" s="17" t="str">
        <f t="shared" si="0"/>
        <v/>
      </c>
      <c r="D7" s="17" t="str">
        <f>IF(B7="","",C5+C6+C7)</f>
        <v/>
      </c>
      <c r="E7" s="17" t="e">
        <f t="shared" ref="E7:E8" si="3">IF((ROUNDDOWN((D7/60),0))&lt;10,"0"&amp;(ROUNDDOWN((D7/60),0)),(ROUNDDOWN((D7/60),0)))</f>
        <v>#VALUE!</v>
      </c>
      <c r="F7" s="14" t="e">
        <f t="shared" ref="F7:F8" si="4">IF((ROUNDDOWN(D7-(E7*60),0))&lt;10,"0"&amp;(ROUNDDOWN(D7-(E7*60),0)),(ROUNDDOWN(D7-(E7*60),0)))</f>
        <v>#VALUE!</v>
      </c>
      <c r="G7" s="17" t="e">
        <f t="shared" ref="G7:G8" si="5">IF((ROUND(100*(D7-((E7*60)+F7)),0))&lt;10,"0"&amp;(ROUND(100*(D7-((E7*60)+F7)),0)),(ROUND(100*(D7-((E7*60)+F7)),0)))</f>
        <v>#VALUE!</v>
      </c>
      <c r="H7" s="17" t="str">
        <f t="shared" ref="H7:H8" si="6">IF(D7="","",CONCATENATE(E7,"'",F7,"""",G7))</f>
        <v/>
      </c>
      <c r="I7" s="89" t="s">
        <v>185</v>
      </c>
      <c r="K7" s="238"/>
      <c r="L7" s="99" t="str">
        <f t="shared" si="1"/>
        <v/>
      </c>
      <c r="M7" s="17" t="str">
        <f>IF($U$2="","",IF($U$2=1,$N$8/4,((MID(L7,1,2))*60)+(MID(L7,4,2))+((MID(L7,7,2))*0.01)))</f>
        <v/>
      </c>
      <c r="N7" s="17" t="e">
        <f>M5+M6+M7</f>
        <v>#VALUE!</v>
      </c>
      <c r="O7" s="17" t="e">
        <f>IF((ROUNDDOWN((N7/60),0))&lt;10,"0"&amp;(ROUNDDOWN((N7/60),0)),(ROUNDDOWN((N7/60),0)))</f>
        <v>#VALUE!</v>
      </c>
      <c r="P7" s="14" t="e">
        <f>IF((ROUNDDOWN(N7-(O7*60),0))&lt;10,"0"&amp;(ROUNDDOWN(N7-(O7*60),0)),(ROUNDDOWN(N7-(O7*60),0)))</f>
        <v>#VALUE!</v>
      </c>
      <c r="Q7" s="17" t="e">
        <f>IF((ROUND(100*(N7-((O7*60)+P7)),0))&lt;10,"0"&amp;(ROUND(100*(N7-((O7*60)+P7)),0)),(ROUND(100*(N7-((O7*60)+P7)),0)))</f>
        <v>#VALUE!</v>
      </c>
      <c r="R7" s="17" t="str">
        <f>IF($U$2="","",CONCATENATE(O7,"'",P7,"""",Q7))</f>
        <v/>
      </c>
      <c r="S7" s="89" t="s">
        <v>185</v>
      </c>
      <c r="U7" s="34"/>
      <c r="V7" s="56"/>
    </row>
    <row r="8" spans="1:22" ht="18.75" customHeight="1" thickBot="1" x14ac:dyDescent="0.3">
      <c r="A8" s="238"/>
      <c r="B8" s="96"/>
      <c r="C8" s="21" t="str">
        <f t="shared" si="0"/>
        <v/>
      </c>
      <c r="D8" s="21" t="str">
        <f>IF(B8="","",C5+C6+C7+C8)</f>
        <v/>
      </c>
      <c r="E8" s="17" t="e">
        <f t="shared" si="3"/>
        <v>#VALUE!</v>
      </c>
      <c r="F8" s="14" t="e">
        <f t="shared" si="4"/>
        <v>#VALUE!</v>
      </c>
      <c r="G8" s="17" t="e">
        <f t="shared" si="5"/>
        <v>#VALUE!</v>
      </c>
      <c r="H8" s="21" t="str">
        <f t="shared" si="6"/>
        <v/>
      </c>
      <c r="I8" s="92" t="s">
        <v>186</v>
      </c>
      <c r="K8" s="238"/>
      <c r="L8" s="100" t="str">
        <f t="shared" si="1"/>
        <v/>
      </c>
      <c r="M8" s="21" t="str">
        <f t="shared" si="2"/>
        <v/>
      </c>
      <c r="N8" s="21" t="e">
        <f>IF(U2=1,O8*60+P8+Q8*0.01,M5+M6+M7+M8)</f>
        <v>#VALUE!</v>
      </c>
      <c r="O8" s="21" t="e">
        <f>IF($U$2=1,MID(R8,1,2),IF((ROUNDDOWN((N8/60),0))&lt;10,"0"&amp;(ROUNDDOWN((N8/60),0)),(ROUNDDOWN((N8/60),0))))</f>
        <v>#VALUE!</v>
      </c>
      <c r="P8" s="14" t="e">
        <f>IF($U$2=1,MID(R8,4,2),IF((ROUNDDOWN(N8-(O8*60),0))&lt;10,"0"&amp;(ROUNDDOWN(N8-(O8*60),0)),(ROUNDDOWN(N8-(O8*60),0))))</f>
        <v>#VALUE!</v>
      </c>
      <c r="Q8" s="21" t="e">
        <f>IF($U$2=1,MID(R8,7,9),IF((ROUND(100*(N8-((O8*60)+P8)),0))&lt;10,"0"&amp;(ROUND(100*(N8-((O8*60)+P8)),0)),(ROUND(100*(N8-((O8*60)+P8)),0))))</f>
        <v>#VALUE!</v>
      </c>
      <c r="R8" s="17" t="str">
        <f>IF($U$2="","",IF($U$2=1,$U$7,CONCATENATE(O8,"'",P8,"""",Q8)))</f>
        <v/>
      </c>
      <c r="S8" s="92" t="s">
        <v>186</v>
      </c>
    </row>
    <row r="9" spans="1:22" ht="18.75" customHeight="1" thickBot="1" x14ac:dyDescent="0.3">
      <c r="A9" s="103" t="s">
        <v>217</v>
      </c>
      <c r="B9" s="104" t="str">
        <f>IF(B5="","",CONCATENATE(E9,"'",F9,"""",G9))</f>
        <v/>
      </c>
      <c r="C9" s="105" t="e">
        <f>AVERAGE(C5:C8)</f>
        <v>#DIV/0!</v>
      </c>
      <c r="D9" s="105"/>
      <c r="E9" s="106" t="e">
        <f>IF((ROUNDDOWN((C9/60),0))&lt;10,"0"&amp;(ROUNDDOWN((C9/60),0)),(ROUNDDOWN((C9/60),0)))</f>
        <v>#DIV/0!</v>
      </c>
      <c r="F9" s="106" t="e">
        <f>IF((ROUNDDOWN(C9-(E9*60),0))&lt;10,"0"&amp;(ROUNDDOWN(C9-(E9*60),0)),(ROUNDDOWN(C9-(E9*60),0)))</f>
        <v>#DIV/0!</v>
      </c>
      <c r="G9" s="106" t="e">
        <f>IF((ROUND(100*(C9-((E9*60)+F9)),0))&lt;10,"0"&amp;(ROUND(100*(C9-((E9*60)+F9)),0)),(ROUND(100*(C9-((E9*60)+F9)),0)))</f>
        <v>#DIV/0!</v>
      </c>
      <c r="H9" s="94"/>
      <c r="I9" s="94"/>
      <c r="K9" s="93"/>
      <c r="L9" s="94"/>
      <c r="M9" s="94"/>
      <c r="N9" s="94"/>
      <c r="O9" s="105" t="e">
        <f>IF((ROUNDDOWN((M8/60),0))&lt;10,"0"&amp;(ROUNDDOWN((M8/60),0)),(ROUNDDOWN((M8/60),0)))</f>
        <v>#VALUE!</v>
      </c>
      <c r="P9" s="105" t="e">
        <f>IF((ROUNDDOWN(M8-(O9*60),0))&lt;10,"0"&amp;(ROUNDDOWN(M8-(O9*60),0)),(ROUNDDOWN(M8-(O9*60),0)))</f>
        <v>#VALUE!</v>
      </c>
      <c r="Q9" s="105" t="e">
        <f>IF((ROUND(100*(M8-((O9*60)+P9)),0))&lt;10,"0"&amp;(ROUND(100*(M8-((O9*60)+P9)),0)),(ROUND(100*(M8-((O9*60)+P9)),0)))</f>
        <v>#VALUE!</v>
      </c>
      <c r="R9" s="94"/>
      <c r="S9" s="94"/>
    </row>
    <row r="10" spans="1:22" ht="18.75" customHeight="1" x14ac:dyDescent="0.25">
      <c r="A10" s="4"/>
      <c r="B10" s="95"/>
      <c r="C10" s="95"/>
      <c r="D10" s="95"/>
      <c r="E10" s="95"/>
      <c r="F10" s="95"/>
      <c r="G10" s="95"/>
      <c r="H10" s="95"/>
      <c r="I10" s="95"/>
      <c r="K10" s="4"/>
      <c r="L10" s="95"/>
      <c r="M10" s="95"/>
      <c r="N10" s="95"/>
      <c r="O10" s="102"/>
      <c r="P10" s="102"/>
      <c r="Q10" s="139"/>
      <c r="R10" s="95"/>
      <c r="S10" s="95"/>
    </row>
    <row r="11" spans="1:22" ht="18.75" customHeight="1" thickBot="1" x14ac:dyDescent="0.3">
      <c r="A11" s="234" t="s">
        <v>210</v>
      </c>
      <c r="B11" s="234"/>
      <c r="C11" s="234"/>
      <c r="D11" s="234"/>
      <c r="E11" s="234"/>
      <c r="F11" s="234"/>
      <c r="G11" s="234"/>
      <c r="H11" s="234"/>
      <c r="I11" s="234"/>
      <c r="K11" s="234" t="s">
        <v>214</v>
      </c>
      <c r="L11" s="234"/>
      <c r="M11" s="234"/>
      <c r="N11" s="234"/>
      <c r="O11" s="234"/>
      <c r="P11" s="234"/>
      <c r="Q11" s="234"/>
      <c r="R11" s="234"/>
      <c r="S11" s="234"/>
    </row>
    <row r="12" spans="1:22" ht="18.75" customHeight="1" x14ac:dyDescent="0.25">
      <c r="A12" s="185" t="s">
        <v>1</v>
      </c>
      <c r="B12" s="235" t="s">
        <v>208</v>
      </c>
      <c r="C12" s="235" t="s">
        <v>5</v>
      </c>
      <c r="D12" s="235" t="s">
        <v>206</v>
      </c>
      <c r="E12" s="171" t="s">
        <v>2</v>
      </c>
      <c r="F12" s="171" t="s">
        <v>3</v>
      </c>
      <c r="G12" s="171" t="s">
        <v>4</v>
      </c>
      <c r="H12" s="187" t="s">
        <v>181</v>
      </c>
      <c r="I12" s="177" t="s">
        <v>182</v>
      </c>
      <c r="K12" s="185" t="s">
        <v>1</v>
      </c>
      <c r="L12" s="235" t="s">
        <v>208</v>
      </c>
      <c r="M12" s="235" t="s">
        <v>5</v>
      </c>
      <c r="N12" s="235" t="s">
        <v>206</v>
      </c>
      <c r="O12" s="171" t="s">
        <v>2</v>
      </c>
      <c r="P12" s="171" t="s">
        <v>3</v>
      </c>
      <c r="Q12" s="171" t="s">
        <v>4</v>
      </c>
      <c r="R12" s="187" t="s">
        <v>181</v>
      </c>
      <c r="S12" s="177" t="s">
        <v>182</v>
      </c>
      <c r="U12" s="4"/>
      <c r="V12" s="4"/>
    </row>
    <row r="13" spans="1:22" ht="18.75" customHeight="1" thickBot="1" x14ac:dyDescent="0.3">
      <c r="A13" s="184"/>
      <c r="B13" s="236"/>
      <c r="C13" s="236"/>
      <c r="D13" s="236"/>
      <c r="E13" s="172"/>
      <c r="F13" s="172"/>
      <c r="G13" s="172"/>
      <c r="H13" s="217"/>
      <c r="I13" s="179"/>
      <c r="K13" s="184"/>
      <c r="L13" s="236"/>
      <c r="M13" s="236"/>
      <c r="N13" s="236"/>
      <c r="O13" s="172"/>
      <c r="P13" s="172"/>
      <c r="Q13" s="172"/>
      <c r="R13" s="217"/>
      <c r="S13" s="179"/>
      <c r="U13" s="4"/>
      <c r="V13" s="4"/>
    </row>
    <row r="14" spans="1:22" ht="18.75" customHeight="1" x14ac:dyDescent="0.25">
      <c r="A14" s="237" t="s">
        <v>38</v>
      </c>
      <c r="B14" s="30" t="s">
        <v>205</v>
      </c>
      <c r="C14" s="8">
        <f>IF(B14="","",((MID(B14,1,2))*60)+(MID(B14,4,2))+((MID(B14,7,2))*0.01))</f>
        <v>67.400000000000006</v>
      </c>
      <c r="D14" s="90"/>
      <c r="E14" s="91"/>
      <c r="F14" s="91"/>
      <c r="G14" s="91"/>
      <c r="H14" s="91"/>
      <c r="I14" s="85" t="s">
        <v>183</v>
      </c>
      <c r="K14" s="237"/>
      <c r="L14" s="100" t="str">
        <f t="shared" ref="L14:L20" si="7">IF($U$2="","",IF($U$2=1,CONCATENATE($O$22,"'",$P$22,"""",$Q$22),$V$7))</f>
        <v/>
      </c>
      <c r="M14" s="21" t="str">
        <f t="shared" ref="M14:M20" si="8">IF($U$2="","",IF($U$2=1,$N$8/8,((MID(L14,1,2))*60)+(MID(L14,4,2))+((MID(L14,7,2))*0.01)))</f>
        <v/>
      </c>
      <c r="N14" s="90"/>
      <c r="O14" s="91"/>
      <c r="P14" s="91"/>
      <c r="Q14" s="91"/>
      <c r="R14" s="91"/>
      <c r="S14" s="85" t="s">
        <v>183</v>
      </c>
      <c r="U14" s="6"/>
      <c r="V14" s="6"/>
    </row>
    <row r="15" spans="1:22" ht="18.75" customHeight="1" x14ac:dyDescent="0.25">
      <c r="A15" s="238"/>
      <c r="B15" s="32" t="s">
        <v>204</v>
      </c>
      <c r="C15" s="17">
        <f t="shared" ref="C15:C21" si="9">IF(B15="","",((MID(B15,1,2))*60)+(MID(B15,4,2))+((MID(B15,7,2))*0.01))</f>
        <v>74</v>
      </c>
      <c r="D15" s="17">
        <f>IF(B15="","",C14+C15)</f>
        <v>141.4</v>
      </c>
      <c r="E15" s="17" t="str">
        <f>IF((ROUNDDOWN((D15/60),0))&lt;10,"0"&amp;(ROUNDDOWN((D15/60),0)),(ROUNDDOWN((D15/60),0)))</f>
        <v>02</v>
      </c>
      <c r="F15" s="14">
        <f>IF((ROUNDDOWN(D15-(E15*60),0))&lt;10,"0"&amp;(ROUNDDOWN(D15-(E15*60),0)),(ROUNDDOWN(D15-(E15*60),0)))</f>
        <v>21</v>
      </c>
      <c r="G15" s="17">
        <f>IF((ROUND(100*(D15-((E15*60)+F15)),0))&lt;10,"0"&amp;(ROUND(100*(D15-((E15*60)+F15)),0)),(ROUND(100*(D15-((E15*60)+F15)),0)))</f>
        <v>40</v>
      </c>
      <c r="H15" s="17" t="str">
        <f>IF(D15="","",CONCATENATE(E15,"'",F15,"""",G15))</f>
        <v>02'21"40</v>
      </c>
      <c r="I15" s="89" t="s">
        <v>184</v>
      </c>
      <c r="K15" s="238"/>
      <c r="L15" s="100" t="str">
        <f t="shared" si="7"/>
        <v/>
      </c>
      <c r="M15" s="21" t="str">
        <f t="shared" si="8"/>
        <v/>
      </c>
      <c r="N15" s="17" t="e">
        <f>M14+M15</f>
        <v>#VALUE!</v>
      </c>
      <c r="O15" s="17" t="e">
        <f>IF((ROUNDDOWN((N15/60),0))&lt;10,"0"&amp;(ROUNDDOWN((N15/60),0)),(ROUNDDOWN((N15/60),0)))</f>
        <v>#VALUE!</v>
      </c>
      <c r="P15" s="14" t="e">
        <f>IF((ROUNDDOWN(N15-(O15*60),0))&lt;10,"0"&amp;(ROUNDDOWN(N15-(O15*60),0)),(ROUNDDOWN(N15-(O15*60),0)))</f>
        <v>#VALUE!</v>
      </c>
      <c r="Q15" s="17" t="e">
        <f>IF((ROUND(100*(N15-((O15*60)+P15)),0))&lt;10,"0"&amp;(ROUND(100*(N15-((O15*60)+P15)),0)),(ROUND(100*(N15-((O15*60)+P15)),0)))</f>
        <v>#VALUE!</v>
      </c>
      <c r="R15" s="17" t="str">
        <f>IF($U$2="","",CONCATENATE(O15,"'",P15,"""",Q15))</f>
        <v/>
      </c>
      <c r="S15" s="89" t="s">
        <v>184</v>
      </c>
      <c r="U15" s="4"/>
      <c r="V15" s="6"/>
    </row>
    <row r="16" spans="1:22" ht="18.75" customHeight="1" x14ac:dyDescent="0.25">
      <c r="A16" s="238"/>
      <c r="B16" s="32" t="s">
        <v>203</v>
      </c>
      <c r="C16" s="17">
        <f t="shared" si="9"/>
        <v>76.5</v>
      </c>
      <c r="D16" s="17">
        <f>IF(B16="","",C14+C15+C16)</f>
        <v>217.9</v>
      </c>
      <c r="E16" s="17" t="str">
        <f t="shared" ref="E16:E21" si="10">IF((ROUNDDOWN((D16/60),0))&lt;10,"0"&amp;(ROUNDDOWN((D16/60),0)),(ROUNDDOWN((D16/60),0)))</f>
        <v>03</v>
      </c>
      <c r="F16" s="17">
        <f t="shared" ref="F16:F21" si="11">IF((ROUNDDOWN(D16-(E16*60),0))&lt;10,"0"&amp;(ROUNDDOWN(D16-(E16*60),0)),(ROUNDDOWN(D16-(E16*60),0)))</f>
        <v>37</v>
      </c>
      <c r="G16" s="17">
        <f t="shared" ref="G16:G21" si="12">IF((ROUND(100*(D16-((E16*60)+F16)),0))&lt;10,"0"&amp;(ROUND(100*(D16-((E16*60)+F16)),0)),(ROUND(100*(D16-((E16*60)+F16)),0)))</f>
        <v>90</v>
      </c>
      <c r="H16" s="17" t="str">
        <f t="shared" ref="H16:H21" si="13">IF(D16="","",CONCATENATE(E16,"'",F16,"""",G16))</f>
        <v>03'37"90</v>
      </c>
      <c r="I16" s="89" t="s">
        <v>185</v>
      </c>
      <c r="K16" s="238"/>
      <c r="L16" s="100" t="str">
        <f t="shared" si="7"/>
        <v/>
      </c>
      <c r="M16" s="21" t="str">
        <f t="shared" si="8"/>
        <v/>
      </c>
      <c r="N16" s="17" t="e">
        <f>M14+M15+M16</f>
        <v>#VALUE!</v>
      </c>
      <c r="O16" s="17" t="e">
        <f t="shared" ref="O16:O20" si="14">IF((ROUNDDOWN((N16/60),0))&lt;10,"0"&amp;(ROUNDDOWN((N16/60),0)),(ROUNDDOWN((N16/60),0)))</f>
        <v>#VALUE!</v>
      </c>
      <c r="P16" s="14" t="e">
        <f t="shared" ref="P16:P20" si="15">IF((ROUNDDOWN(N16-(O16*60),0))&lt;10,"0"&amp;(ROUNDDOWN(N16-(O16*60),0)),(ROUNDDOWN(N16-(O16*60),0)))</f>
        <v>#VALUE!</v>
      </c>
      <c r="Q16" s="17" t="e">
        <f t="shared" ref="Q16:Q20" si="16">IF((ROUND(100*(N16-((O16*60)+P16)),0))&lt;10,"0"&amp;(ROUND(100*(N16-((O16*60)+P16)),0)),(ROUND(100*(N16-((O16*60)+P16)),0)))</f>
        <v>#VALUE!</v>
      </c>
      <c r="R16" s="17" t="str">
        <f t="shared" ref="R16:R20" si="17">IF($U$2="","",CONCATENATE(O16,"'",P16,"""",Q16))</f>
        <v/>
      </c>
      <c r="S16" s="89" t="s">
        <v>185</v>
      </c>
      <c r="U16" s="97"/>
      <c r="V16" s="97"/>
    </row>
    <row r="17" spans="1:22" ht="18.75" customHeight="1" x14ac:dyDescent="0.25">
      <c r="A17" s="238"/>
      <c r="B17" s="32" t="s">
        <v>202</v>
      </c>
      <c r="C17" s="17">
        <f t="shared" si="9"/>
        <v>77.400000000000006</v>
      </c>
      <c r="D17" s="17">
        <f>IF(B17="","",C14+C15+C16+C17)</f>
        <v>295.3</v>
      </c>
      <c r="E17" s="17" t="str">
        <f t="shared" si="10"/>
        <v>04</v>
      </c>
      <c r="F17" s="17">
        <f t="shared" si="11"/>
        <v>55</v>
      </c>
      <c r="G17" s="17">
        <f t="shared" si="12"/>
        <v>30</v>
      </c>
      <c r="H17" s="17" t="str">
        <f t="shared" si="13"/>
        <v>04'55"30</v>
      </c>
      <c r="I17" s="89" t="s">
        <v>186</v>
      </c>
      <c r="K17" s="238"/>
      <c r="L17" s="100" t="str">
        <f t="shared" si="7"/>
        <v/>
      </c>
      <c r="M17" s="21" t="str">
        <f t="shared" si="8"/>
        <v/>
      </c>
      <c r="N17" s="17" t="e">
        <f>M14+M15+M16+M17</f>
        <v>#VALUE!</v>
      </c>
      <c r="O17" s="17" t="e">
        <f t="shared" si="14"/>
        <v>#VALUE!</v>
      </c>
      <c r="P17" s="14" t="e">
        <f t="shared" si="15"/>
        <v>#VALUE!</v>
      </c>
      <c r="Q17" s="17" t="e">
        <f t="shared" si="16"/>
        <v>#VALUE!</v>
      </c>
      <c r="R17" s="17" t="str">
        <f t="shared" si="17"/>
        <v/>
      </c>
      <c r="S17" s="89" t="s">
        <v>186</v>
      </c>
      <c r="U17" s="95"/>
      <c r="V17" s="95"/>
    </row>
    <row r="18" spans="1:22" ht="18.75" customHeight="1" x14ac:dyDescent="0.25">
      <c r="A18" s="238"/>
      <c r="B18" s="32" t="s">
        <v>201</v>
      </c>
      <c r="C18" s="17">
        <f t="shared" si="9"/>
        <v>74.5</v>
      </c>
      <c r="D18" s="17">
        <f>IF(B18="","",C14+C15+C16+C17+C18)</f>
        <v>369.8</v>
      </c>
      <c r="E18" s="17" t="str">
        <f t="shared" si="10"/>
        <v>06</v>
      </c>
      <c r="F18" s="17" t="str">
        <f t="shared" si="11"/>
        <v>09</v>
      </c>
      <c r="G18" s="17">
        <f t="shared" si="12"/>
        <v>80</v>
      </c>
      <c r="H18" s="17" t="str">
        <f t="shared" si="13"/>
        <v>06'09"80</v>
      </c>
      <c r="I18" s="89" t="s">
        <v>187</v>
      </c>
      <c r="K18" s="238"/>
      <c r="L18" s="100" t="str">
        <f t="shared" si="7"/>
        <v/>
      </c>
      <c r="M18" s="21" t="str">
        <f t="shared" si="8"/>
        <v/>
      </c>
      <c r="N18" s="17" t="e">
        <f>M14+M15+M16+M17+M18</f>
        <v>#VALUE!</v>
      </c>
      <c r="O18" s="17" t="e">
        <f t="shared" si="14"/>
        <v>#VALUE!</v>
      </c>
      <c r="P18" s="14" t="e">
        <f t="shared" si="15"/>
        <v>#VALUE!</v>
      </c>
      <c r="Q18" s="17" t="e">
        <f t="shared" si="16"/>
        <v>#VALUE!</v>
      </c>
      <c r="R18" s="17" t="str">
        <f t="shared" si="17"/>
        <v/>
      </c>
      <c r="S18" s="89" t="s">
        <v>187</v>
      </c>
      <c r="U18" s="95"/>
      <c r="V18" s="95"/>
    </row>
    <row r="19" spans="1:22" ht="18.75" customHeight="1" x14ac:dyDescent="0.25">
      <c r="A19" s="238"/>
      <c r="B19" s="32" t="s">
        <v>200</v>
      </c>
      <c r="C19" s="17">
        <f t="shared" si="9"/>
        <v>76.3</v>
      </c>
      <c r="D19" s="17">
        <f>IF(B19="","",C14+C15+C16+C17+C18+C19)</f>
        <v>446.1</v>
      </c>
      <c r="E19" s="17" t="str">
        <f t="shared" si="10"/>
        <v>07</v>
      </c>
      <c r="F19" s="17">
        <f t="shared" si="11"/>
        <v>26</v>
      </c>
      <c r="G19" s="17">
        <f t="shared" si="12"/>
        <v>10</v>
      </c>
      <c r="H19" s="17" t="str">
        <f t="shared" si="13"/>
        <v>07'26"10</v>
      </c>
      <c r="I19" s="89" t="s">
        <v>188</v>
      </c>
      <c r="K19" s="238"/>
      <c r="L19" s="100" t="str">
        <f t="shared" si="7"/>
        <v/>
      </c>
      <c r="M19" s="21" t="str">
        <f t="shared" si="8"/>
        <v/>
      </c>
      <c r="N19" s="17" t="e">
        <f>M14+M15+M16+M17+M18+M19</f>
        <v>#VALUE!</v>
      </c>
      <c r="O19" s="17" t="e">
        <f t="shared" si="14"/>
        <v>#VALUE!</v>
      </c>
      <c r="P19" s="14" t="e">
        <f t="shared" si="15"/>
        <v>#VALUE!</v>
      </c>
      <c r="Q19" s="17" t="e">
        <f t="shared" si="16"/>
        <v>#VALUE!</v>
      </c>
      <c r="R19" s="17" t="str">
        <f t="shared" si="17"/>
        <v/>
      </c>
      <c r="S19" s="89" t="s">
        <v>188</v>
      </c>
      <c r="U19" s="95"/>
      <c r="V19" s="95"/>
    </row>
    <row r="20" spans="1:22" ht="18.75" customHeight="1" x14ac:dyDescent="0.25">
      <c r="A20" s="238"/>
      <c r="B20" s="32" t="s">
        <v>198</v>
      </c>
      <c r="C20" s="17">
        <f t="shared" si="9"/>
        <v>75.099999999999994</v>
      </c>
      <c r="D20" s="17">
        <f>IF(B20="","",C14+C15+C16+C17+C18+C19+C20)</f>
        <v>521.20000000000005</v>
      </c>
      <c r="E20" s="17" t="str">
        <f t="shared" si="10"/>
        <v>08</v>
      </c>
      <c r="F20" s="17">
        <f t="shared" si="11"/>
        <v>41</v>
      </c>
      <c r="G20" s="17">
        <f t="shared" si="12"/>
        <v>20</v>
      </c>
      <c r="H20" s="17" t="str">
        <f t="shared" si="13"/>
        <v>08'41"20</v>
      </c>
      <c r="I20" s="89" t="s">
        <v>189</v>
      </c>
      <c r="K20" s="238"/>
      <c r="L20" s="100" t="str">
        <f t="shared" si="7"/>
        <v/>
      </c>
      <c r="M20" s="21" t="str">
        <f t="shared" si="8"/>
        <v/>
      </c>
      <c r="N20" s="17" t="e">
        <f>M14+M15+M16+M17+M18+M19+M20</f>
        <v>#VALUE!</v>
      </c>
      <c r="O20" s="17" t="e">
        <f t="shared" si="14"/>
        <v>#VALUE!</v>
      </c>
      <c r="P20" s="14" t="e">
        <f t="shared" si="15"/>
        <v>#VALUE!</v>
      </c>
      <c r="Q20" s="17" t="e">
        <f t="shared" si="16"/>
        <v>#VALUE!</v>
      </c>
      <c r="R20" s="17" t="str">
        <f t="shared" si="17"/>
        <v/>
      </c>
      <c r="S20" s="89" t="s">
        <v>189</v>
      </c>
      <c r="U20" s="95"/>
      <c r="V20" s="95"/>
    </row>
    <row r="21" spans="1:22" ht="18.75" customHeight="1" thickBot="1" x14ac:dyDescent="0.3">
      <c r="A21" s="239"/>
      <c r="B21" s="35" t="s">
        <v>199</v>
      </c>
      <c r="C21" s="27">
        <f t="shared" si="9"/>
        <v>68.900000000000006</v>
      </c>
      <c r="D21" s="27">
        <f>IF(B21="","",C14+C15+C16+C17+C18+C19+C20+C21)</f>
        <v>590.1</v>
      </c>
      <c r="E21" s="27" t="str">
        <f t="shared" si="10"/>
        <v>09</v>
      </c>
      <c r="F21" s="27">
        <f t="shared" si="11"/>
        <v>50</v>
      </c>
      <c r="G21" s="27">
        <f t="shared" si="12"/>
        <v>10</v>
      </c>
      <c r="H21" s="27" t="str">
        <f t="shared" si="13"/>
        <v>09'50"10</v>
      </c>
      <c r="I21" s="86" t="s">
        <v>190</v>
      </c>
      <c r="K21" s="239"/>
      <c r="L21" s="100" t="str">
        <f>IF($U$2="","",IF($U$2=1,CONCATENATE($O$22,"'",$P$22,"""",$Q$22),$V$7))</f>
        <v/>
      </c>
      <c r="M21" s="21" t="str">
        <f>IF($U$2="","",IF($U$2=1,$N$8/8,((MID(L21,1,2))*60)+(MID(L21,4,2))+((MID(L21,7,2))*0.01)))</f>
        <v/>
      </c>
      <c r="N21" s="21" t="e">
        <f>IF($U$2=1,O21*60+P21+Q21*0.01,M14+M15+M16+M17+M18+M19+M20+M21)</f>
        <v>#VALUE!</v>
      </c>
      <c r="O21" s="21" t="e">
        <f>IF($U$2=1,MID(R21,1,2),IF((ROUNDDOWN((N21/60),0))&lt;10,"0"&amp;(ROUNDDOWN((N21/60),0)),(ROUNDDOWN((N21/60),0))))</f>
        <v>#VALUE!</v>
      </c>
      <c r="P21" s="14" t="e">
        <f>IF($U$2=1,MID(R21,4,2),IF((ROUNDDOWN(N21-(O21*60),0))&lt;10,"0"&amp;(ROUNDDOWN(N21-(O21*60),0)),(ROUNDDOWN(N21-(O21*60),0))))</f>
        <v>#VALUE!</v>
      </c>
      <c r="Q21" s="21" t="e">
        <f>IF($U$2=1,MID(R21,7,9),IF((ROUND(100*(N21-((O21*60)+P21)),0))&lt;10,"0"&amp;(ROUND(100*(N21-((O21*60)+P21)),0)),(ROUND(100*(N21-((O21*60)+P21)),0))))</f>
        <v>#VALUE!</v>
      </c>
      <c r="R21" s="17" t="str">
        <f>IF(U2="","",IF(U2=1,U7,CONCATENATE(O21,"'",P21,"""",Q21)))</f>
        <v/>
      </c>
      <c r="S21" s="86" t="s">
        <v>190</v>
      </c>
      <c r="U21" s="95"/>
      <c r="V21" s="95"/>
    </row>
    <row r="22" spans="1:22" ht="18.75" customHeight="1" thickBot="1" x14ac:dyDescent="0.3">
      <c r="A22" s="103" t="s">
        <v>217</v>
      </c>
      <c r="B22" s="104" t="str">
        <f>IF(B14="","",CONCATENATE(E22,"'",F22,"""",G22))</f>
        <v>01'13"76</v>
      </c>
      <c r="C22" s="107">
        <f>AVERAGE(C14:C21)</f>
        <v>73.762500000000003</v>
      </c>
      <c r="D22" s="107"/>
      <c r="E22" s="107" t="str">
        <f>IF((ROUNDDOWN((C22/60),0))&lt;10,"0"&amp;(ROUNDDOWN((C22/60),0)),(ROUNDDOWN((C22/60),0)))</f>
        <v>01</v>
      </c>
      <c r="F22" s="107">
        <f>IF((ROUNDDOWN(C22-(E22*60),0))&lt;10,"0"&amp;(ROUNDDOWN(C22-(E22*60),0)),(ROUNDDOWN(C22-(E22*60),0)))</f>
        <v>13</v>
      </c>
      <c r="G22" s="107">
        <f>IF((ROUND(100*(C22-((E22*60)+F22)),0))&lt;10,"0"&amp;(ROUND(100*(C22-((E22*60)+F22)),0)),(ROUND(100*(C22-((E22*60)+F22)),0)))</f>
        <v>76</v>
      </c>
      <c r="L22" s="94"/>
      <c r="M22" s="94"/>
      <c r="N22" s="94"/>
      <c r="O22" s="105" t="e">
        <f>IF((ROUNDDOWN((M21/60),0))&lt;10,"0"&amp;(ROUNDDOWN((M21/60),0)),(ROUNDDOWN((M21/60),0)))</f>
        <v>#VALUE!</v>
      </c>
      <c r="P22" s="105" t="e">
        <f>IF((ROUNDDOWN(M21-(O22*60),0))&lt;10,"0"&amp;(ROUNDDOWN(M21-(O22*60),0)),(ROUNDDOWN(M21-(O22*60),0)))</f>
        <v>#VALUE!</v>
      </c>
      <c r="Q22" s="105" t="e">
        <f>IF((ROUND(100*(M21-((O22*60)+P22)),0))&lt;10,"0"&amp;(ROUND(100*(M21-((O22*60)+P22)),0)),(ROUND(100*(M21-((O22*60)+P22)),0)))</f>
        <v>#VALUE!</v>
      </c>
      <c r="R22" s="94"/>
      <c r="U22" s="95"/>
      <c r="V22" s="95"/>
    </row>
    <row r="23" spans="1:22" ht="18.75" customHeight="1" x14ac:dyDescent="0.25">
      <c r="L23" s="95"/>
      <c r="M23" s="95"/>
      <c r="N23" s="95"/>
      <c r="O23" s="102"/>
      <c r="P23" s="102"/>
      <c r="Q23" s="102"/>
      <c r="R23" s="95"/>
      <c r="U23" s="95"/>
      <c r="V23" s="95"/>
    </row>
    <row r="24" spans="1:22" ht="18.75" customHeight="1" thickBot="1" x14ac:dyDescent="0.3">
      <c r="A24" s="234" t="s">
        <v>211</v>
      </c>
      <c r="B24" s="234"/>
      <c r="C24" s="234"/>
      <c r="D24" s="234"/>
      <c r="E24" s="234"/>
      <c r="F24" s="234"/>
      <c r="G24" s="234"/>
      <c r="H24" s="234"/>
      <c r="I24" s="234"/>
      <c r="K24" s="234" t="s">
        <v>213</v>
      </c>
      <c r="L24" s="234"/>
      <c r="M24" s="234"/>
      <c r="N24" s="234"/>
      <c r="O24" s="234"/>
      <c r="P24" s="234"/>
      <c r="Q24" s="234"/>
      <c r="R24" s="234"/>
      <c r="S24" s="234"/>
      <c r="U24" s="95"/>
      <c r="V24" s="95"/>
    </row>
    <row r="25" spans="1:22" ht="18.75" customHeight="1" x14ac:dyDescent="0.25">
      <c r="A25" s="185" t="s">
        <v>1</v>
      </c>
      <c r="B25" s="235" t="s">
        <v>208</v>
      </c>
      <c r="C25" s="235" t="s">
        <v>5</v>
      </c>
      <c r="D25" s="235" t="s">
        <v>206</v>
      </c>
      <c r="E25" s="171" t="s">
        <v>2</v>
      </c>
      <c r="F25" s="171" t="s">
        <v>3</v>
      </c>
      <c r="G25" s="171" t="s">
        <v>4</v>
      </c>
      <c r="H25" s="187" t="s">
        <v>181</v>
      </c>
      <c r="I25" s="177" t="s">
        <v>182</v>
      </c>
      <c r="K25" s="185" t="s">
        <v>1</v>
      </c>
      <c r="L25" s="235" t="s">
        <v>208</v>
      </c>
      <c r="M25" s="235" t="s">
        <v>5</v>
      </c>
      <c r="N25" s="235" t="s">
        <v>206</v>
      </c>
      <c r="O25" s="171" t="s">
        <v>2</v>
      </c>
      <c r="P25" s="171" t="s">
        <v>3</v>
      </c>
      <c r="Q25" s="171" t="s">
        <v>4</v>
      </c>
      <c r="R25" s="187" t="s">
        <v>181</v>
      </c>
      <c r="S25" s="177" t="s">
        <v>182</v>
      </c>
      <c r="U25" s="4"/>
      <c r="V25" s="4"/>
    </row>
    <row r="26" spans="1:22" ht="18.75" customHeight="1" thickBot="1" x14ac:dyDescent="0.3">
      <c r="A26" s="184"/>
      <c r="B26" s="236"/>
      <c r="C26" s="236"/>
      <c r="D26" s="236"/>
      <c r="E26" s="172"/>
      <c r="F26" s="172"/>
      <c r="G26" s="172"/>
      <c r="H26" s="217"/>
      <c r="I26" s="179"/>
      <c r="K26" s="184"/>
      <c r="L26" s="236"/>
      <c r="M26" s="236"/>
      <c r="N26" s="236"/>
      <c r="O26" s="172"/>
      <c r="P26" s="172"/>
      <c r="Q26" s="172"/>
      <c r="R26" s="217"/>
      <c r="S26" s="179"/>
      <c r="U26" s="4"/>
      <c r="V26" s="4"/>
    </row>
    <row r="27" spans="1:22" ht="18.75" customHeight="1" x14ac:dyDescent="0.25">
      <c r="A27" s="232"/>
      <c r="B27" s="30"/>
      <c r="C27" s="8" t="str">
        <f>IF(B27="","",((MID(B27,1,2))*60)+(MID(B27,4,2))+((MID(B27,7,2))*0.01))</f>
        <v/>
      </c>
      <c r="D27" s="90"/>
      <c r="E27" s="91"/>
      <c r="F27" s="91"/>
      <c r="G27" s="91"/>
      <c r="H27" s="91"/>
      <c r="I27" s="85" t="s">
        <v>183</v>
      </c>
      <c r="K27" s="232"/>
      <c r="L27" s="100" t="str">
        <f>IF($U$2="","",IF($U$2=1,CONCATENATE($O$42,"'",$P$42,"""",$Q$42),$V$7))</f>
        <v/>
      </c>
      <c r="M27" s="21" t="str">
        <f>IF($U$2="","",IF($U$2=1,$N$8/15,((MID(L27,1,2))*60)+(MID(L27,4,2))+((MID(L27,7,2))*0.01)))</f>
        <v/>
      </c>
      <c r="N27" s="90"/>
      <c r="O27" s="91"/>
      <c r="P27" s="91"/>
      <c r="Q27" s="91"/>
      <c r="R27" s="91"/>
      <c r="S27" s="85" t="s">
        <v>183</v>
      </c>
      <c r="U27" s="6"/>
      <c r="V27" s="6"/>
    </row>
    <row r="28" spans="1:22" ht="18.75" customHeight="1" x14ac:dyDescent="0.25">
      <c r="A28" s="233"/>
      <c r="B28" s="32"/>
      <c r="C28" s="17" t="str">
        <f t="shared" ref="C28:C41" si="18">IF(B28="","",((MID(B28,1,2))*60)+(MID(B28,4,2))+((MID(B28,7,2))*0.01))</f>
        <v/>
      </c>
      <c r="D28" s="17" t="str">
        <f>IF(B28="","",C27+C28)</f>
        <v/>
      </c>
      <c r="E28" s="17" t="e">
        <f>IF((ROUNDDOWN((D28/60),0))&lt;10,"0"&amp;(ROUNDDOWN((D28/60),0)),(ROUNDDOWN((D28/60),0)))</f>
        <v>#VALUE!</v>
      </c>
      <c r="F28" s="14" t="e">
        <f>IF((ROUNDDOWN(D28-(E28*60),0))&lt;10,"0"&amp;(ROUNDDOWN(D28-(E28*60),0)),(ROUNDDOWN(D28-(E28*60),0)))</f>
        <v>#VALUE!</v>
      </c>
      <c r="G28" s="17" t="e">
        <f>IF((ROUND(100*(D28-((E28*60)+F28)),0))&lt;10,"0"&amp;(ROUND(100*(D28-((E28*60)+F28)),0)),(ROUND(100*(D28-((E28*60)+F28)),0)))</f>
        <v>#VALUE!</v>
      </c>
      <c r="H28" s="17" t="str">
        <f>IF(D28="","",CONCATENATE(E28,"'",F28,"""",G28))</f>
        <v/>
      </c>
      <c r="I28" s="89" t="s">
        <v>184</v>
      </c>
      <c r="K28" s="233"/>
      <c r="L28" s="100" t="str">
        <f t="shared" ref="L28:L40" si="19">IF($U$2="","",IF($U$2=1,CONCATENATE($O$42,"'",$P$42,"""",$Q$42),$V$7))</f>
        <v/>
      </c>
      <c r="M28" s="21" t="str">
        <f t="shared" ref="M28:M40" si="20">IF($U$2="","",IF($U$2=1,$N$8/15,((MID(L28,1,2))*60)+(MID(L28,4,2))+((MID(L28,7,2))*0.01)))</f>
        <v/>
      </c>
      <c r="N28" s="17" t="e">
        <f>M27+M28</f>
        <v>#VALUE!</v>
      </c>
      <c r="O28" s="17" t="e">
        <f>IF((ROUNDDOWN((N28/60),0))&lt;10,"0"&amp;(ROUNDDOWN((N28/60),0)),(ROUNDDOWN((N28/60),0)))</f>
        <v>#VALUE!</v>
      </c>
      <c r="P28" s="14" t="e">
        <f>IF((ROUNDDOWN(N28-(O28*60),0))&lt;10,"0"&amp;(ROUNDDOWN(N28-(O28*60),0)),(ROUNDDOWN(N28-(O28*60),0)))</f>
        <v>#VALUE!</v>
      </c>
      <c r="Q28" s="17" t="e">
        <f>IF((ROUND(100*(N28-((O28*60)+P28)),0))&lt;10,"0"&amp;(ROUND(100*(N28-((O28*60)+P28)),0)),(ROUND(100*(N28-((O28*60)+P28)),0)))</f>
        <v>#VALUE!</v>
      </c>
      <c r="R28" s="17" t="str">
        <f>IF($U$2="","",CONCATENATE(O28,"'",P28,"""",Q28))</f>
        <v/>
      </c>
      <c r="S28" s="89" t="s">
        <v>184</v>
      </c>
      <c r="U28" s="4"/>
      <c r="V28" s="6"/>
    </row>
    <row r="29" spans="1:22" ht="18.75" customHeight="1" x14ac:dyDescent="0.25">
      <c r="A29" s="233"/>
      <c r="B29" s="32"/>
      <c r="C29" s="17" t="str">
        <f t="shared" si="18"/>
        <v/>
      </c>
      <c r="D29" s="17" t="str">
        <f>IF(B29="","",C27+C28+C29)</f>
        <v/>
      </c>
      <c r="E29" s="17" t="e">
        <f t="shared" ref="E29:E41" si="21">IF((ROUNDDOWN((D29/60),0))&lt;10,"0"&amp;(ROUNDDOWN((D29/60),0)),(ROUNDDOWN((D29/60),0)))</f>
        <v>#VALUE!</v>
      </c>
      <c r="F29" s="14" t="e">
        <f t="shared" ref="F29:F41" si="22">IF((ROUNDDOWN(D29-(E29*60),0))&lt;10,"0"&amp;(ROUNDDOWN(D29-(E29*60),0)),(ROUNDDOWN(D29-(E29*60),0)))</f>
        <v>#VALUE!</v>
      </c>
      <c r="G29" s="17" t="e">
        <f t="shared" ref="G29:G41" si="23">IF((ROUND(100*(D29-((E29*60)+F29)),0))&lt;10,"0"&amp;(ROUND(100*(D29-((E29*60)+F29)),0)),(ROUND(100*(D29-((E29*60)+F29)),0)))</f>
        <v>#VALUE!</v>
      </c>
      <c r="H29" s="17" t="str">
        <f t="shared" ref="H29:H41" si="24">IF(D29="","",CONCATENATE(E29,"'",F29,"""",G29))</f>
        <v/>
      </c>
      <c r="I29" s="89" t="s">
        <v>185</v>
      </c>
      <c r="K29" s="233"/>
      <c r="L29" s="100" t="str">
        <f t="shared" si="19"/>
        <v/>
      </c>
      <c r="M29" s="21" t="str">
        <f t="shared" si="20"/>
        <v/>
      </c>
      <c r="N29" s="17" t="e">
        <f>M27+M28+M29</f>
        <v>#VALUE!</v>
      </c>
      <c r="O29" s="17" t="e">
        <f t="shared" ref="O29:O40" si="25">IF((ROUNDDOWN((N29/60),0))&lt;10,"0"&amp;(ROUNDDOWN((N29/60),0)),(ROUNDDOWN((N29/60),0)))</f>
        <v>#VALUE!</v>
      </c>
      <c r="P29" s="14" t="e">
        <f t="shared" ref="P29:P40" si="26">IF((ROUNDDOWN(N29-(O29*60),0))&lt;10,"0"&amp;(ROUNDDOWN(N29-(O29*60),0)),(ROUNDDOWN(N29-(O29*60),0)))</f>
        <v>#VALUE!</v>
      </c>
      <c r="Q29" s="17" t="e">
        <f t="shared" ref="Q29:Q40" si="27">IF((ROUND(100*(N29-((O29*60)+P29)),0))&lt;10,"0"&amp;(ROUND(100*(N29-((O29*60)+P29)),0)),(ROUND(100*(N29-((O29*60)+P29)),0)))</f>
        <v>#VALUE!</v>
      </c>
      <c r="R29" s="17" t="str">
        <f t="shared" ref="R29:R40" si="28">IF($U$2="","",CONCATENATE(O29,"'",P29,"""",Q29))</f>
        <v/>
      </c>
      <c r="S29" s="89" t="s">
        <v>185</v>
      </c>
      <c r="U29" s="97"/>
      <c r="V29" s="97"/>
    </row>
    <row r="30" spans="1:22" ht="18.75" customHeight="1" x14ac:dyDescent="0.25">
      <c r="A30" s="233"/>
      <c r="B30" s="32"/>
      <c r="C30" s="17" t="str">
        <f t="shared" si="18"/>
        <v/>
      </c>
      <c r="D30" s="17" t="str">
        <f>IF(B30="","",C27+C28+C29+C30)</f>
        <v/>
      </c>
      <c r="E30" s="17" t="e">
        <f t="shared" si="21"/>
        <v>#VALUE!</v>
      </c>
      <c r="F30" s="14" t="e">
        <f t="shared" si="22"/>
        <v>#VALUE!</v>
      </c>
      <c r="G30" s="17" t="e">
        <f t="shared" si="23"/>
        <v>#VALUE!</v>
      </c>
      <c r="H30" s="17" t="str">
        <f t="shared" si="24"/>
        <v/>
      </c>
      <c r="I30" s="89" t="s">
        <v>186</v>
      </c>
      <c r="K30" s="233"/>
      <c r="L30" s="100" t="str">
        <f t="shared" si="19"/>
        <v/>
      </c>
      <c r="M30" s="21" t="str">
        <f t="shared" si="20"/>
        <v/>
      </c>
      <c r="N30" s="17" t="e">
        <f>M27+M28+M29+M30</f>
        <v>#VALUE!</v>
      </c>
      <c r="O30" s="17" t="e">
        <f t="shared" si="25"/>
        <v>#VALUE!</v>
      </c>
      <c r="P30" s="14" t="e">
        <f t="shared" si="26"/>
        <v>#VALUE!</v>
      </c>
      <c r="Q30" s="17" t="e">
        <f t="shared" si="27"/>
        <v>#VALUE!</v>
      </c>
      <c r="R30" s="17" t="str">
        <f t="shared" si="28"/>
        <v/>
      </c>
      <c r="S30" s="89" t="s">
        <v>186</v>
      </c>
      <c r="U30" s="95"/>
      <c r="V30" s="95"/>
    </row>
    <row r="31" spans="1:22" ht="18.75" customHeight="1" x14ac:dyDescent="0.25">
      <c r="A31" s="233"/>
      <c r="B31" s="32"/>
      <c r="C31" s="17" t="str">
        <f t="shared" si="18"/>
        <v/>
      </c>
      <c r="D31" s="17" t="str">
        <f>IF(B31="","",C27+C28+C29+C30+C31)</f>
        <v/>
      </c>
      <c r="E31" s="17" t="e">
        <f t="shared" si="21"/>
        <v>#VALUE!</v>
      </c>
      <c r="F31" s="14" t="e">
        <f t="shared" si="22"/>
        <v>#VALUE!</v>
      </c>
      <c r="G31" s="17" t="e">
        <f t="shared" si="23"/>
        <v>#VALUE!</v>
      </c>
      <c r="H31" s="17" t="str">
        <f t="shared" si="24"/>
        <v/>
      </c>
      <c r="I31" s="89" t="s">
        <v>187</v>
      </c>
      <c r="K31" s="233"/>
      <c r="L31" s="100" t="str">
        <f t="shared" si="19"/>
        <v/>
      </c>
      <c r="M31" s="21" t="str">
        <f t="shared" si="20"/>
        <v/>
      </c>
      <c r="N31" s="17" t="e">
        <f>M27+M28+M29+M30+M31</f>
        <v>#VALUE!</v>
      </c>
      <c r="O31" s="17" t="e">
        <f t="shared" si="25"/>
        <v>#VALUE!</v>
      </c>
      <c r="P31" s="14" t="e">
        <f t="shared" si="26"/>
        <v>#VALUE!</v>
      </c>
      <c r="Q31" s="17" t="e">
        <f t="shared" si="27"/>
        <v>#VALUE!</v>
      </c>
      <c r="R31" s="17" t="str">
        <f t="shared" si="28"/>
        <v/>
      </c>
      <c r="S31" s="89" t="s">
        <v>187</v>
      </c>
      <c r="U31" s="95"/>
      <c r="V31" s="95"/>
    </row>
    <row r="32" spans="1:22" ht="18.75" customHeight="1" x14ac:dyDescent="0.25">
      <c r="A32" s="233"/>
      <c r="B32" s="32"/>
      <c r="C32" s="17" t="str">
        <f t="shared" si="18"/>
        <v/>
      </c>
      <c r="D32" s="17" t="str">
        <f>IF(B32="","",C27+C28+C29+C30+C31+C32)</f>
        <v/>
      </c>
      <c r="E32" s="17" t="e">
        <f t="shared" si="21"/>
        <v>#VALUE!</v>
      </c>
      <c r="F32" s="14" t="e">
        <f t="shared" si="22"/>
        <v>#VALUE!</v>
      </c>
      <c r="G32" s="17" t="e">
        <f t="shared" si="23"/>
        <v>#VALUE!</v>
      </c>
      <c r="H32" s="17" t="str">
        <f t="shared" si="24"/>
        <v/>
      </c>
      <c r="I32" s="89" t="s">
        <v>188</v>
      </c>
      <c r="K32" s="233"/>
      <c r="L32" s="100" t="str">
        <f t="shared" si="19"/>
        <v/>
      </c>
      <c r="M32" s="21" t="str">
        <f t="shared" si="20"/>
        <v/>
      </c>
      <c r="N32" s="17" t="e">
        <f>M27+M28+M29+M30+M31+M32</f>
        <v>#VALUE!</v>
      </c>
      <c r="O32" s="17" t="e">
        <f t="shared" si="25"/>
        <v>#VALUE!</v>
      </c>
      <c r="P32" s="14" t="e">
        <f t="shared" si="26"/>
        <v>#VALUE!</v>
      </c>
      <c r="Q32" s="17" t="e">
        <f t="shared" si="27"/>
        <v>#VALUE!</v>
      </c>
      <c r="R32" s="17" t="str">
        <f t="shared" si="28"/>
        <v/>
      </c>
      <c r="S32" s="89" t="s">
        <v>188</v>
      </c>
      <c r="U32" s="95"/>
      <c r="V32" s="95"/>
    </row>
    <row r="33" spans="1:22" ht="18.75" customHeight="1" x14ac:dyDescent="0.25">
      <c r="A33" s="233"/>
      <c r="B33" s="32"/>
      <c r="C33" s="17" t="str">
        <f t="shared" si="18"/>
        <v/>
      </c>
      <c r="D33" s="17" t="str">
        <f>IF(B33="","",C27+C28+C29+C30+C31+C32+C33)</f>
        <v/>
      </c>
      <c r="E33" s="17" t="e">
        <f t="shared" si="21"/>
        <v>#VALUE!</v>
      </c>
      <c r="F33" s="14" t="e">
        <f t="shared" si="22"/>
        <v>#VALUE!</v>
      </c>
      <c r="G33" s="17" t="e">
        <f t="shared" si="23"/>
        <v>#VALUE!</v>
      </c>
      <c r="H33" s="17" t="str">
        <f t="shared" si="24"/>
        <v/>
      </c>
      <c r="I33" s="89" t="s">
        <v>189</v>
      </c>
      <c r="K33" s="233"/>
      <c r="L33" s="100" t="str">
        <f t="shared" si="19"/>
        <v/>
      </c>
      <c r="M33" s="21" t="str">
        <f t="shared" si="20"/>
        <v/>
      </c>
      <c r="N33" s="17" t="e">
        <f>M27+M28+M29+M30+M31+M32+M33</f>
        <v>#VALUE!</v>
      </c>
      <c r="O33" s="17" t="e">
        <f t="shared" si="25"/>
        <v>#VALUE!</v>
      </c>
      <c r="P33" s="14" t="e">
        <f t="shared" si="26"/>
        <v>#VALUE!</v>
      </c>
      <c r="Q33" s="17" t="e">
        <f t="shared" si="27"/>
        <v>#VALUE!</v>
      </c>
      <c r="R33" s="17" t="str">
        <f t="shared" si="28"/>
        <v/>
      </c>
      <c r="S33" s="89" t="s">
        <v>189</v>
      </c>
      <c r="U33" s="95"/>
      <c r="V33" s="95"/>
    </row>
    <row r="34" spans="1:22" ht="18.75" customHeight="1" x14ac:dyDescent="0.25">
      <c r="A34" s="233"/>
      <c r="B34" s="32"/>
      <c r="C34" s="17" t="str">
        <f t="shared" si="18"/>
        <v/>
      </c>
      <c r="D34" s="17" t="str">
        <f>IF(B34="","",C27+C28+C29+C30+C31+C32+C33+C34)</f>
        <v/>
      </c>
      <c r="E34" s="17" t="e">
        <f t="shared" si="21"/>
        <v>#VALUE!</v>
      </c>
      <c r="F34" s="14" t="e">
        <f t="shared" si="22"/>
        <v>#VALUE!</v>
      </c>
      <c r="G34" s="17" t="e">
        <f t="shared" si="23"/>
        <v>#VALUE!</v>
      </c>
      <c r="H34" s="17" t="str">
        <f t="shared" si="24"/>
        <v/>
      </c>
      <c r="I34" s="89" t="s">
        <v>190</v>
      </c>
      <c r="K34" s="233"/>
      <c r="L34" s="100" t="str">
        <f t="shared" si="19"/>
        <v/>
      </c>
      <c r="M34" s="21" t="str">
        <f t="shared" si="20"/>
        <v/>
      </c>
      <c r="N34" s="17" t="e">
        <f>M27+M28+M29+M30+M31+M32+M33+M34</f>
        <v>#VALUE!</v>
      </c>
      <c r="O34" s="17" t="e">
        <f t="shared" si="25"/>
        <v>#VALUE!</v>
      </c>
      <c r="P34" s="14" t="e">
        <f t="shared" si="26"/>
        <v>#VALUE!</v>
      </c>
      <c r="Q34" s="17" t="e">
        <f t="shared" si="27"/>
        <v>#VALUE!</v>
      </c>
      <c r="R34" s="17" t="str">
        <f t="shared" si="28"/>
        <v/>
      </c>
      <c r="S34" s="89" t="s">
        <v>190</v>
      </c>
    </row>
    <row r="35" spans="1:22" ht="18.75" customHeight="1" x14ac:dyDescent="0.25">
      <c r="A35" s="233"/>
      <c r="B35" s="32"/>
      <c r="C35" s="17" t="str">
        <f t="shared" si="18"/>
        <v/>
      </c>
      <c r="D35" s="17" t="str">
        <f>IF(B35="","",C27+C28+C29+C30+C31+C32+C33+C34+C35)</f>
        <v/>
      </c>
      <c r="E35" s="17" t="e">
        <f t="shared" si="21"/>
        <v>#VALUE!</v>
      </c>
      <c r="F35" s="14" t="e">
        <f t="shared" si="22"/>
        <v>#VALUE!</v>
      </c>
      <c r="G35" s="17" t="e">
        <f t="shared" si="23"/>
        <v>#VALUE!</v>
      </c>
      <c r="H35" s="17" t="str">
        <f t="shared" si="24"/>
        <v/>
      </c>
      <c r="I35" s="89" t="s">
        <v>191</v>
      </c>
      <c r="K35" s="233"/>
      <c r="L35" s="100" t="str">
        <f t="shared" si="19"/>
        <v/>
      </c>
      <c r="M35" s="21" t="str">
        <f t="shared" si="20"/>
        <v/>
      </c>
      <c r="N35" s="17" t="e">
        <f>M27+M28+M29+M30+M31+M32+M33+M34+M35</f>
        <v>#VALUE!</v>
      </c>
      <c r="O35" s="17" t="e">
        <f t="shared" si="25"/>
        <v>#VALUE!</v>
      </c>
      <c r="P35" s="14" t="e">
        <f t="shared" si="26"/>
        <v>#VALUE!</v>
      </c>
      <c r="Q35" s="17" t="e">
        <f t="shared" si="27"/>
        <v>#VALUE!</v>
      </c>
      <c r="R35" s="17" t="str">
        <f t="shared" si="28"/>
        <v/>
      </c>
      <c r="S35" s="89" t="s">
        <v>191</v>
      </c>
    </row>
    <row r="36" spans="1:22" ht="18.75" customHeight="1" x14ac:dyDescent="0.25">
      <c r="A36" s="233"/>
      <c r="B36" s="32"/>
      <c r="C36" s="17" t="str">
        <f t="shared" si="18"/>
        <v/>
      </c>
      <c r="D36" s="17" t="str">
        <f>IF(B36="","",C27+C28+C29+C30+C31+C32+C33+C34+C35+C36)</f>
        <v/>
      </c>
      <c r="E36" s="17" t="e">
        <f t="shared" si="21"/>
        <v>#VALUE!</v>
      </c>
      <c r="F36" s="14" t="e">
        <f t="shared" si="22"/>
        <v>#VALUE!</v>
      </c>
      <c r="G36" s="17" t="e">
        <f t="shared" si="23"/>
        <v>#VALUE!</v>
      </c>
      <c r="H36" s="17" t="str">
        <f t="shared" si="24"/>
        <v/>
      </c>
      <c r="I36" s="89" t="s">
        <v>192</v>
      </c>
      <c r="K36" s="233"/>
      <c r="L36" s="100" t="str">
        <f t="shared" si="19"/>
        <v/>
      </c>
      <c r="M36" s="21" t="str">
        <f t="shared" si="20"/>
        <v/>
      </c>
      <c r="N36" s="17" t="e">
        <f>M27+M28+M29+M30+M31+M32+M33+M34+M35+M36</f>
        <v>#VALUE!</v>
      </c>
      <c r="O36" s="17" t="e">
        <f t="shared" si="25"/>
        <v>#VALUE!</v>
      </c>
      <c r="P36" s="14" t="e">
        <f t="shared" si="26"/>
        <v>#VALUE!</v>
      </c>
      <c r="Q36" s="17" t="e">
        <f t="shared" si="27"/>
        <v>#VALUE!</v>
      </c>
      <c r="R36" s="17" t="str">
        <f t="shared" si="28"/>
        <v/>
      </c>
      <c r="S36" s="89" t="s">
        <v>192</v>
      </c>
    </row>
    <row r="37" spans="1:22" ht="18.75" customHeight="1" x14ac:dyDescent="0.25">
      <c r="A37" s="233"/>
      <c r="B37" s="32"/>
      <c r="C37" s="17" t="str">
        <f t="shared" si="18"/>
        <v/>
      </c>
      <c r="D37" s="17" t="str">
        <f>IF(B37="","",C27+C28+C29+C30+C31+C32+C33+C34+C35+C36+C37)</f>
        <v/>
      </c>
      <c r="E37" s="17" t="e">
        <f t="shared" si="21"/>
        <v>#VALUE!</v>
      </c>
      <c r="F37" s="14" t="e">
        <f t="shared" si="22"/>
        <v>#VALUE!</v>
      </c>
      <c r="G37" s="17" t="e">
        <f t="shared" si="23"/>
        <v>#VALUE!</v>
      </c>
      <c r="H37" s="17" t="str">
        <f t="shared" si="24"/>
        <v/>
      </c>
      <c r="I37" s="89" t="s">
        <v>193</v>
      </c>
      <c r="K37" s="233"/>
      <c r="L37" s="100" t="str">
        <f t="shared" si="19"/>
        <v/>
      </c>
      <c r="M37" s="21" t="str">
        <f t="shared" si="20"/>
        <v/>
      </c>
      <c r="N37" s="17" t="e">
        <f>M27+M28+M29+M30+M31+M32+M33+M34+M35+M36+M37</f>
        <v>#VALUE!</v>
      </c>
      <c r="O37" s="17" t="e">
        <f t="shared" si="25"/>
        <v>#VALUE!</v>
      </c>
      <c r="P37" s="14" t="e">
        <f t="shared" si="26"/>
        <v>#VALUE!</v>
      </c>
      <c r="Q37" s="17" t="e">
        <f t="shared" si="27"/>
        <v>#VALUE!</v>
      </c>
      <c r="R37" s="17" t="str">
        <f t="shared" si="28"/>
        <v/>
      </c>
      <c r="S37" s="89" t="s">
        <v>193</v>
      </c>
    </row>
    <row r="38" spans="1:22" ht="18.75" customHeight="1" x14ac:dyDescent="0.25">
      <c r="A38" s="233"/>
      <c r="B38" s="32"/>
      <c r="C38" s="17" t="str">
        <f t="shared" si="18"/>
        <v/>
      </c>
      <c r="D38" s="17" t="str">
        <f>IF(B38="","",C27+C28+C29+C30+C31+C32+C33+C34+C35+C36+C37+C38)</f>
        <v/>
      </c>
      <c r="E38" s="17" t="e">
        <f t="shared" si="21"/>
        <v>#VALUE!</v>
      </c>
      <c r="F38" s="14" t="e">
        <f t="shared" si="22"/>
        <v>#VALUE!</v>
      </c>
      <c r="G38" s="17" t="e">
        <f t="shared" si="23"/>
        <v>#VALUE!</v>
      </c>
      <c r="H38" s="17" t="str">
        <f t="shared" si="24"/>
        <v/>
      </c>
      <c r="I38" s="89" t="s">
        <v>194</v>
      </c>
      <c r="K38" s="233"/>
      <c r="L38" s="100" t="str">
        <f t="shared" si="19"/>
        <v/>
      </c>
      <c r="M38" s="21" t="str">
        <f t="shared" si="20"/>
        <v/>
      </c>
      <c r="N38" s="17" t="e">
        <f>M27+M28+M29+M30+M31+M32+M33+M34+M35+M36+M37+M38</f>
        <v>#VALUE!</v>
      </c>
      <c r="O38" s="17" t="e">
        <f t="shared" si="25"/>
        <v>#VALUE!</v>
      </c>
      <c r="P38" s="14" t="e">
        <f t="shared" si="26"/>
        <v>#VALUE!</v>
      </c>
      <c r="Q38" s="17" t="e">
        <f t="shared" si="27"/>
        <v>#VALUE!</v>
      </c>
      <c r="R38" s="17" t="str">
        <f t="shared" si="28"/>
        <v/>
      </c>
      <c r="S38" s="89" t="s">
        <v>194</v>
      </c>
    </row>
    <row r="39" spans="1:22" ht="18.75" customHeight="1" x14ac:dyDescent="0.25">
      <c r="A39" s="233"/>
      <c r="B39" s="32"/>
      <c r="C39" s="17" t="str">
        <f t="shared" si="18"/>
        <v/>
      </c>
      <c r="D39" s="17" t="str">
        <f>IF(B39="","",C27+C28+C29+C30+C31+C32+C33+C34+C35+C36+C37+C38+C39)</f>
        <v/>
      </c>
      <c r="E39" s="17" t="e">
        <f t="shared" si="21"/>
        <v>#VALUE!</v>
      </c>
      <c r="F39" s="14" t="e">
        <f t="shared" si="22"/>
        <v>#VALUE!</v>
      </c>
      <c r="G39" s="17" t="e">
        <f t="shared" si="23"/>
        <v>#VALUE!</v>
      </c>
      <c r="H39" s="17" t="str">
        <f t="shared" si="24"/>
        <v/>
      </c>
      <c r="I39" s="89" t="s">
        <v>195</v>
      </c>
      <c r="K39" s="233"/>
      <c r="L39" s="100" t="str">
        <f>IF($U$2="","",IF($U$2=1,CONCATENATE($O$42,"'",$P$42,"""",$Q$42),$V$7))</f>
        <v/>
      </c>
      <c r="M39" s="21" t="str">
        <f t="shared" si="20"/>
        <v/>
      </c>
      <c r="N39" s="17" t="e">
        <f>M27+M28+M29+M30+M31+M32+M33+M34+M35+M36+M37+M38+M39</f>
        <v>#VALUE!</v>
      </c>
      <c r="O39" s="17" t="e">
        <f t="shared" si="25"/>
        <v>#VALUE!</v>
      </c>
      <c r="P39" s="14" t="e">
        <f t="shared" si="26"/>
        <v>#VALUE!</v>
      </c>
      <c r="Q39" s="17" t="e">
        <f t="shared" si="27"/>
        <v>#VALUE!</v>
      </c>
      <c r="R39" s="17" t="str">
        <f t="shared" si="28"/>
        <v/>
      </c>
      <c r="S39" s="89" t="s">
        <v>195</v>
      </c>
    </row>
    <row r="40" spans="1:22" ht="18.75" customHeight="1" x14ac:dyDescent="0.25">
      <c r="A40" s="233"/>
      <c r="B40" s="32"/>
      <c r="C40" s="17" t="str">
        <f t="shared" si="18"/>
        <v/>
      </c>
      <c r="D40" s="17" t="str">
        <f>IF(B40="","",C27+C28+C29+C30+C31+C32+C33+C34+C35+C36+C37+C38+C39+C40)</f>
        <v/>
      </c>
      <c r="E40" s="17" t="e">
        <f t="shared" si="21"/>
        <v>#VALUE!</v>
      </c>
      <c r="F40" s="14" t="e">
        <f t="shared" si="22"/>
        <v>#VALUE!</v>
      </c>
      <c r="G40" s="17" t="e">
        <f t="shared" si="23"/>
        <v>#VALUE!</v>
      </c>
      <c r="H40" s="17" t="str">
        <f t="shared" si="24"/>
        <v/>
      </c>
      <c r="I40" s="89" t="s">
        <v>196</v>
      </c>
      <c r="K40" s="233"/>
      <c r="L40" s="100" t="str">
        <f t="shared" si="19"/>
        <v/>
      </c>
      <c r="M40" s="21" t="str">
        <f t="shared" si="20"/>
        <v/>
      </c>
      <c r="N40" s="17" t="e">
        <f>M27+M28+M29+M30+M31+M32+M33+M34+M35+M36+M37+M38+M39+M40</f>
        <v>#VALUE!</v>
      </c>
      <c r="O40" s="17" t="e">
        <f t="shared" si="25"/>
        <v>#VALUE!</v>
      </c>
      <c r="P40" s="14" t="e">
        <f t="shared" si="26"/>
        <v>#VALUE!</v>
      </c>
      <c r="Q40" s="17" t="e">
        <f t="shared" si="27"/>
        <v>#VALUE!</v>
      </c>
      <c r="R40" s="17" t="str">
        <f t="shared" si="28"/>
        <v/>
      </c>
      <c r="S40" s="89" t="s">
        <v>196</v>
      </c>
    </row>
    <row r="41" spans="1:22" ht="18.75" customHeight="1" thickBot="1" x14ac:dyDescent="0.3">
      <c r="A41" s="194"/>
      <c r="B41" s="35"/>
      <c r="C41" s="27" t="str">
        <f t="shared" si="18"/>
        <v/>
      </c>
      <c r="D41" s="27" t="str">
        <f>IF(B41="","",C27+C28+C29+C30+C31+C32+C33+C34+C35+C36+C37+C38+C39+C40+C41)</f>
        <v/>
      </c>
      <c r="E41" s="17" t="e">
        <f t="shared" si="21"/>
        <v>#VALUE!</v>
      </c>
      <c r="F41" s="14" t="e">
        <f t="shared" si="22"/>
        <v>#VALUE!</v>
      </c>
      <c r="G41" s="17" t="e">
        <f t="shared" si="23"/>
        <v>#VALUE!</v>
      </c>
      <c r="H41" s="27" t="str">
        <f t="shared" si="24"/>
        <v/>
      </c>
      <c r="I41" s="86" t="s">
        <v>197</v>
      </c>
      <c r="K41" s="194"/>
      <c r="L41" s="100" t="str">
        <f>IF($U$2="","",IF($U$2=1,CONCATENATE($O$42,"'",$P$42,"""",$Q$42),$V$7))</f>
        <v/>
      </c>
      <c r="M41" s="21" t="str">
        <f>IF($U$2="","",IF($U$2=1,$N$8/15,((MID(L41,1,2))*60)+(MID(L41,4,2))+((MID(L41,7,2))*0.01)))</f>
        <v/>
      </c>
      <c r="N41" s="21" t="e">
        <f>IF($U$2=1,O41*60+P41+Q41*0.01,M27+M28+M29+M30+M31+M32+M33+M34+M35+M36+M37+M38+M39+M40+M41)</f>
        <v>#VALUE!</v>
      </c>
      <c r="O41" s="21" t="e">
        <f>IF($U$2=1,MID(R41,1,2),IF((ROUNDDOWN((N41/60),0))&lt;10,"0"&amp;(ROUNDDOWN((N41/60),0)),(ROUNDDOWN((N41/60),0))))</f>
        <v>#VALUE!</v>
      </c>
      <c r="P41" s="14" t="e">
        <f>IF($U$2=1,MID(R41,4,2),IF((ROUNDDOWN(N41-(O41*60),0))&lt;10,"0"&amp;(ROUNDDOWN(N41-(O41*60),0)),(ROUNDDOWN(N41-(O41*60),0))))</f>
        <v>#VALUE!</v>
      </c>
      <c r="Q41" s="21" t="e">
        <f>IF($U$2=1,MID(R41,7,9),IF((ROUND(100*(N41-((O41*60)+P41)),0))&lt;10,"0"&amp;(ROUND(100*(N41-((O41*60)+P41)),0)),(ROUND(100*(N41-((O41*60)+P41)),0))))</f>
        <v>#VALUE!</v>
      </c>
      <c r="R41" s="17" t="str">
        <f>IF($U$2="","",IF($U$2=1,$U$7,CONCATENATE(O41,"'",P41,"""",Q41)))</f>
        <v/>
      </c>
      <c r="S41" s="86" t="s">
        <v>197</v>
      </c>
    </row>
    <row r="42" spans="1:22" ht="18.75" customHeight="1" thickBot="1" x14ac:dyDescent="0.3">
      <c r="A42" s="103" t="s">
        <v>217</v>
      </c>
      <c r="B42" s="104" t="str">
        <f>IF(B27="","",CONCATENATE(E42,"'",F42,"""",G42))</f>
        <v/>
      </c>
      <c r="C42" s="107" t="e">
        <f>AVERAGE(C27:C41)</f>
        <v>#DIV/0!</v>
      </c>
      <c r="D42" s="107"/>
      <c r="E42" s="107" t="e">
        <f>IF((ROUNDDOWN((C42/60),0))&lt;10,"0"&amp;(ROUNDDOWN((C42/60),0)),(ROUNDDOWN((C42/60),0)))</f>
        <v>#DIV/0!</v>
      </c>
      <c r="F42" s="107" t="e">
        <f>IF((ROUNDDOWN(C42-(E42*60),0))&lt;10,"0"&amp;(ROUNDDOWN(C42-(E42*60),0)),(ROUNDDOWN(C42-(E42*60),0)))</f>
        <v>#DIV/0!</v>
      </c>
      <c r="G42" s="107" t="e">
        <f>IF((ROUND(100*(C42-((E42*60)+F42)),0))&lt;10,"0"&amp;(ROUND(100*(C42-((E42*60)+F42)),0)),(ROUND(100*(C42-((E42*60)+F42)),0)))</f>
        <v>#DIV/0!</v>
      </c>
      <c r="L42" s="94"/>
      <c r="M42" s="94"/>
      <c r="N42" s="94"/>
      <c r="O42" s="105" t="e">
        <f>IF((ROUNDDOWN((M41/60),0))&lt;10,"0"&amp;(ROUNDDOWN((M41/60),0)),(ROUNDDOWN((M41/60),0)))</f>
        <v>#VALUE!</v>
      </c>
      <c r="P42" s="105" t="e">
        <f>IF((ROUNDDOWN(M41-(O42*60),0))&lt;10,"0"&amp;(ROUNDDOWN(M41-(O42*60),0)),(ROUNDDOWN(M41-(O42*60),0)))</f>
        <v>#VALUE!</v>
      </c>
      <c r="Q42" s="105" t="e">
        <f>IF((ROUND(100*(M41-((O42*60)+P42)),0))&lt;10,"0"&amp;(ROUND(100*(M41-((O42*60)+P42)),0)),(ROUND(100*(M41-((O42*60)+P42)),0)))</f>
        <v>#VALUE!</v>
      </c>
      <c r="R42" s="94"/>
    </row>
  </sheetData>
  <sheetProtection password="CF5D" sheet="1" objects="1" scenarios="1" selectLockedCells="1"/>
  <mergeCells count="70">
    <mergeCell ref="A27:A41"/>
    <mergeCell ref="D25:D26"/>
    <mergeCell ref="E25:E26"/>
    <mergeCell ref="F25:F26"/>
    <mergeCell ref="G25:G26"/>
    <mergeCell ref="F12:F13"/>
    <mergeCell ref="A25:A26"/>
    <mergeCell ref="B25:B26"/>
    <mergeCell ref="H25:H26"/>
    <mergeCell ref="I25:I26"/>
    <mergeCell ref="C25:C26"/>
    <mergeCell ref="D3:D4"/>
    <mergeCell ref="E3:E4"/>
    <mergeCell ref="A12:A13"/>
    <mergeCell ref="B12:B13"/>
    <mergeCell ref="C12:C13"/>
    <mergeCell ref="D12:D13"/>
    <mergeCell ref="E12:E13"/>
    <mergeCell ref="P3:P4"/>
    <mergeCell ref="A2:I2"/>
    <mergeCell ref="A11:I11"/>
    <mergeCell ref="A24:I24"/>
    <mergeCell ref="F3:F4"/>
    <mergeCell ref="G3:G4"/>
    <mergeCell ref="H3:H4"/>
    <mergeCell ref="I3:I4"/>
    <mergeCell ref="A5:A8"/>
    <mergeCell ref="G12:G13"/>
    <mergeCell ref="H12:H13"/>
    <mergeCell ref="I12:I13"/>
    <mergeCell ref="A14:A21"/>
    <mergeCell ref="A3:A4"/>
    <mergeCell ref="B3:B4"/>
    <mergeCell ref="C3:C4"/>
    <mergeCell ref="K3:K4"/>
    <mergeCell ref="L3:L4"/>
    <mergeCell ref="M3:M4"/>
    <mergeCell ref="N3:N4"/>
    <mergeCell ref="O3:O4"/>
    <mergeCell ref="K5:K8"/>
    <mergeCell ref="K11:S11"/>
    <mergeCell ref="K12:K13"/>
    <mergeCell ref="L12:L13"/>
    <mergeCell ref="M12:M13"/>
    <mergeCell ref="N12:N13"/>
    <mergeCell ref="O12:O13"/>
    <mergeCell ref="K27:K41"/>
    <mergeCell ref="K2:S2"/>
    <mergeCell ref="A1:S1"/>
    <mergeCell ref="K25:K26"/>
    <mergeCell ref="L25:L26"/>
    <mergeCell ref="M25:M26"/>
    <mergeCell ref="N25:N26"/>
    <mergeCell ref="O25:O26"/>
    <mergeCell ref="P25:P26"/>
    <mergeCell ref="P12:P13"/>
    <mergeCell ref="Q12:Q13"/>
    <mergeCell ref="R12:R13"/>
    <mergeCell ref="S12:S13"/>
    <mergeCell ref="K14:K21"/>
    <mergeCell ref="K24:S24"/>
    <mergeCell ref="Q3:Q4"/>
    <mergeCell ref="U3:V4"/>
    <mergeCell ref="V5:V6"/>
    <mergeCell ref="U5:U6"/>
    <mergeCell ref="Q25:Q26"/>
    <mergeCell ref="R25:R26"/>
    <mergeCell ref="S25:S26"/>
    <mergeCell ref="R3:R4"/>
    <mergeCell ref="S3:S4"/>
  </mergeCells>
  <conditionalFormatting sqref="L5:L8">
    <cfRule type="expression" dxfId="6" priority="9">
      <formula>$U$2=2</formula>
    </cfRule>
  </conditionalFormatting>
  <conditionalFormatting sqref="R41">
    <cfRule type="expression" dxfId="5" priority="1">
      <formula>$U$2=1</formula>
    </cfRule>
  </conditionalFormatting>
  <conditionalFormatting sqref="R8">
    <cfRule type="expression" dxfId="4" priority="7">
      <formula>$U$2=1</formula>
    </cfRule>
  </conditionalFormatting>
  <conditionalFormatting sqref="L27:L40">
    <cfRule type="expression" dxfId="3" priority="3">
      <formula>$U$2=2</formula>
    </cfRule>
  </conditionalFormatting>
  <conditionalFormatting sqref="L14:L21">
    <cfRule type="expression" dxfId="2" priority="5">
      <formula>$U$2=2</formula>
    </cfRule>
  </conditionalFormatting>
  <conditionalFormatting sqref="R21">
    <cfRule type="expression" dxfId="1" priority="4">
      <formula>$U$2=1</formula>
    </cfRule>
  </conditionalFormatting>
  <conditionalFormatting sqref="L41">
    <cfRule type="expression" dxfId="0" priority="2">
      <formula>$U$2=2</formula>
    </cfRule>
  </conditionalFormatting>
  <pageMargins left="0.7" right="0.7" top="0.75" bottom="0.75" header="0.3" footer="0.3"/>
  <pageSetup paperSize="9" orientation="portrait" horizontalDpi="0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9709" r:id="rId4" name="Option Button 13">
              <controlPr locked="0" defaultSize="0" autoFill="0" autoLine="0" autoPict="0">
                <anchor moveWithCells="1">
                  <from>
                    <xdr:col>19</xdr:col>
                    <xdr:colOff>781050</xdr:colOff>
                    <xdr:row>4</xdr:row>
                    <xdr:rowOff>0</xdr:rowOff>
                  </from>
                  <to>
                    <xdr:col>20</xdr:col>
                    <xdr:colOff>209550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710" r:id="rId5" name="Option Button 14">
              <controlPr locked="0" defaultSize="0" autoFill="0" autoLine="0" autoPict="0">
                <anchor moveWithCells="1">
                  <from>
                    <xdr:col>20</xdr:col>
                    <xdr:colOff>781050</xdr:colOff>
                    <xdr:row>4</xdr:row>
                    <xdr:rowOff>0</xdr:rowOff>
                  </from>
                  <to>
                    <xdr:col>21</xdr:col>
                    <xdr:colOff>209550</xdr:colOff>
                    <xdr:row>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>
    <tabColor rgb="FFFFFF00"/>
  </sheetPr>
  <dimension ref="A1:AA41"/>
  <sheetViews>
    <sheetView showGridLines="0" zoomScaleNormal="100" workbookViewId="0">
      <selection activeCell="B8" sqref="B8"/>
    </sheetView>
  </sheetViews>
  <sheetFormatPr baseColWidth="10" defaultColWidth="12.140625" defaultRowHeight="18.75" customHeight="1" x14ac:dyDescent="0.25"/>
  <cols>
    <col min="1" max="1" width="28.5703125" style="2" customWidth="1"/>
    <col min="2" max="3" width="12.140625" style="2"/>
    <col min="4" max="8" width="12.140625" style="2" hidden="1" customWidth="1"/>
    <col min="9" max="11" width="12.140625" style="2"/>
    <col min="12" max="12" width="28.5703125" style="2" customWidth="1"/>
    <col min="13" max="14" width="12.140625" style="2"/>
    <col min="15" max="19" width="12.140625" style="2" hidden="1" customWidth="1"/>
    <col min="20" max="23" width="12.140625" style="2"/>
    <col min="24" max="24" width="28.5703125" style="2" customWidth="1"/>
    <col min="25" max="25" width="28.5703125" style="2" hidden="1" customWidth="1"/>
    <col min="26" max="26" width="28.5703125" style="2" customWidth="1"/>
    <col min="27" max="16384" width="12.140625" style="2"/>
  </cols>
  <sheetData>
    <row r="1" spans="1:27" ht="18.75" customHeight="1" thickBot="1" x14ac:dyDescent="0.3">
      <c r="A1" s="215" t="s">
        <v>318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  <c r="R1" s="215"/>
      <c r="S1" s="215"/>
      <c r="T1" s="215"/>
      <c r="U1" s="215"/>
      <c r="X1" s="130" t="s">
        <v>309</v>
      </c>
      <c r="Y1" s="132"/>
      <c r="Z1" s="131" t="s">
        <v>310</v>
      </c>
      <c r="AA1" s="142" t="s">
        <v>312</v>
      </c>
    </row>
    <row r="2" spans="1:27" ht="18.75" customHeight="1" thickBot="1" x14ac:dyDescent="0.3">
      <c r="A2" s="242" t="s">
        <v>314</v>
      </c>
      <c r="B2" s="242"/>
      <c r="C2" s="242"/>
      <c r="D2" s="242"/>
      <c r="E2" s="242"/>
      <c r="F2" s="242"/>
      <c r="G2" s="242"/>
      <c r="H2" s="242"/>
      <c r="I2" s="242"/>
      <c r="J2" s="242"/>
      <c r="L2" s="242" t="s">
        <v>316</v>
      </c>
      <c r="M2" s="242"/>
      <c r="N2" s="242"/>
      <c r="O2" s="242"/>
      <c r="P2" s="242"/>
      <c r="Q2" s="242"/>
      <c r="R2" s="242"/>
      <c r="S2" s="242"/>
      <c r="T2" s="242"/>
      <c r="U2" s="242"/>
      <c r="X2" s="128" t="str">
        <f>IF(Nageur!C13="F",Nageur!A13,"")</f>
        <v>TOLLEMER Adèle</v>
      </c>
      <c r="Y2" s="133"/>
      <c r="Z2" s="129" t="str">
        <f>IF(Nageur!C12="M",Nageur!A12,"")</f>
        <v/>
      </c>
      <c r="AA2" s="142" t="s">
        <v>313</v>
      </c>
    </row>
    <row r="3" spans="1:27" ht="18.75" customHeight="1" x14ac:dyDescent="0.25">
      <c r="A3" s="185" t="s">
        <v>1</v>
      </c>
      <c r="B3" s="235" t="s">
        <v>311</v>
      </c>
      <c r="C3" s="240" t="s">
        <v>208</v>
      </c>
      <c r="D3" s="235" t="s">
        <v>5</v>
      </c>
      <c r="E3" s="235" t="s">
        <v>206</v>
      </c>
      <c r="F3" s="171" t="s">
        <v>2</v>
      </c>
      <c r="G3" s="171" t="s">
        <v>3</v>
      </c>
      <c r="H3" s="171" t="s">
        <v>4</v>
      </c>
      <c r="I3" s="187" t="s">
        <v>181</v>
      </c>
      <c r="J3" s="177" t="s">
        <v>182</v>
      </c>
      <c r="L3" s="185" t="s">
        <v>317</v>
      </c>
      <c r="M3" s="235" t="s">
        <v>311</v>
      </c>
      <c r="N3" s="240" t="s">
        <v>208</v>
      </c>
      <c r="O3" s="235" t="s">
        <v>5</v>
      </c>
      <c r="P3" s="235" t="s">
        <v>206</v>
      </c>
      <c r="Q3" s="171" t="s">
        <v>2</v>
      </c>
      <c r="R3" s="171" t="s">
        <v>3</v>
      </c>
      <c r="S3" s="171" t="s">
        <v>4</v>
      </c>
      <c r="T3" s="187" t="s">
        <v>181</v>
      </c>
      <c r="U3" s="177" t="s">
        <v>182</v>
      </c>
      <c r="X3" s="124" t="str">
        <f>IF(Nageur!C10="F",Nageur!A10,"")</f>
        <v>RENOUF Valérie</v>
      </c>
      <c r="Y3" s="134"/>
      <c r="Z3" s="125" t="str">
        <f>IF(Nageur!C11="M",Nageur!A11,"")</f>
        <v/>
      </c>
    </row>
    <row r="4" spans="1:27" ht="18.75" customHeight="1" thickBot="1" x14ac:dyDescent="0.3">
      <c r="A4" s="184"/>
      <c r="B4" s="236"/>
      <c r="C4" s="241"/>
      <c r="D4" s="236"/>
      <c r="E4" s="236"/>
      <c r="F4" s="172"/>
      <c r="G4" s="172"/>
      <c r="H4" s="172"/>
      <c r="I4" s="217"/>
      <c r="J4" s="179"/>
      <c r="L4" s="184"/>
      <c r="M4" s="236"/>
      <c r="N4" s="241"/>
      <c r="O4" s="236"/>
      <c r="P4" s="236"/>
      <c r="Q4" s="172"/>
      <c r="R4" s="172"/>
      <c r="S4" s="172"/>
      <c r="T4" s="217"/>
      <c r="U4" s="179"/>
      <c r="X4" s="124" t="str">
        <f>IF(Nageur!C9="F",Nageur!A9,"")</f>
        <v>LESOIF Lisa</v>
      </c>
      <c r="Y4" s="134"/>
      <c r="Z4" s="125" t="str">
        <f>IF(Nageur!C8="M",Nageur!A8,"")</f>
        <v/>
      </c>
    </row>
    <row r="5" spans="1:27" ht="18.75" customHeight="1" x14ac:dyDescent="0.25">
      <c r="A5" s="111" t="s">
        <v>35</v>
      </c>
      <c r="B5" s="30" t="s">
        <v>312</v>
      </c>
      <c r="C5" s="136" t="str">
        <f>IF(A5="","",IF(B5="Monopalme",VLOOKUP(A5,'Meilleurs Temps'!$A$5:$BI$34,21,FALSE),IF(B5="Bi-Palmes",VLOOKUP(A5,'Meilleurs Temps'!$A$5:$BI$34,26,FALSE),"")))</f>
        <v>00'52"60</v>
      </c>
      <c r="D5" s="8">
        <f>IF(C5="","",((MID(C5,1,2))*60)+(MID(C5,4,2))+((MID(C5,7,2))*0.01))</f>
        <v>52.6</v>
      </c>
      <c r="E5" s="90"/>
      <c r="F5" s="91"/>
      <c r="G5" s="91"/>
      <c r="H5" s="91"/>
      <c r="I5" s="91"/>
      <c r="J5" s="110" t="s">
        <v>183</v>
      </c>
      <c r="L5" s="111"/>
      <c r="M5" s="30"/>
      <c r="N5" s="136" t="str">
        <f>IF(L5="","",IF(M5="Monopalme",VLOOKUP(L5,'Meilleurs Temps'!$A$5:$BI$34,21,FALSE),IF(M5="Bi-Palmes",VLOOKUP(L5,'Meilleurs Temps'!$A$5:$BI$34,26,FALSE),"")))</f>
        <v/>
      </c>
      <c r="O5" s="8" t="str">
        <f>IF(N5="","",((MID(N5,1,2))*60)+(MID(N5,4,2))+((MID(N5,7,2))*0.01))</f>
        <v/>
      </c>
      <c r="P5" s="90"/>
      <c r="Q5" s="91"/>
      <c r="R5" s="91"/>
      <c r="S5" s="91"/>
      <c r="T5" s="91"/>
      <c r="U5" s="110" t="s">
        <v>183</v>
      </c>
      <c r="X5" s="124" t="str">
        <f>IF(Nageur!C7="F",Nageur!A7,"")</f>
        <v>HAMELIN Marina</v>
      </c>
      <c r="Y5" s="134"/>
      <c r="Z5" s="125" t="str">
        <f>IF(Nageur!C6="M",Nageur!A6,"")</f>
        <v/>
      </c>
    </row>
    <row r="6" spans="1:27" ht="18.75" customHeight="1" x14ac:dyDescent="0.25">
      <c r="A6" s="112" t="s">
        <v>53</v>
      </c>
      <c r="B6" s="32" t="s">
        <v>313</v>
      </c>
      <c r="C6" s="137" t="str">
        <f>IF(A6="","",IF(B6="Monopalme",VLOOKUP(A6,'Meilleurs Temps'!$A$5:$BI$34,21,FALSE),IF(B6="Bi-Palmes",VLOOKUP(A6,'Meilleurs Temps'!$A$5:$BI$34,26,FALSE),"")))</f>
        <v>01'23"83</v>
      </c>
      <c r="D6" s="17">
        <f t="shared" ref="D6:D8" si="0">IF(C6="","",((MID(C6,1,2))*60)+(MID(C6,4,2))+((MID(C6,7,2))*0.01))</f>
        <v>83.83</v>
      </c>
      <c r="E6" s="17">
        <f>IF(C6="","",D5+D6)</f>
        <v>136.43</v>
      </c>
      <c r="F6" s="17" t="str">
        <f>IF((ROUNDDOWN((E6/60),0))&lt;10,"0"&amp;(ROUNDDOWN((E6/60),0)),(ROUNDDOWN((E6/60),0)))</f>
        <v>02</v>
      </c>
      <c r="G6" s="14">
        <f>IF((ROUNDDOWN(E6-(F6*60),0))&lt;10,"0"&amp;(ROUNDDOWN(E6-(F6*60),0)),(ROUNDDOWN(E6-(F6*60),0)))</f>
        <v>16</v>
      </c>
      <c r="H6" s="17">
        <f>IF((ROUND(100*(E6-((F6*60)+G6)),0))&lt;10,"0"&amp;(ROUND(100*(E6-((F6*60)+G6)),0)),(ROUND(100*(E6-((F6*60)+G6)),0)))</f>
        <v>43</v>
      </c>
      <c r="I6" s="17" t="str">
        <f>IF(E6="","",CONCATENATE(F6,"'",G6,"""",H6))</f>
        <v>02'16"43</v>
      </c>
      <c r="J6" s="89" t="s">
        <v>184</v>
      </c>
      <c r="L6" s="112"/>
      <c r="M6" s="32"/>
      <c r="N6" s="137" t="str">
        <f>IF(L6="","",IF(M6="Monopalme",VLOOKUP(L6,'Meilleurs Temps'!$A$5:$BI$34,21,FALSE),IF(M6="Bi-Palmes",VLOOKUP(L6,'Meilleurs Temps'!$A$5:$BI$34,26,FALSE),"")))</f>
        <v/>
      </c>
      <c r="O6" s="17" t="str">
        <f t="shared" ref="O6:O8" si="1">IF(N6="","",((MID(N6,1,2))*60)+(MID(N6,4,2))+((MID(N6,7,2))*0.01))</f>
        <v/>
      </c>
      <c r="P6" s="17" t="str">
        <f>IF(N6="","",O5+O6)</f>
        <v/>
      </c>
      <c r="Q6" s="17" t="e">
        <f>IF((ROUNDDOWN((P6/60),0))&lt;10,"0"&amp;(ROUNDDOWN((P6/60),0)),(ROUNDDOWN((P6/60),0)))</f>
        <v>#VALUE!</v>
      </c>
      <c r="R6" s="14" t="e">
        <f>IF((ROUNDDOWN(P6-(Q6*60),0))&lt;10,"0"&amp;(ROUNDDOWN(P6-(Q6*60),0)),(ROUNDDOWN(P6-(Q6*60),0)))</f>
        <v>#VALUE!</v>
      </c>
      <c r="S6" s="17" t="e">
        <f>IF((ROUND(100*(P6-((Q6*60)+R6)),0))&lt;10,"0"&amp;(ROUND(100*(P6-((Q6*60)+R6)),0)),(ROUND(100*(P6-((Q6*60)+R6)),0)))</f>
        <v>#VALUE!</v>
      </c>
      <c r="T6" s="17" t="str">
        <f>IF(P6="","",CONCATENATE(Q6,"'",R6,"""",S6))</f>
        <v/>
      </c>
      <c r="U6" s="89" t="s">
        <v>184</v>
      </c>
      <c r="X6" s="124" t="str">
        <f>IF(Nageur!C34="F",Nageur!A34,"")</f>
        <v/>
      </c>
      <c r="Y6" s="134"/>
      <c r="Z6" s="125" t="str">
        <f>IF(Nageur!C5="M",Nageur!A5,"")</f>
        <v/>
      </c>
    </row>
    <row r="7" spans="1:27" ht="18.75" customHeight="1" x14ac:dyDescent="0.25">
      <c r="A7" s="112" t="s">
        <v>37</v>
      </c>
      <c r="B7" s="32" t="s">
        <v>312</v>
      </c>
      <c r="C7" s="137" t="str">
        <f>IF(A7="","",IF(B7="Monopalme",VLOOKUP(A7,'Meilleurs Temps'!$A$5:$BI$34,21,FALSE),IF(B7="Bi-Palmes",VLOOKUP(A7,'Meilleurs Temps'!$A$5:$BI$34,26,FALSE),"")))</f>
        <v>01'21"95</v>
      </c>
      <c r="D7" s="17">
        <f t="shared" si="0"/>
        <v>81.95</v>
      </c>
      <c r="E7" s="17">
        <f>IF(C7="","",D5+D6+D7)</f>
        <v>218.38</v>
      </c>
      <c r="F7" s="17" t="str">
        <f t="shared" ref="F7:F8" si="2">IF((ROUNDDOWN((E7/60),0))&lt;10,"0"&amp;(ROUNDDOWN((E7/60),0)),(ROUNDDOWN((E7/60),0)))</f>
        <v>03</v>
      </c>
      <c r="G7" s="14">
        <f t="shared" ref="G7:G8" si="3">IF((ROUNDDOWN(E7-(F7*60),0))&lt;10,"0"&amp;(ROUNDDOWN(E7-(F7*60),0)),(ROUNDDOWN(E7-(F7*60),0)))</f>
        <v>38</v>
      </c>
      <c r="H7" s="17">
        <f t="shared" ref="H7:H8" si="4">IF((ROUND(100*(E7-((F7*60)+G7)),0))&lt;10,"0"&amp;(ROUND(100*(E7-((F7*60)+G7)),0)),(ROUND(100*(E7-((F7*60)+G7)),0)))</f>
        <v>38</v>
      </c>
      <c r="I7" s="17" t="str">
        <f t="shared" ref="I7:I8" si="5">IF(E7="","",CONCATENATE(F7,"'",G7,"""",H7))</f>
        <v>03'38"38</v>
      </c>
      <c r="J7" s="89" t="s">
        <v>185</v>
      </c>
      <c r="L7" s="112"/>
      <c r="M7" s="32"/>
      <c r="N7" s="137" t="str">
        <f>IF(L7="","",IF(M7="Monopalme",VLOOKUP(L7,'Meilleurs Temps'!$A$5:$BI$34,21,FALSE),IF(M7="Bi-Palmes",VLOOKUP(L7,'Meilleurs Temps'!$A$5:$BI$34,26,FALSE),"")))</f>
        <v/>
      </c>
      <c r="O7" s="17" t="str">
        <f t="shared" si="1"/>
        <v/>
      </c>
      <c r="P7" s="17" t="str">
        <f>IF(N7="","",O5+O6+O7)</f>
        <v/>
      </c>
      <c r="Q7" s="17" t="e">
        <f t="shared" ref="Q7:Q8" si="6">IF((ROUNDDOWN((P7/60),0))&lt;10,"0"&amp;(ROUNDDOWN((P7/60),0)),(ROUNDDOWN((P7/60),0)))</f>
        <v>#VALUE!</v>
      </c>
      <c r="R7" s="14" t="e">
        <f t="shared" ref="R7:R8" si="7">IF((ROUNDDOWN(P7-(Q7*60),0))&lt;10,"0"&amp;(ROUNDDOWN(P7-(Q7*60),0)),(ROUNDDOWN(P7-(Q7*60),0)))</f>
        <v>#VALUE!</v>
      </c>
      <c r="S7" s="17" t="e">
        <f t="shared" ref="S7:S8" si="8">IF((ROUND(100*(P7-((Q7*60)+R7)),0))&lt;10,"0"&amp;(ROUND(100*(P7-((Q7*60)+R7)),0)),(ROUND(100*(P7-((Q7*60)+R7)),0)))</f>
        <v>#VALUE!</v>
      </c>
      <c r="T7" s="17" t="str">
        <f t="shared" ref="T7:T8" si="9">IF(P7="","",CONCATENATE(Q7,"'",R7,"""",S7))</f>
        <v/>
      </c>
      <c r="U7" s="89" t="s">
        <v>185</v>
      </c>
      <c r="X7" s="124" t="str">
        <f>IF(Nageur!C33="F",Nageur!A33,"")</f>
        <v/>
      </c>
      <c r="Y7" s="134"/>
      <c r="Z7" s="125" t="str">
        <f>IF(Nageur!C16="M",Nageur!A16,"")</f>
        <v/>
      </c>
    </row>
    <row r="8" spans="1:27" ht="18.75" customHeight="1" thickBot="1" x14ac:dyDescent="0.3">
      <c r="A8" s="113" t="s">
        <v>34</v>
      </c>
      <c r="B8" s="96" t="s">
        <v>312</v>
      </c>
      <c r="C8" s="138" t="str">
        <f>IF(A8="","",IF(B8="Monopalme",VLOOKUP(A8,'Meilleurs Temps'!$A$5:$BI$34,21,FALSE),IF(B8="Bi-Palmes",VLOOKUP(A8,'Meilleurs Temps'!$A$5:$BI$34,26,FALSE),"")))</f>
        <v>01'08"56</v>
      </c>
      <c r="D8" s="17">
        <f t="shared" si="0"/>
        <v>68.56</v>
      </c>
      <c r="E8" s="21">
        <f>IF(C8="","",D5+D6+D7+D8)</f>
        <v>286.94</v>
      </c>
      <c r="F8" s="17" t="str">
        <f t="shared" si="2"/>
        <v>04</v>
      </c>
      <c r="G8" s="14">
        <f t="shared" si="3"/>
        <v>46</v>
      </c>
      <c r="H8" s="17">
        <f t="shared" si="4"/>
        <v>94</v>
      </c>
      <c r="I8" s="21" t="str">
        <f t="shared" si="5"/>
        <v>04'46"94</v>
      </c>
      <c r="J8" s="92" t="s">
        <v>186</v>
      </c>
      <c r="L8" s="113"/>
      <c r="M8" s="96"/>
      <c r="N8" s="138" t="str">
        <f>IF(L8="","",IF(M8="Monopalme",VLOOKUP(L8,'Meilleurs Temps'!$A$5:$BI$34,21,FALSE),IF(M8="Bi-Palmes",VLOOKUP(L8,'Meilleurs Temps'!$A$5:$BI$34,26,FALSE),"")))</f>
        <v/>
      </c>
      <c r="O8" s="17" t="str">
        <f t="shared" si="1"/>
        <v/>
      </c>
      <c r="P8" s="21" t="str">
        <f>IF(N8="","",O5+O6+O7+O8)</f>
        <v/>
      </c>
      <c r="Q8" s="17" t="e">
        <f t="shared" si="6"/>
        <v>#VALUE!</v>
      </c>
      <c r="R8" s="14" t="e">
        <f t="shared" si="7"/>
        <v>#VALUE!</v>
      </c>
      <c r="S8" s="17" t="e">
        <f t="shared" si="8"/>
        <v>#VALUE!</v>
      </c>
      <c r="T8" s="21" t="str">
        <f t="shared" si="9"/>
        <v/>
      </c>
      <c r="U8" s="92" t="s">
        <v>186</v>
      </c>
      <c r="X8" s="124" t="str">
        <f>IF(Nageur!C32="F",Nageur!A32,"")</f>
        <v/>
      </c>
      <c r="Y8" s="134"/>
      <c r="Z8" s="125" t="str">
        <f>IF(Nageur!C7="M",Nageur!A7,"")</f>
        <v/>
      </c>
    </row>
    <row r="9" spans="1:27" ht="18.75" customHeight="1" thickBot="1" x14ac:dyDescent="0.3">
      <c r="A9" s="103" t="s">
        <v>217</v>
      </c>
      <c r="B9" s="104" t="str">
        <f>IF(C5="","",CONCATENATE(F9,"'",G9,"""",H9))</f>
        <v>01'11"73</v>
      </c>
      <c r="C9" s="140"/>
      <c r="D9" s="105">
        <f>AVERAGE(D5:D8)</f>
        <v>71.734999999999999</v>
      </c>
      <c r="E9" s="105"/>
      <c r="F9" s="106" t="str">
        <f>IF((ROUNDDOWN((D9/60),0))&lt;10,"0"&amp;(ROUNDDOWN((D9/60),0)),(ROUNDDOWN((D9/60),0)))</f>
        <v>01</v>
      </c>
      <c r="G9" s="106">
        <f>IF((ROUNDDOWN(D9-(F9*60),0))&lt;10,"0"&amp;(ROUNDDOWN(D9-(F9*60),0)),(ROUNDDOWN(D9-(F9*60),0)))</f>
        <v>11</v>
      </c>
      <c r="H9" s="106">
        <f>IF((ROUND(100*(D9-((F9*60)+G9)),0))&lt;10,"0"&amp;(ROUND(100*(D9-((F9*60)+G9)),0)),(ROUND(100*(D9-((F9*60)+G9)),0)))</f>
        <v>73</v>
      </c>
      <c r="I9" s="94"/>
      <c r="J9" s="94"/>
      <c r="L9" s="103" t="s">
        <v>217</v>
      </c>
      <c r="M9" s="104" t="str">
        <f>IF(N5="","",CONCATENATE(Q9,"'",R9,"""",S9))</f>
        <v/>
      </c>
      <c r="N9" s="140"/>
      <c r="O9" s="105" t="e">
        <f>AVERAGE(O5:O8)</f>
        <v>#DIV/0!</v>
      </c>
      <c r="P9" s="105"/>
      <c r="Q9" s="106" t="e">
        <f>IF((ROUNDDOWN((O9/60),0))&lt;10,"0"&amp;(ROUNDDOWN((O9/60),0)),(ROUNDDOWN((O9/60),0)))</f>
        <v>#DIV/0!</v>
      </c>
      <c r="R9" s="106" t="e">
        <f>IF((ROUNDDOWN(O9-(Q9*60),0))&lt;10,"0"&amp;(ROUNDDOWN(O9-(Q9*60),0)),(ROUNDDOWN(O9-(Q9*60),0)))</f>
        <v>#DIV/0!</v>
      </c>
      <c r="S9" s="106" t="e">
        <f>IF((ROUND(100*(O9-((Q9*60)+R9)),0))&lt;10,"0"&amp;(ROUND(100*(O9-((Q9*60)+R9)),0)),(ROUND(100*(O9-((Q9*60)+R9)),0)))</f>
        <v>#DIV/0!</v>
      </c>
      <c r="T9" s="94"/>
      <c r="U9" s="94"/>
      <c r="X9" s="124" t="str">
        <f>IF(Nageur!C31="F",Nageur!A31,"")</f>
        <v/>
      </c>
      <c r="Y9" s="134"/>
      <c r="Z9" s="125" t="str">
        <f>IF(Nageur!C9="M",Nageur!A9,"")</f>
        <v/>
      </c>
    </row>
    <row r="10" spans="1:27" ht="18.75" customHeight="1" x14ac:dyDescent="0.25">
      <c r="X10" s="124" t="str">
        <f>IF(Nageur!C30="F",Nageur!A30,"")</f>
        <v/>
      </c>
      <c r="Y10" s="134"/>
      <c r="Z10" s="125" t="str">
        <f>IF(Nageur!C10="M",Nageur!A10,"")</f>
        <v/>
      </c>
    </row>
    <row r="11" spans="1:27" ht="18.75" customHeight="1" thickBot="1" x14ac:dyDescent="0.3">
      <c r="A11" s="242" t="s">
        <v>319</v>
      </c>
      <c r="B11" s="242"/>
      <c r="C11" s="242"/>
      <c r="D11" s="242"/>
      <c r="E11" s="242"/>
      <c r="F11" s="242"/>
      <c r="G11" s="242"/>
      <c r="H11" s="242"/>
      <c r="I11" s="242"/>
      <c r="J11" s="242"/>
      <c r="L11" s="242" t="s">
        <v>320</v>
      </c>
      <c r="M11" s="242"/>
      <c r="N11" s="242"/>
      <c r="O11" s="242"/>
      <c r="P11" s="242"/>
      <c r="Q11" s="242"/>
      <c r="R11" s="242"/>
      <c r="S11" s="242"/>
      <c r="T11" s="242"/>
      <c r="U11" s="242"/>
      <c r="X11" s="124" t="str">
        <f>IF(Nageur!C5="F",Nageur!A5,"")</f>
        <v/>
      </c>
      <c r="Y11" s="134"/>
      <c r="Z11" s="125" t="str">
        <f>IF(Nageur!C13="M",Nageur!A13,"")</f>
        <v/>
      </c>
    </row>
    <row r="12" spans="1:27" ht="18.75" customHeight="1" x14ac:dyDescent="0.25">
      <c r="A12" s="185" t="s">
        <v>1</v>
      </c>
      <c r="B12" s="235" t="s">
        <v>311</v>
      </c>
      <c r="C12" s="240" t="s">
        <v>208</v>
      </c>
      <c r="D12" s="235" t="s">
        <v>5</v>
      </c>
      <c r="E12" s="235" t="s">
        <v>206</v>
      </c>
      <c r="F12" s="171" t="s">
        <v>2</v>
      </c>
      <c r="G12" s="171" t="s">
        <v>3</v>
      </c>
      <c r="H12" s="171" t="s">
        <v>4</v>
      </c>
      <c r="I12" s="187" t="s">
        <v>181</v>
      </c>
      <c r="J12" s="177" t="s">
        <v>182</v>
      </c>
      <c r="L12" s="185" t="s">
        <v>317</v>
      </c>
      <c r="M12" s="235" t="s">
        <v>311</v>
      </c>
      <c r="N12" s="240" t="s">
        <v>208</v>
      </c>
      <c r="O12" s="235" t="s">
        <v>5</v>
      </c>
      <c r="P12" s="235" t="s">
        <v>206</v>
      </c>
      <c r="Q12" s="171" t="s">
        <v>2</v>
      </c>
      <c r="R12" s="171" t="s">
        <v>3</v>
      </c>
      <c r="S12" s="171" t="s">
        <v>4</v>
      </c>
      <c r="T12" s="187" t="s">
        <v>181</v>
      </c>
      <c r="U12" s="177" t="s">
        <v>182</v>
      </c>
      <c r="X12" s="124" t="str">
        <f>IF(Nageur!C6="F",Nageur!A6,"")</f>
        <v/>
      </c>
      <c r="Y12" s="134"/>
      <c r="Z12" s="125" t="str">
        <f>IF(Nageur!C14="M",Nageur!A14,"")</f>
        <v/>
      </c>
    </row>
    <row r="13" spans="1:27" ht="18.75" customHeight="1" thickBot="1" x14ac:dyDescent="0.3">
      <c r="A13" s="184"/>
      <c r="B13" s="236"/>
      <c r="C13" s="241"/>
      <c r="D13" s="236"/>
      <c r="E13" s="236"/>
      <c r="F13" s="172"/>
      <c r="G13" s="172"/>
      <c r="H13" s="172"/>
      <c r="I13" s="217"/>
      <c r="J13" s="179"/>
      <c r="L13" s="184"/>
      <c r="M13" s="236"/>
      <c r="N13" s="241"/>
      <c r="O13" s="236"/>
      <c r="P13" s="236"/>
      <c r="Q13" s="172"/>
      <c r="R13" s="172"/>
      <c r="S13" s="172"/>
      <c r="T13" s="217"/>
      <c r="U13" s="179"/>
      <c r="X13" s="124" t="str">
        <f>IF(Nageur!C8="F",Nageur!A8,"")</f>
        <v/>
      </c>
      <c r="Y13" s="134"/>
      <c r="Z13" s="125" t="str">
        <f>IF(Nageur!C15="M",Nageur!A15,"")</f>
        <v/>
      </c>
    </row>
    <row r="14" spans="1:27" ht="18.75" customHeight="1" x14ac:dyDescent="0.25">
      <c r="A14" s="111"/>
      <c r="B14" s="30"/>
      <c r="C14" s="136" t="str">
        <f>IF(A14="","",IF(B14="Monopalme",VLOOKUP(A14,'Meilleurs Temps'!$A$5:$BI$34,21,FALSE),IF(B14="Bi-Palmes",VLOOKUP(A14,'Meilleurs Temps'!$A$5:$BI$34,26,FALSE),"")))</f>
        <v/>
      </c>
      <c r="D14" s="8" t="str">
        <f>IF(C14="","",((MID(C14,1,2))*60)+(MID(C14,4,2))+((MID(C14,7,2))*0.01))</f>
        <v/>
      </c>
      <c r="E14" s="90"/>
      <c r="F14" s="91"/>
      <c r="G14" s="91"/>
      <c r="H14" s="91"/>
      <c r="I14" s="91"/>
      <c r="J14" s="110" t="s">
        <v>183</v>
      </c>
      <c r="L14" s="111"/>
      <c r="M14" s="30"/>
      <c r="N14" s="136" t="str">
        <f>IF(L14="","",IF(M14="Monopalme",VLOOKUP(L14,'Meilleurs Temps'!$A$5:$BI$34,21,FALSE),IF(M14="Bi-Palmes",VLOOKUP(L14,'Meilleurs Temps'!$A$5:$BI$34,26,FALSE),"")))</f>
        <v/>
      </c>
      <c r="O14" s="8" t="str">
        <f>IF(N14="","",((MID(N14,1,2))*60)+(MID(N14,4,2))+((MID(N14,7,2))*0.01))</f>
        <v/>
      </c>
      <c r="P14" s="90"/>
      <c r="Q14" s="91"/>
      <c r="R14" s="91"/>
      <c r="S14" s="91"/>
      <c r="T14" s="91"/>
      <c r="U14" s="110" t="s">
        <v>183</v>
      </c>
      <c r="X14" s="124" t="str">
        <f>IF(Nageur!C11="F",Nageur!A11,"")</f>
        <v/>
      </c>
      <c r="Y14" s="134"/>
      <c r="Z14" s="125" t="str">
        <f>IF(Nageur!C17="M",Nageur!A17,"")</f>
        <v/>
      </c>
    </row>
    <row r="15" spans="1:27" ht="18.75" customHeight="1" x14ac:dyDescent="0.25">
      <c r="A15" s="112"/>
      <c r="B15" s="32"/>
      <c r="C15" s="137" t="str">
        <f>IF(A15="","",IF(B15="Monopalme",VLOOKUP(A15,'Meilleurs Temps'!$A$5:$BI$34,21,FALSE),IF(B15="Bi-Palmes",VLOOKUP(A15,'Meilleurs Temps'!$A$5:$BI$34,26,FALSE),"")))</f>
        <v/>
      </c>
      <c r="D15" s="17" t="str">
        <f t="shared" ref="D15:D19" si="10">IF(C15="","",((MID(C15,1,2))*60)+(MID(C15,4,2))+((MID(C15,7,2))*0.01))</f>
        <v/>
      </c>
      <c r="E15" s="17" t="str">
        <f>IF(C15="","",D14+D15)</f>
        <v/>
      </c>
      <c r="F15" s="17" t="e">
        <f>IF((ROUNDDOWN((E15/60),0))&lt;10,"0"&amp;(ROUNDDOWN((E15/60),0)),(ROUNDDOWN((E15/60),0)))</f>
        <v>#VALUE!</v>
      </c>
      <c r="G15" s="14" t="e">
        <f>IF((ROUNDDOWN(E15-(F15*60),0))&lt;10,"0"&amp;(ROUNDDOWN(E15-(F15*60),0)),(ROUNDDOWN(E15-(F15*60),0)))</f>
        <v>#VALUE!</v>
      </c>
      <c r="H15" s="17" t="e">
        <f>IF((ROUND(100*(E15-((F15*60)+G15)),0))&lt;10,"0"&amp;(ROUND(100*(E15-((F15*60)+G15)),0)),(ROUND(100*(E15-((F15*60)+G15)),0)))</f>
        <v>#VALUE!</v>
      </c>
      <c r="I15" s="17" t="str">
        <f>IF(E15="","",CONCATENATE(F15,"'",G15,"""",H15))</f>
        <v/>
      </c>
      <c r="J15" s="89" t="s">
        <v>184</v>
      </c>
      <c r="L15" s="112"/>
      <c r="M15" s="32"/>
      <c r="N15" s="137" t="str">
        <f>IF(L15="","",IF(M15="Monopalme",VLOOKUP(L15,'Meilleurs Temps'!$A$5:$BI$34,21,FALSE),IF(M15="Bi-Palmes",VLOOKUP(L15,'Meilleurs Temps'!$A$5:$BI$34,26,FALSE),"")))</f>
        <v/>
      </c>
      <c r="O15" s="17" t="str">
        <f t="shared" ref="O15:O19" si="11">IF(N15="","",((MID(N15,1,2))*60)+(MID(N15,4,2))+((MID(N15,7,2))*0.01))</f>
        <v/>
      </c>
      <c r="P15" s="17" t="str">
        <f>IF(N15="","",O14+O15)</f>
        <v/>
      </c>
      <c r="Q15" s="17" t="e">
        <f>IF((ROUNDDOWN((P15/60),0))&lt;10,"0"&amp;(ROUNDDOWN((P15/60),0)),(ROUNDDOWN((P15/60),0)))</f>
        <v>#VALUE!</v>
      </c>
      <c r="R15" s="14" t="e">
        <f>IF((ROUNDDOWN(P15-(Q15*60),0))&lt;10,"0"&amp;(ROUNDDOWN(P15-(Q15*60),0)),(ROUNDDOWN(P15-(Q15*60),0)))</f>
        <v>#VALUE!</v>
      </c>
      <c r="S15" s="17" t="e">
        <f>IF((ROUND(100*(P15-((Q15*60)+R15)),0))&lt;10,"0"&amp;(ROUND(100*(P15-((Q15*60)+R15)),0)),(ROUND(100*(P15-((Q15*60)+R15)),0)))</f>
        <v>#VALUE!</v>
      </c>
      <c r="T15" s="17" t="str">
        <f>IF(P15="","",CONCATENATE(Q15,"'",R15,"""",S15))</f>
        <v/>
      </c>
      <c r="U15" s="89" t="s">
        <v>184</v>
      </c>
      <c r="X15" s="124" t="str">
        <f>IF(Nageur!C12="F",Nageur!A12,"")</f>
        <v/>
      </c>
      <c r="Y15" s="134"/>
      <c r="Z15" s="125" t="str">
        <f>IF(Nageur!C18="M",Nageur!A18,"")</f>
        <v/>
      </c>
    </row>
    <row r="16" spans="1:27" ht="18.75" customHeight="1" x14ac:dyDescent="0.25">
      <c r="A16" s="112"/>
      <c r="B16" s="32"/>
      <c r="C16" s="137" t="str">
        <f>IF(A16="","",IF(B16="Monopalme",VLOOKUP(A16,'Meilleurs Temps'!$A$5:$BI$34,21,FALSE),IF(B16="Bi-Palmes",VLOOKUP(A16,'Meilleurs Temps'!$A$5:$BI$34,26,FALSE),"")))</f>
        <v/>
      </c>
      <c r="D16" s="17" t="str">
        <f t="shared" si="10"/>
        <v/>
      </c>
      <c r="E16" s="17" t="str">
        <f>IF(C16="","",D14+D15+D16)</f>
        <v/>
      </c>
      <c r="F16" s="17" t="e">
        <f t="shared" ref="F16:F19" si="12">IF((ROUNDDOWN((E16/60),0))&lt;10,"0"&amp;(ROUNDDOWN((E16/60),0)),(ROUNDDOWN((E16/60),0)))</f>
        <v>#VALUE!</v>
      </c>
      <c r="G16" s="14" t="e">
        <f t="shared" ref="G16:G19" si="13">IF((ROUNDDOWN(E16-(F16*60),0))&lt;10,"0"&amp;(ROUNDDOWN(E16-(F16*60),0)),(ROUNDDOWN(E16-(F16*60),0)))</f>
        <v>#VALUE!</v>
      </c>
      <c r="H16" s="17" t="e">
        <f t="shared" ref="H16:H19" si="14">IF((ROUND(100*(E16-((F16*60)+G16)),0))&lt;10,"0"&amp;(ROUND(100*(E16-((F16*60)+G16)),0)),(ROUND(100*(E16-((F16*60)+G16)),0)))</f>
        <v>#VALUE!</v>
      </c>
      <c r="I16" s="17" t="str">
        <f t="shared" ref="I16:I19" si="15">IF(E16="","",CONCATENATE(F16,"'",G16,"""",H16))</f>
        <v/>
      </c>
      <c r="J16" s="89" t="s">
        <v>185</v>
      </c>
      <c r="L16" s="112"/>
      <c r="M16" s="32"/>
      <c r="N16" s="137" t="str">
        <f>IF(L16="","",IF(M16="Monopalme",VLOOKUP(L16,'Meilleurs Temps'!$A$5:$BI$34,21,FALSE),IF(M16="Bi-Palmes",VLOOKUP(L16,'Meilleurs Temps'!$A$5:$BI$34,26,FALSE),"")))</f>
        <v/>
      </c>
      <c r="O16" s="17" t="str">
        <f t="shared" si="11"/>
        <v/>
      </c>
      <c r="P16" s="17" t="str">
        <f>IF(N16="","",O14+O15+O16)</f>
        <v/>
      </c>
      <c r="Q16" s="17" t="e">
        <f t="shared" ref="Q16:Q19" si="16">IF((ROUNDDOWN((P16/60),0))&lt;10,"0"&amp;(ROUNDDOWN((P16/60),0)),(ROUNDDOWN((P16/60),0)))</f>
        <v>#VALUE!</v>
      </c>
      <c r="R16" s="14" t="e">
        <f t="shared" ref="R16:R19" si="17">IF((ROUNDDOWN(P16-(Q16*60),0))&lt;10,"0"&amp;(ROUNDDOWN(P16-(Q16*60),0)),(ROUNDDOWN(P16-(Q16*60),0)))</f>
        <v>#VALUE!</v>
      </c>
      <c r="S16" s="17" t="e">
        <f t="shared" ref="S16:S19" si="18">IF((ROUND(100*(P16-((Q16*60)+R16)),0))&lt;10,"0"&amp;(ROUND(100*(P16-((Q16*60)+R16)),0)),(ROUND(100*(P16-((Q16*60)+R16)),0)))</f>
        <v>#VALUE!</v>
      </c>
      <c r="T16" s="17" t="str">
        <f t="shared" ref="T16:T19" si="19">IF(P16="","",CONCATENATE(Q16,"'",R16,"""",S16))</f>
        <v/>
      </c>
      <c r="U16" s="89" t="s">
        <v>185</v>
      </c>
      <c r="X16" s="124" t="str">
        <f>IF(Nageur!C14="F",Nageur!A14,"")</f>
        <v/>
      </c>
      <c r="Y16" s="134"/>
      <c r="Z16" s="125" t="str">
        <f>IF(Nageur!C19="M",Nageur!A19,"")</f>
        <v/>
      </c>
    </row>
    <row r="17" spans="1:26" ht="18.75" customHeight="1" x14ac:dyDescent="0.25">
      <c r="A17" s="141"/>
      <c r="B17" s="96"/>
      <c r="C17" s="137" t="str">
        <f>IF(A17="","",IF(B17="Monopalme",VLOOKUP(A17,'Meilleurs Temps'!$A$5:$BI$34,21,FALSE),IF(B17="Bi-Palmes",VLOOKUP(A17,'Meilleurs Temps'!$A$5:$BI$34,26,FALSE),"")))</f>
        <v/>
      </c>
      <c r="D17" s="17" t="str">
        <f t="shared" si="10"/>
        <v/>
      </c>
      <c r="E17" s="17" t="str">
        <f>IF(C17="","",D14+D15+D16+D17)</f>
        <v/>
      </c>
      <c r="F17" s="17" t="e">
        <f t="shared" si="12"/>
        <v>#VALUE!</v>
      </c>
      <c r="G17" s="14" t="e">
        <f t="shared" ref="G17:G18" si="20">IF((ROUNDDOWN(E17-(F17*60),0))&lt;10,"0"&amp;(ROUNDDOWN(E17-(F17*60),0)),(ROUNDDOWN(E17-(F17*60),0)))</f>
        <v>#VALUE!</v>
      </c>
      <c r="H17" s="17" t="e">
        <f t="shared" ref="H17:H18" si="21">IF((ROUND(100*(E17-((F17*60)+G17)),0))&lt;10,"0"&amp;(ROUND(100*(E17-((F17*60)+G17)),0)),(ROUND(100*(E17-((F17*60)+G17)),0)))</f>
        <v>#VALUE!</v>
      </c>
      <c r="I17" s="17" t="str">
        <f t="shared" ref="I17:I18" si="22">IF(E17="","",CONCATENATE(F17,"'",G17,"""",H17))</f>
        <v/>
      </c>
      <c r="J17" s="89" t="s">
        <v>186</v>
      </c>
      <c r="L17" s="141"/>
      <c r="M17" s="96"/>
      <c r="N17" s="137" t="str">
        <f>IF(L17="","",IF(M17="Monopalme",VLOOKUP(L17,'Meilleurs Temps'!$A$5:$BI$34,21,FALSE),IF(M17="Bi-Palmes",VLOOKUP(L17,'Meilleurs Temps'!$A$5:$BI$34,26,FALSE),"")))</f>
        <v/>
      </c>
      <c r="O17" s="17" t="str">
        <f t="shared" si="11"/>
        <v/>
      </c>
      <c r="P17" s="17" t="str">
        <f>IF(N17="","",O14+O15+O16+O17)</f>
        <v/>
      </c>
      <c r="Q17" s="17" t="e">
        <f t="shared" si="16"/>
        <v>#VALUE!</v>
      </c>
      <c r="R17" s="14" t="e">
        <f t="shared" ref="R17:R18" si="23">IF((ROUNDDOWN(P17-(Q17*60),0))&lt;10,"0"&amp;(ROUNDDOWN(P17-(Q17*60),0)),(ROUNDDOWN(P17-(Q17*60),0)))</f>
        <v>#VALUE!</v>
      </c>
      <c r="S17" s="17" t="e">
        <f t="shared" ref="S17:S18" si="24">IF((ROUND(100*(P17-((Q17*60)+R17)),0))&lt;10,"0"&amp;(ROUND(100*(P17-((Q17*60)+R17)),0)),(ROUND(100*(P17-((Q17*60)+R17)),0)))</f>
        <v>#VALUE!</v>
      </c>
      <c r="T17" s="17" t="str">
        <f t="shared" ref="T17:T18" si="25">IF(P17="","",CONCATENATE(Q17,"'",R17,"""",S17))</f>
        <v/>
      </c>
      <c r="U17" s="89" t="s">
        <v>186</v>
      </c>
      <c r="X17" s="124" t="str">
        <f>IF(Nageur!C15="F",Nageur!A15,"")</f>
        <v/>
      </c>
      <c r="Y17" s="134"/>
      <c r="Z17" s="125" t="str">
        <f>IF(Nageur!C20="M",Nageur!A20,"")</f>
        <v/>
      </c>
    </row>
    <row r="18" spans="1:26" ht="18.75" customHeight="1" x14ac:dyDescent="0.25">
      <c r="A18" s="141"/>
      <c r="B18" s="96"/>
      <c r="C18" s="137" t="str">
        <f>IF(A18="","",IF(B18="Monopalme",VLOOKUP(A18,'Meilleurs Temps'!$A$5:$BI$34,21,FALSE),IF(B18="Bi-Palmes",VLOOKUP(A18,'Meilleurs Temps'!$A$5:$BI$34,26,FALSE),"")))</f>
        <v/>
      </c>
      <c r="D18" s="17" t="str">
        <f t="shared" si="10"/>
        <v/>
      </c>
      <c r="E18" s="17" t="str">
        <f>IF(C18="","",D14+D15+D16+D17+D18)</f>
        <v/>
      </c>
      <c r="F18" s="17" t="e">
        <f t="shared" si="12"/>
        <v>#VALUE!</v>
      </c>
      <c r="G18" s="14" t="e">
        <f t="shared" si="20"/>
        <v>#VALUE!</v>
      </c>
      <c r="H18" s="17" t="e">
        <f t="shared" si="21"/>
        <v>#VALUE!</v>
      </c>
      <c r="I18" s="17" t="str">
        <f t="shared" si="22"/>
        <v/>
      </c>
      <c r="J18" s="89" t="s">
        <v>187</v>
      </c>
      <c r="L18" s="141"/>
      <c r="M18" s="96"/>
      <c r="N18" s="137" t="str">
        <f>IF(L18="","",IF(M18="Monopalme",VLOOKUP(L18,'Meilleurs Temps'!$A$5:$BI$34,21,FALSE),IF(M18="Bi-Palmes",VLOOKUP(L18,'Meilleurs Temps'!$A$5:$BI$34,26,FALSE),"")))</f>
        <v/>
      </c>
      <c r="O18" s="17" t="str">
        <f t="shared" si="11"/>
        <v/>
      </c>
      <c r="P18" s="17" t="str">
        <f>IF(N18="","",O14+O15+O16+O17+O18)</f>
        <v/>
      </c>
      <c r="Q18" s="17" t="e">
        <f t="shared" si="16"/>
        <v>#VALUE!</v>
      </c>
      <c r="R18" s="14" t="e">
        <f t="shared" si="23"/>
        <v>#VALUE!</v>
      </c>
      <c r="S18" s="17" t="e">
        <f t="shared" si="24"/>
        <v>#VALUE!</v>
      </c>
      <c r="T18" s="17" t="str">
        <f t="shared" si="25"/>
        <v/>
      </c>
      <c r="U18" s="89" t="s">
        <v>187</v>
      </c>
      <c r="X18" s="124" t="str">
        <f>IF(Nageur!C16="F",Nageur!A16,"")</f>
        <v/>
      </c>
      <c r="Y18" s="134"/>
      <c r="Z18" s="125" t="str">
        <f>IF(Nageur!C21="M",Nageur!A21,"")</f>
        <v/>
      </c>
    </row>
    <row r="19" spans="1:26" ht="18.75" customHeight="1" thickBot="1" x14ac:dyDescent="0.3">
      <c r="A19" s="113"/>
      <c r="B19" s="96"/>
      <c r="C19" s="138" t="str">
        <f>IF(A19="","",IF(B19="Monopalme",VLOOKUP(A19,'Meilleurs Temps'!$A$5:$BI$34,21,FALSE),IF(B19="Bi-Palmes",VLOOKUP(A19,'Meilleurs Temps'!$A$5:$BI$34,26,FALSE),"")))</f>
        <v/>
      </c>
      <c r="D19" s="17" t="str">
        <f t="shared" si="10"/>
        <v/>
      </c>
      <c r="E19" s="21" t="str">
        <f>IF(C19="","",D14+D15+D16+D17+D18+D19)</f>
        <v/>
      </c>
      <c r="F19" s="17" t="e">
        <f t="shared" si="12"/>
        <v>#VALUE!</v>
      </c>
      <c r="G19" s="14" t="e">
        <f t="shared" si="13"/>
        <v>#VALUE!</v>
      </c>
      <c r="H19" s="17" t="e">
        <f t="shared" si="14"/>
        <v>#VALUE!</v>
      </c>
      <c r="I19" s="21" t="str">
        <f t="shared" si="15"/>
        <v/>
      </c>
      <c r="J19" s="92" t="s">
        <v>188</v>
      </c>
      <c r="L19" s="113"/>
      <c r="M19" s="96"/>
      <c r="N19" s="138" t="str">
        <f>IF(L19="","",IF(M19="Monopalme",VLOOKUP(L19,'Meilleurs Temps'!$A$5:$BI$34,21,FALSE),IF(M19="Bi-Palmes",VLOOKUP(L19,'Meilleurs Temps'!$A$5:$BI$34,26,FALSE),"")))</f>
        <v/>
      </c>
      <c r="O19" s="17" t="str">
        <f t="shared" si="11"/>
        <v/>
      </c>
      <c r="P19" s="21" t="str">
        <f>IF(N19="","",O14+O15+O16+O17+O18+O19)</f>
        <v/>
      </c>
      <c r="Q19" s="17" t="e">
        <f t="shared" si="16"/>
        <v>#VALUE!</v>
      </c>
      <c r="R19" s="14" t="e">
        <f t="shared" si="17"/>
        <v>#VALUE!</v>
      </c>
      <c r="S19" s="17" t="e">
        <f t="shared" si="18"/>
        <v>#VALUE!</v>
      </c>
      <c r="T19" s="21" t="str">
        <f t="shared" si="19"/>
        <v/>
      </c>
      <c r="U19" s="89" t="s">
        <v>188</v>
      </c>
      <c r="X19" s="124" t="str">
        <f>IF(Nageur!C17="F",Nageur!A17,"")</f>
        <v/>
      </c>
      <c r="Y19" s="134"/>
      <c r="Z19" s="125" t="str">
        <f>IF(Nageur!C22="M",Nageur!A22,"")</f>
        <v/>
      </c>
    </row>
    <row r="20" spans="1:26" ht="18.75" customHeight="1" thickBot="1" x14ac:dyDescent="0.3">
      <c r="A20" s="103" t="s">
        <v>217</v>
      </c>
      <c r="B20" s="104" t="str">
        <f>IF(C14="","",CONCATENATE(F20,"'",G20,"""",H20))</f>
        <v/>
      </c>
      <c r="C20" s="140"/>
      <c r="D20" s="105" t="e">
        <f>AVERAGE(D14:D19)</f>
        <v>#DIV/0!</v>
      </c>
      <c r="E20" s="105"/>
      <c r="F20" s="106" t="e">
        <f>IF((ROUNDDOWN((D20/60),0))&lt;10,"0"&amp;(ROUNDDOWN((D20/60),0)),(ROUNDDOWN((D20/60),0)))</f>
        <v>#DIV/0!</v>
      </c>
      <c r="G20" s="106" t="e">
        <f>IF((ROUNDDOWN(D20-(F20*60),0))&lt;10,"0"&amp;(ROUNDDOWN(D20-(F20*60),0)),(ROUNDDOWN(D20-(F20*60),0)))</f>
        <v>#DIV/0!</v>
      </c>
      <c r="H20" s="106" t="e">
        <f>IF((ROUND(100*(D20-((F20*60)+G20)),0))&lt;10,"0"&amp;(ROUND(100*(D20-((F20*60)+G20)),0)),(ROUND(100*(D20-((F20*60)+G20)),0)))</f>
        <v>#DIV/0!</v>
      </c>
      <c r="I20" s="94"/>
      <c r="J20" s="94"/>
      <c r="L20" s="103" t="s">
        <v>217</v>
      </c>
      <c r="M20" s="104" t="str">
        <f>IF(N14="","",CONCATENATE(Q20,"'",R20,"""",S20))</f>
        <v/>
      </c>
      <c r="N20" s="140"/>
      <c r="O20" s="105" t="e">
        <f>AVERAGE(O14:O19)</f>
        <v>#DIV/0!</v>
      </c>
      <c r="P20" s="105"/>
      <c r="Q20" s="106" t="e">
        <f>IF((ROUNDDOWN((O20/60),0))&lt;10,"0"&amp;(ROUNDDOWN((O20/60),0)),(ROUNDDOWN((O20/60),0)))</f>
        <v>#DIV/0!</v>
      </c>
      <c r="R20" s="106" t="e">
        <f>IF((ROUNDDOWN(O20-(Q20*60),0))&lt;10,"0"&amp;(ROUNDDOWN(O20-(Q20*60),0)),(ROUNDDOWN(O20-(Q20*60),0)))</f>
        <v>#DIV/0!</v>
      </c>
      <c r="S20" s="106" t="e">
        <f>IF((ROUND(100*(O20-((Q20*60)+R20)),0))&lt;10,"0"&amp;(ROUND(100*(O20-((Q20*60)+R20)),0)),(ROUND(100*(O20-((Q20*60)+R20)),0)))</f>
        <v>#DIV/0!</v>
      </c>
      <c r="T20" s="94"/>
      <c r="U20" s="94"/>
      <c r="X20" s="124" t="str">
        <f>IF(Nageur!C18="F",Nageur!A18,"")</f>
        <v/>
      </c>
      <c r="Y20" s="134"/>
      <c r="Z20" s="125" t="str">
        <f>IF(Nageur!C23="M",Nageur!A23,"")</f>
        <v/>
      </c>
    </row>
    <row r="21" spans="1:26" ht="18.75" customHeight="1" x14ac:dyDescent="0.25">
      <c r="X21" s="124" t="str">
        <f>IF(Nageur!C19="F",Nageur!A19,"")</f>
        <v/>
      </c>
      <c r="Y21" s="134"/>
      <c r="Z21" s="125" t="str">
        <f>IF(Nageur!C24="M",Nageur!A24,"")</f>
        <v/>
      </c>
    </row>
    <row r="22" spans="1:26" ht="18.75" customHeight="1" x14ac:dyDescent="0.25">
      <c r="X22" s="124" t="str">
        <f>IF(Nageur!C20="F",Nageur!A20,"")</f>
        <v/>
      </c>
      <c r="Y22" s="134"/>
      <c r="Z22" s="125" t="str">
        <f>IF(Nageur!C25="M",Nageur!A25,"")</f>
        <v/>
      </c>
    </row>
    <row r="23" spans="1:26" ht="18.75" customHeight="1" thickBot="1" x14ac:dyDescent="0.3">
      <c r="A23" s="242" t="s">
        <v>321</v>
      </c>
      <c r="B23" s="242"/>
      <c r="C23" s="242"/>
      <c r="D23" s="242"/>
      <c r="E23" s="242"/>
      <c r="F23" s="242"/>
      <c r="G23" s="242"/>
      <c r="H23" s="242"/>
      <c r="I23" s="242"/>
      <c r="J23" s="242"/>
      <c r="L23" s="242" t="s">
        <v>322</v>
      </c>
      <c r="M23" s="242"/>
      <c r="N23" s="242"/>
      <c r="O23" s="242"/>
      <c r="P23" s="242"/>
      <c r="Q23" s="242"/>
      <c r="R23" s="242"/>
      <c r="S23" s="242"/>
      <c r="T23" s="242"/>
      <c r="U23" s="242"/>
      <c r="X23" s="124" t="str">
        <f>IF(Nageur!C21="F",Nageur!A21,"")</f>
        <v/>
      </c>
      <c r="Y23" s="134"/>
      <c r="Z23" s="125" t="str">
        <f>IF(Nageur!C26="M",Nageur!A26,"")</f>
        <v/>
      </c>
    </row>
    <row r="24" spans="1:26" ht="18.75" customHeight="1" x14ac:dyDescent="0.25">
      <c r="A24" s="185" t="s">
        <v>1</v>
      </c>
      <c r="B24" s="235" t="s">
        <v>311</v>
      </c>
      <c r="C24" s="240" t="s">
        <v>323</v>
      </c>
      <c r="D24" s="235" t="s">
        <v>5</v>
      </c>
      <c r="E24" s="235" t="s">
        <v>206</v>
      </c>
      <c r="F24" s="171" t="s">
        <v>2</v>
      </c>
      <c r="G24" s="171" t="s">
        <v>3</v>
      </c>
      <c r="H24" s="171" t="s">
        <v>4</v>
      </c>
      <c r="I24" s="187" t="s">
        <v>181</v>
      </c>
      <c r="J24" s="177" t="s">
        <v>182</v>
      </c>
      <c r="L24" s="185" t="s">
        <v>317</v>
      </c>
      <c r="M24" s="235" t="s">
        <v>311</v>
      </c>
      <c r="N24" s="240" t="s">
        <v>323</v>
      </c>
      <c r="O24" s="235" t="s">
        <v>5</v>
      </c>
      <c r="P24" s="235" t="s">
        <v>206</v>
      </c>
      <c r="Q24" s="171" t="s">
        <v>2</v>
      </c>
      <c r="R24" s="171" t="s">
        <v>3</v>
      </c>
      <c r="S24" s="171" t="s">
        <v>4</v>
      </c>
      <c r="T24" s="187" t="s">
        <v>181</v>
      </c>
      <c r="U24" s="177" t="s">
        <v>182</v>
      </c>
      <c r="X24" s="124" t="str">
        <f>IF(Nageur!C22="F",Nageur!A22,"")</f>
        <v/>
      </c>
      <c r="Y24" s="134"/>
      <c r="Z24" s="125" t="str">
        <f>IF(Nageur!C27="M",Nageur!A27,"")</f>
        <v/>
      </c>
    </row>
    <row r="25" spans="1:26" ht="18.75" customHeight="1" thickBot="1" x14ac:dyDescent="0.3">
      <c r="A25" s="184"/>
      <c r="B25" s="236"/>
      <c r="C25" s="241"/>
      <c r="D25" s="236"/>
      <c r="E25" s="236"/>
      <c r="F25" s="172"/>
      <c r="G25" s="172"/>
      <c r="H25" s="172"/>
      <c r="I25" s="217"/>
      <c r="J25" s="179"/>
      <c r="L25" s="184"/>
      <c r="M25" s="236"/>
      <c r="N25" s="241"/>
      <c r="O25" s="236"/>
      <c r="P25" s="236"/>
      <c r="Q25" s="172"/>
      <c r="R25" s="172"/>
      <c r="S25" s="172"/>
      <c r="T25" s="217"/>
      <c r="U25" s="179"/>
      <c r="X25" s="124" t="str">
        <f>IF(Nageur!C23="F",Nageur!A23,"")</f>
        <v/>
      </c>
      <c r="Y25" s="134"/>
      <c r="Z25" s="125" t="str">
        <f>IF(Nageur!C28="M",Nageur!A28,"")</f>
        <v/>
      </c>
    </row>
    <row r="26" spans="1:26" ht="18.75" customHeight="1" x14ac:dyDescent="0.25">
      <c r="A26" s="111" t="s">
        <v>35</v>
      </c>
      <c r="B26" s="30" t="s">
        <v>312</v>
      </c>
      <c r="C26" s="136" t="str">
        <f>IF(A26="","",IF(B26="Monopalme",VLOOKUP(A26,'Meilleurs Temps'!$A$5:$BI$34,36,FALSE),IF(B26="Bi-Palmes",VLOOKUP(A26,'Meilleurs Temps'!$A$5:$BI$34,41,FALSE),"")))</f>
        <v>02'00"49</v>
      </c>
      <c r="D26" s="8">
        <f>IF(C26="","",((MID(C26,1,2))*60)+(MID(C26,4,2))+((MID(C26,7,2))*0.01))</f>
        <v>120.49</v>
      </c>
      <c r="E26" s="90"/>
      <c r="F26" s="91"/>
      <c r="G26" s="91"/>
      <c r="H26" s="91"/>
      <c r="I26" s="91"/>
      <c r="J26" s="110" t="s">
        <v>184</v>
      </c>
      <c r="L26" s="111"/>
      <c r="M26" s="30"/>
      <c r="N26" s="136" t="str">
        <f>IF(L26="","",IF(M26="Monopalme",VLOOKUP(L26,'Meilleurs Temps'!$A$5:$BI$34,36,FALSE),IF(M26="Bi-Palmes",VLOOKUP(L26,'Meilleurs Temps'!$A$5:$BI$34,41,FALSE),"")))</f>
        <v/>
      </c>
      <c r="O26" s="8" t="str">
        <f>IF(N26="","",((MID(N26,1,2))*60)+(MID(N26,4,2))+((MID(N26,7,2))*0.01))</f>
        <v/>
      </c>
      <c r="P26" s="90"/>
      <c r="Q26" s="91"/>
      <c r="R26" s="91"/>
      <c r="S26" s="91"/>
      <c r="T26" s="91"/>
      <c r="U26" s="110" t="s">
        <v>184</v>
      </c>
      <c r="X26" s="124" t="str">
        <f>IF(Nageur!C24="F",Nageur!A24,"")</f>
        <v/>
      </c>
      <c r="Y26" s="134"/>
      <c r="Z26" s="125" t="str">
        <f>IF(Nageur!C29="M",Nageur!A29,"")</f>
        <v/>
      </c>
    </row>
    <row r="27" spans="1:26" ht="18.75" customHeight="1" x14ac:dyDescent="0.25">
      <c r="A27" s="112" t="s">
        <v>53</v>
      </c>
      <c r="B27" s="32" t="s">
        <v>313</v>
      </c>
      <c r="C27" s="137" t="str">
        <f>IF(A27="","",IF(B27="Monopalme",VLOOKUP(A27,'Meilleurs Temps'!$A$5:$BI$34,36,FALSE),IF(B27="Bi-Palmes",VLOOKUP(A27,'Meilleurs Temps'!$A$5:$BI$34,41,FALSE),"")))</f>
        <v>03'07"98</v>
      </c>
      <c r="D27" s="17">
        <f t="shared" ref="D27:D29" si="26">IF(C27="","",((MID(C27,1,2))*60)+(MID(C27,4,2))+((MID(C27,7,2))*0.01))</f>
        <v>187.98</v>
      </c>
      <c r="E27" s="17">
        <f>IF(C27="","",D26+D27)</f>
        <v>308.46999999999997</v>
      </c>
      <c r="F27" s="17" t="str">
        <f>IF((ROUNDDOWN((E27/60),0))&lt;10,"0"&amp;(ROUNDDOWN((E27/60),0)),(ROUNDDOWN((E27/60),0)))</f>
        <v>05</v>
      </c>
      <c r="G27" s="14" t="str">
        <f>IF((ROUNDDOWN(E27-(F27*60),0))&lt;10,"0"&amp;(ROUNDDOWN(E27-(F27*60),0)),(ROUNDDOWN(E27-(F27*60),0)))</f>
        <v>08</v>
      </c>
      <c r="H27" s="17">
        <f>IF((ROUND(100*(E27-((F27*60)+G27)),0))&lt;10,"0"&amp;(ROUND(100*(E27-((F27*60)+G27)),0)),(ROUND(100*(E27-((F27*60)+G27)),0)))</f>
        <v>47</v>
      </c>
      <c r="I27" s="17" t="str">
        <f>IF(E27="","",CONCATENATE(F27,"'",G27,"""",H27))</f>
        <v>05'08"47</v>
      </c>
      <c r="J27" s="89" t="s">
        <v>186</v>
      </c>
      <c r="L27" s="112"/>
      <c r="M27" s="32"/>
      <c r="N27" s="137" t="str">
        <f>IF(L27="","",IF(M27="Monopalme",VLOOKUP(L27,'Meilleurs Temps'!$A$5:$BI$34,36,FALSE),IF(M27="Bi-Palmes",VLOOKUP(L27,'Meilleurs Temps'!$A$5:$BI$34,41,FALSE),"")))</f>
        <v/>
      </c>
      <c r="O27" s="17" t="str">
        <f t="shared" ref="O27:O29" si="27">IF(N27="","",((MID(N27,1,2))*60)+(MID(N27,4,2))+((MID(N27,7,2))*0.01))</f>
        <v/>
      </c>
      <c r="P27" s="17" t="str">
        <f>IF(N27="","",O26+O27)</f>
        <v/>
      </c>
      <c r="Q27" s="17" t="e">
        <f>IF((ROUNDDOWN((P27/60),0))&lt;10,"0"&amp;(ROUNDDOWN((P27/60),0)),(ROUNDDOWN((P27/60),0)))</f>
        <v>#VALUE!</v>
      </c>
      <c r="R27" s="14" t="e">
        <f>IF((ROUNDDOWN(P27-(Q27*60),0))&lt;10,"0"&amp;(ROUNDDOWN(P27-(Q27*60),0)),(ROUNDDOWN(P27-(Q27*60),0)))</f>
        <v>#VALUE!</v>
      </c>
      <c r="S27" s="17" t="e">
        <f>IF((ROUND(100*(P27-((Q27*60)+R27)),0))&lt;10,"0"&amp;(ROUND(100*(P27-((Q27*60)+R27)),0)),(ROUND(100*(P27-((Q27*60)+R27)),0)))</f>
        <v>#VALUE!</v>
      </c>
      <c r="T27" s="17" t="str">
        <f>IF(P27="","",CONCATENATE(Q27,"'",R27,"""",S27))</f>
        <v/>
      </c>
      <c r="U27" s="89" t="s">
        <v>186</v>
      </c>
      <c r="X27" s="124" t="str">
        <f>IF(Nageur!C25="F",Nageur!A25,"")</f>
        <v/>
      </c>
      <c r="Y27" s="134"/>
      <c r="Z27" s="125" t="str">
        <f>IF(Nageur!C30="M",Nageur!A30,"")</f>
        <v/>
      </c>
    </row>
    <row r="28" spans="1:26" ht="18.75" customHeight="1" x14ac:dyDescent="0.25">
      <c r="A28" s="112" t="s">
        <v>37</v>
      </c>
      <c r="B28" s="32" t="s">
        <v>313</v>
      </c>
      <c r="C28" s="137" t="str">
        <f>IF(A28="","",IF(B28="Monopalme",VLOOKUP(A28,'Meilleurs Temps'!$A$5:$BI$34,36,FALSE),IF(B28="Bi-Palmes",VLOOKUP(A28,'Meilleurs Temps'!$A$5:$BI$34,41,FALSE),"")))</f>
        <v>03'09"89</v>
      </c>
      <c r="D28" s="17">
        <f t="shared" si="26"/>
        <v>189.89</v>
      </c>
      <c r="E28" s="17">
        <f>IF(C28="","",D26+D27+D28)</f>
        <v>498.35999999999996</v>
      </c>
      <c r="F28" s="17" t="str">
        <f t="shared" ref="F28:F29" si="28">IF((ROUNDDOWN((E28/60),0))&lt;10,"0"&amp;(ROUNDDOWN((E28/60),0)),(ROUNDDOWN((E28/60),0)))</f>
        <v>08</v>
      </c>
      <c r="G28" s="14">
        <f t="shared" ref="G28:G29" si="29">IF((ROUNDDOWN(E28-(F28*60),0))&lt;10,"0"&amp;(ROUNDDOWN(E28-(F28*60),0)),(ROUNDDOWN(E28-(F28*60),0)))</f>
        <v>18</v>
      </c>
      <c r="H28" s="17">
        <f t="shared" ref="H28:H29" si="30">IF((ROUND(100*(E28-((F28*60)+G28)),0))&lt;10,"0"&amp;(ROUND(100*(E28-((F28*60)+G28)),0)),(ROUND(100*(E28-((F28*60)+G28)),0)))</f>
        <v>36</v>
      </c>
      <c r="I28" s="17" t="str">
        <f t="shared" ref="I28:I29" si="31">IF(E28="","",CONCATENATE(F28,"'",G28,"""",H28))</f>
        <v>08'18"36</v>
      </c>
      <c r="J28" s="89" t="s">
        <v>188</v>
      </c>
      <c r="L28" s="112"/>
      <c r="M28" s="32"/>
      <c r="N28" s="137" t="str">
        <f>IF(L28="","",IF(M28="Monopalme",VLOOKUP(L28,'Meilleurs Temps'!$A$5:$BI$34,36,FALSE),IF(M28="Bi-Palmes",VLOOKUP(L28,'Meilleurs Temps'!$A$5:$BI$34,41,FALSE),"")))</f>
        <v/>
      </c>
      <c r="O28" s="17" t="str">
        <f t="shared" si="27"/>
        <v/>
      </c>
      <c r="P28" s="17" t="str">
        <f>IF(N28="","",O26+O27+O28)</f>
        <v/>
      </c>
      <c r="Q28" s="17" t="e">
        <f t="shared" ref="Q28:Q29" si="32">IF((ROUNDDOWN((P28/60),0))&lt;10,"0"&amp;(ROUNDDOWN((P28/60),0)),(ROUNDDOWN((P28/60),0)))</f>
        <v>#VALUE!</v>
      </c>
      <c r="R28" s="14" t="e">
        <f t="shared" ref="R28:R29" si="33">IF((ROUNDDOWN(P28-(Q28*60),0))&lt;10,"0"&amp;(ROUNDDOWN(P28-(Q28*60),0)),(ROUNDDOWN(P28-(Q28*60),0)))</f>
        <v>#VALUE!</v>
      </c>
      <c r="S28" s="17" t="e">
        <f t="shared" ref="S28:S29" si="34">IF((ROUND(100*(P28-((Q28*60)+R28)),0))&lt;10,"0"&amp;(ROUND(100*(P28-((Q28*60)+R28)),0)),(ROUND(100*(P28-((Q28*60)+R28)),0)))</f>
        <v>#VALUE!</v>
      </c>
      <c r="T28" s="17" t="str">
        <f t="shared" ref="T28:T29" si="35">IF(P28="","",CONCATENATE(Q28,"'",R28,"""",S28))</f>
        <v/>
      </c>
      <c r="U28" s="89" t="s">
        <v>188</v>
      </c>
      <c r="X28" s="124" t="str">
        <f>IF(Nageur!C26="F",Nageur!A26,"")</f>
        <v/>
      </c>
      <c r="Y28" s="134"/>
      <c r="Z28" s="125" t="str">
        <f>IF(Nageur!C31="M",Nageur!A31,"")</f>
        <v/>
      </c>
    </row>
    <row r="29" spans="1:26" ht="18.75" customHeight="1" thickBot="1" x14ac:dyDescent="0.3">
      <c r="A29" s="113" t="s">
        <v>34</v>
      </c>
      <c r="B29" s="96" t="s">
        <v>312</v>
      </c>
      <c r="C29" s="138" t="str">
        <f>IF(A29="","",IF(B29="Monopalme",VLOOKUP(A29,'Meilleurs Temps'!$A$5:$BI$34,36,FALSE),IF(B29="Bi-Palmes",VLOOKUP(A29,'Meilleurs Temps'!$A$5:$BI$34,41,FALSE),"")))</f>
        <v>02'38"94</v>
      </c>
      <c r="D29" s="17">
        <f t="shared" si="26"/>
        <v>158.94</v>
      </c>
      <c r="E29" s="21">
        <f>IF(C29="","",D26+D27+D28+D29)</f>
        <v>657.3</v>
      </c>
      <c r="F29" s="17">
        <f t="shared" si="28"/>
        <v>10</v>
      </c>
      <c r="G29" s="14">
        <f t="shared" si="29"/>
        <v>57</v>
      </c>
      <c r="H29" s="17">
        <f t="shared" si="30"/>
        <v>30</v>
      </c>
      <c r="I29" s="21" t="str">
        <f t="shared" si="31"/>
        <v>10'57"30</v>
      </c>
      <c r="J29" s="92" t="s">
        <v>190</v>
      </c>
      <c r="L29" s="113"/>
      <c r="M29" s="96"/>
      <c r="N29" s="138" t="str">
        <f>IF(L29="","",IF(M29="Monopalme",VLOOKUP(L29,'Meilleurs Temps'!$A$5:$BI$34,36,FALSE),IF(M29="Bi-Palmes",VLOOKUP(L29,'Meilleurs Temps'!$A$5:$BI$34,41,FALSE),"")))</f>
        <v/>
      </c>
      <c r="O29" s="17" t="str">
        <f t="shared" si="27"/>
        <v/>
      </c>
      <c r="P29" s="21" t="str">
        <f>IF(N29="","",O26+O27+O28+O29)</f>
        <v/>
      </c>
      <c r="Q29" s="17" t="e">
        <f t="shared" si="32"/>
        <v>#VALUE!</v>
      </c>
      <c r="R29" s="14" t="e">
        <f t="shared" si="33"/>
        <v>#VALUE!</v>
      </c>
      <c r="S29" s="17" t="e">
        <f t="shared" si="34"/>
        <v>#VALUE!</v>
      </c>
      <c r="T29" s="21" t="str">
        <f t="shared" si="35"/>
        <v/>
      </c>
      <c r="U29" s="92" t="s">
        <v>190</v>
      </c>
      <c r="X29" s="124" t="str">
        <f>IF(Nageur!C27="F",Nageur!A27,"")</f>
        <v/>
      </c>
      <c r="Y29" s="134"/>
      <c r="Z29" s="125" t="str">
        <f>IF(Nageur!C32="M",Nageur!A32,"")</f>
        <v/>
      </c>
    </row>
    <row r="30" spans="1:26" ht="18.75" customHeight="1" thickBot="1" x14ac:dyDescent="0.3">
      <c r="A30" s="103" t="s">
        <v>217</v>
      </c>
      <c r="B30" s="104" t="str">
        <f>IF(C26="","",CONCATENATE(F30,"'",G30,"""",H30))</f>
        <v>02'44"32</v>
      </c>
      <c r="C30" s="140"/>
      <c r="D30" s="105">
        <f>AVERAGE(D26:D29)</f>
        <v>164.32499999999999</v>
      </c>
      <c r="E30" s="105"/>
      <c r="F30" s="106" t="str">
        <f>IF((ROUNDDOWN((D30/60),0))&lt;10,"0"&amp;(ROUNDDOWN((D30/60),0)),(ROUNDDOWN((D30/60),0)))</f>
        <v>02</v>
      </c>
      <c r="G30" s="106">
        <f>IF((ROUNDDOWN(D30-(F30*60),0))&lt;10,"0"&amp;(ROUNDDOWN(D30-(F30*60),0)),(ROUNDDOWN(D30-(F30*60),0)))</f>
        <v>44</v>
      </c>
      <c r="H30" s="106">
        <f>IF((ROUND(100*(D30-((F30*60)+G30)),0))&lt;10,"0"&amp;(ROUND(100*(D30-((F30*60)+G30)),0)),(ROUND(100*(D30-((F30*60)+G30)),0)))</f>
        <v>32</v>
      </c>
      <c r="I30" s="94"/>
      <c r="J30" s="94"/>
      <c r="L30" s="103" t="s">
        <v>217</v>
      </c>
      <c r="M30" s="104" t="str">
        <f>IF(N26="","",CONCATENATE(Q30,"'",R30,"""",S30))</f>
        <v/>
      </c>
      <c r="N30" s="140"/>
      <c r="O30" s="105" t="e">
        <f>AVERAGE(O26:O29)</f>
        <v>#DIV/0!</v>
      </c>
      <c r="P30" s="105"/>
      <c r="Q30" s="106" t="e">
        <f>IF((ROUNDDOWN((O30/60),0))&lt;10,"0"&amp;(ROUNDDOWN((O30/60),0)),(ROUNDDOWN((O30/60),0)))</f>
        <v>#DIV/0!</v>
      </c>
      <c r="R30" s="106" t="e">
        <f>IF((ROUNDDOWN(O30-(Q30*60),0))&lt;10,"0"&amp;(ROUNDDOWN(O30-(Q30*60),0)),(ROUNDDOWN(O30-(Q30*60),0)))</f>
        <v>#DIV/0!</v>
      </c>
      <c r="S30" s="106" t="e">
        <f>IF((ROUND(100*(O30-((Q30*60)+R30)),0))&lt;10,"0"&amp;(ROUND(100*(O30-((Q30*60)+R30)),0)),(ROUND(100*(O30-((Q30*60)+R30)),0)))</f>
        <v>#DIV/0!</v>
      </c>
      <c r="T30" s="94"/>
      <c r="U30" s="94"/>
      <c r="X30" s="124" t="str">
        <f>IF(Nageur!C28="F",Nageur!A28,"")</f>
        <v/>
      </c>
      <c r="Y30" s="134"/>
      <c r="Z30" s="125" t="str">
        <f>IF(Nageur!C33="M",Nageur!A33,"")</f>
        <v/>
      </c>
    </row>
    <row r="31" spans="1:26" ht="18.75" customHeight="1" thickBot="1" x14ac:dyDescent="0.3">
      <c r="X31" s="126" t="str">
        <f>IF(Nageur!C29="F",Nageur!A29,"")</f>
        <v/>
      </c>
      <c r="Y31" s="135"/>
      <c r="Z31" s="127" t="str">
        <f>IF(Nageur!C34="M",Nageur!A34,"")</f>
        <v/>
      </c>
    </row>
    <row r="32" spans="1:26" ht="18.75" customHeight="1" thickBot="1" x14ac:dyDescent="0.3">
      <c r="A32" s="242" t="s">
        <v>324</v>
      </c>
      <c r="B32" s="242"/>
      <c r="C32" s="242"/>
      <c r="D32" s="242"/>
      <c r="E32" s="242"/>
      <c r="F32" s="242"/>
      <c r="G32" s="242"/>
      <c r="H32" s="242"/>
      <c r="I32" s="242"/>
      <c r="J32" s="242"/>
      <c r="L32" s="242" t="s">
        <v>325</v>
      </c>
      <c r="M32" s="242"/>
      <c r="N32" s="242"/>
      <c r="O32" s="242"/>
      <c r="P32" s="242"/>
      <c r="Q32" s="242"/>
      <c r="R32" s="242"/>
      <c r="S32" s="242"/>
      <c r="T32" s="242"/>
      <c r="U32" s="242"/>
    </row>
    <row r="33" spans="1:21" ht="18.75" customHeight="1" x14ac:dyDescent="0.25">
      <c r="A33" s="185" t="s">
        <v>1</v>
      </c>
      <c r="B33" s="235" t="s">
        <v>311</v>
      </c>
      <c r="C33" s="240" t="s">
        <v>323</v>
      </c>
      <c r="D33" s="235" t="s">
        <v>5</v>
      </c>
      <c r="E33" s="235" t="s">
        <v>206</v>
      </c>
      <c r="F33" s="171" t="s">
        <v>2</v>
      </c>
      <c r="G33" s="171" t="s">
        <v>3</v>
      </c>
      <c r="H33" s="171" t="s">
        <v>4</v>
      </c>
      <c r="I33" s="187" t="s">
        <v>181</v>
      </c>
      <c r="J33" s="177" t="s">
        <v>182</v>
      </c>
      <c r="L33" s="185" t="s">
        <v>317</v>
      </c>
      <c r="M33" s="235" t="s">
        <v>311</v>
      </c>
      <c r="N33" s="240" t="s">
        <v>323</v>
      </c>
      <c r="O33" s="235" t="s">
        <v>5</v>
      </c>
      <c r="P33" s="235" t="s">
        <v>206</v>
      </c>
      <c r="Q33" s="171" t="s">
        <v>2</v>
      </c>
      <c r="R33" s="171" t="s">
        <v>3</v>
      </c>
      <c r="S33" s="171" t="s">
        <v>4</v>
      </c>
      <c r="T33" s="187" t="s">
        <v>181</v>
      </c>
      <c r="U33" s="177" t="s">
        <v>182</v>
      </c>
    </row>
    <row r="34" spans="1:21" ht="18.75" customHeight="1" thickBot="1" x14ac:dyDescent="0.3">
      <c r="A34" s="184"/>
      <c r="B34" s="236"/>
      <c r="C34" s="241"/>
      <c r="D34" s="236"/>
      <c r="E34" s="236"/>
      <c r="F34" s="172"/>
      <c r="G34" s="172"/>
      <c r="H34" s="172"/>
      <c r="I34" s="217"/>
      <c r="J34" s="179"/>
      <c r="L34" s="184"/>
      <c r="M34" s="236"/>
      <c r="N34" s="241"/>
      <c r="O34" s="236"/>
      <c r="P34" s="236"/>
      <c r="Q34" s="172"/>
      <c r="R34" s="172"/>
      <c r="S34" s="172"/>
      <c r="T34" s="217"/>
      <c r="U34" s="179"/>
    </row>
    <row r="35" spans="1:21" ht="18.75" customHeight="1" x14ac:dyDescent="0.25">
      <c r="A35" s="111"/>
      <c r="B35" s="30"/>
      <c r="C35" s="136" t="str">
        <f>IF(A35="","",IF(B35="Monopalme",VLOOKUP(A35,'Meilleurs Temps'!$A$5:$BI$34,36,FALSE),IF(B35="Bi-Palmes",VLOOKUP(A35,'Meilleurs Temps'!$A$5:$BI$34,41,FALSE),"")))</f>
        <v/>
      </c>
      <c r="D35" s="8" t="str">
        <f>IF(C35="","",((MID(C35,1,2))*60)+(MID(C35,4,2))+((MID(C35,7,2))*0.01))</f>
        <v/>
      </c>
      <c r="E35" s="90"/>
      <c r="F35" s="91"/>
      <c r="G35" s="91"/>
      <c r="H35" s="91"/>
      <c r="I35" s="91"/>
      <c r="J35" s="110" t="s">
        <v>184</v>
      </c>
      <c r="L35" s="111"/>
      <c r="M35" s="30"/>
      <c r="N35" s="136" t="str">
        <f>IF(L35="","",IF(M35="Monopalme",VLOOKUP(L35,'Meilleurs Temps'!$A$5:$BI$34,36,FALSE),IF(M35="Bi-Palmes",VLOOKUP(L35,'Meilleurs Temps'!$A$5:$BI$34,41,FALSE),"")))</f>
        <v/>
      </c>
      <c r="O35" s="8" t="str">
        <f>IF(N35="","",((MID(N35,1,2))*60)+(MID(N35,4,2))+((MID(N35,7,2))*0.01))</f>
        <v/>
      </c>
      <c r="P35" s="90"/>
      <c r="Q35" s="91"/>
      <c r="R35" s="91"/>
      <c r="S35" s="91"/>
      <c r="T35" s="91"/>
      <c r="U35" s="110" t="s">
        <v>184</v>
      </c>
    </row>
    <row r="36" spans="1:21" ht="18.75" customHeight="1" x14ac:dyDescent="0.25">
      <c r="A36" s="112"/>
      <c r="B36" s="32"/>
      <c r="C36" s="137" t="str">
        <f>IF(A36="","",IF(B36="Monopalme",VLOOKUP(A36,'Meilleurs Temps'!$A$5:$BI$34,36,FALSE),IF(B36="Bi-Palmes",VLOOKUP(A36,'Meilleurs Temps'!$A$5:$BI$34,41,FALSE),"")))</f>
        <v/>
      </c>
      <c r="D36" s="17" t="str">
        <f t="shared" ref="D36:D40" si="36">IF(C36="","",((MID(C36,1,2))*60)+(MID(C36,4,2))+((MID(C36,7,2))*0.01))</f>
        <v/>
      </c>
      <c r="E36" s="17" t="str">
        <f>IF(C36="","",D35+D36)</f>
        <v/>
      </c>
      <c r="F36" s="17" t="e">
        <f>IF((ROUNDDOWN((E36/60),0))&lt;10,"0"&amp;(ROUNDDOWN((E36/60),0)),(ROUNDDOWN((E36/60),0)))</f>
        <v>#VALUE!</v>
      </c>
      <c r="G36" s="14" t="e">
        <f>IF((ROUNDDOWN(E36-(F36*60),0))&lt;10,"0"&amp;(ROUNDDOWN(E36-(F36*60),0)),(ROUNDDOWN(E36-(F36*60),0)))</f>
        <v>#VALUE!</v>
      </c>
      <c r="H36" s="17" t="e">
        <f>IF((ROUND(100*(E36-((F36*60)+G36)),0))&lt;10,"0"&amp;(ROUND(100*(E36-((F36*60)+G36)),0)),(ROUND(100*(E36-((F36*60)+G36)),0)))</f>
        <v>#VALUE!</v>
      </c>
      <c r="I36" s="17" t="str">
        <f>IF(E36="","",CONCATENATE(F36,"'",G36,"""",H36))</f>
        <v/>
      </c>
      <c r="J36" s="89" t="s">
        <v>186</v>
      </c>
      <c r="L36" s="112"/>
      <c r="M36" s="32"/>
      <c r="N36" s="137" t="str">
        <f>IF(L36="","",IF(M36="Monopalme",VLOOKUP(L36,'Meilleurs Temps'!$A$5:$BI$34,21,FALSE),IF(M36="Bi-Palmes",VLOOKUP(L36,'Meilleurs Temps'!$A$5:$BI$34,26,FALSE),"")))</f>
        <v/>
      </c>
      <c r="O36" s="17" t="str">
        <f t="shared" ref="O36:O40" si="37">IF(N36="","",((MID(N36,1,2))*60)+(MID(N36,4,2))+((MID(N36,7,2))*0.01))</f>
        <v/>
      </c>
      <c r="P36" s="17" t="str">
        <f>IF(N36="","",O35+O36)</f>
        <v/>
      </c>
      <c r="Q36" s="17" t="e">
        <f>IF((ROUNDDOWN((P36/60),0))&lt;10,"0"&amp;(ROUNDDOWN((P36/60),0)),(ROUNDDOWN((P36/60),0)))</f>
        <v>#VALUE!</v>
      </c>
      <c r="R36" s="14" t="e">
        <f>IF((ROUNDDOWN(P36-(Q36*60),0))&lt;10,"0"&amp;(ROUNDDOWN(P36-(Q36*60),0)),(ROUNDDOWN(P36-(Q36*60),0)))</f>
        <v>#VALUE!</v>
      </c>
      <c r="S36" s="17" t="e">
        <f>IF((ROUND(100*(P36-((Q36*60)+R36)),0))&lt;10,"0"&amp;(ROUND(100*(P36-((Q36*60)+R36)),0)),(ROUND(100*(P36-((Q36*60)+R36)),0)))</f>
        <v>#VALUE!</v>
      </c>
      <c r="T36" s="17" t="str">
        <f>IF(P36="","",CONCATENATE(Q36,"'",R36,"""",S36))</f>
        <v/>
      </c>
      <c r="U36" s="89" t="s">
        <v>186</v>
      </c>
    </row>
    <row r="37" spans="1:21" ht="18.75" customHeight="1" x14ac:dyDescent="0.25">
      <c r="A37" s="112"/>
      <c r="B37" s="32"/>
      <c r="C37" s="137" t="str">
        <f>IF(A37="","",IF(B37="Monopalme",VLOOKUP(A37,'Meilleurs Temps'!$A$5:$BI$34,36,FALSE),IF(B37="Bi-Palmes",VLOOKUP(A37,'Meilleurs Temps'!$A$5:$BI$34,41,FALSE),"")))</f>
        <v/>
      </c>
      <c r="D37" s="17" t="str">
        <f t="shared" si="36"/>
        <v/>
      </c>
      <c r="E37" s="17" t="str">
        <f>IF(C37="","",D35+D36+D37)</f>
        <v/>
      </c>
      <c r="F37" s="17" t="e">
        <f t="shared" ref="F37:F40" si="38">IF((ROUNDDOWN((E37/60),0))&lt;10,"0"&amp;(ROUNDDOWN((E37/60),0)),(ROUNDDOWN((E37/60),0)))</f>
        <v>#VALUE!</v>
      </c>
      <c r="G37" s="14" t="e">
        <f t="shared" ref="G37:G40" si="39">IF((ROUNDDOWN(E37-(F37*60),0))&lt;10,"0"&amp;(ROUNDDOWN(E37-(F37*60),0)),(ROUNDDOWN(E37-(F37*60),0)))</f>
        <v>#VALUE!</v>
      </c>
      <c r="H37" s="17" t="e">
        <f t="shared" ref="H37:H40" si="40">IF((ROUND(100*(E37-((F37*60)+G37)),0))&lt;10,"0"&amp;(ROUND(100*(E37-((F37*60)+G37)),0)),(ROUND(100*(E37-((F37*60)+G37)),0)))</f>
        <v>#VALUE!</v>
      </c>
      <c r="I37" s="17" t="str">
        <f t="shared" ref="I37:I40" si="41">IF(E37="","",CONCATENATE(F37,"'",G37,"""",H37))</f>
        <v/>
      </c>
      <c r="J37" s="89" t="s">
        <v>188</v>
      </c>
      <c r="L37" s="112"/>
      <c r="M37" s="32"/>
      <c r="N37" s="137" t="str">
        <f>IF(L37="","",IF(M37="Monopalme",VLOOKUP(L37,'Meilleurs Temps'!$A$5:$BI$34,21,FALSE),IF(M37="Bi-Palmes",VLOOKUP(L37,'Meilleurs Temps'!$A$5:$BI$34,26,FALSE),"")))</f>
        <v/>
      </c>
      <c r="O37" s="17" t="str">
        <f t="shared" si="37"/>
        <v/>
      </c>
      <c r="P37" s="17" t="str">
        <f>IF(N37="","",O35+O36+O37)</f>
        <v/>
      </c>
      <c r="Q37" s="17" t="e">
        <f t="shared" ref="Q37:Q40" si="42">IF((ROUNDDOWN((P37/60),0))&lt;10,"0"&amp;(ROUNDDOWN((P37/60),0)),(ROUNDDOWN((P37/60),0)))</f>
        <v>#VALUE!</v>
      </c>
      <c r="R37" s="14" t="e">
        <f t="shared" ref="R37:R40" si="43">IF((ROUNDDOWN(P37-(Q37*60),0))&lt;10,"0"&amp;(ROUNDDOWN(P37-(Q37*60),0)),(ROUNDDOWN(P37-(Q37*60),0)))</f>
        <v>#VALUE!</v>
      </c>
      <c r="S37" s="17" t="e">
        <f t="shared" ref="S37:S40" si="44">IF((ROUND(100*(P37-((Q37*60)+R37)),0))&lt;10,"0"&amp;(ROUND(100*(P37-((Q37*60)+R37)),0)),(ROUND(100*(P37-((Q37*60)+R37)),0)))</f>
        <v>#VALUE!</v>
      </c>
      <c r="T37" s="17" t="str">
        <f t="shared" ref="T37:T40" si="45">IF(P37="","",CONCATENATE(Q37,"'",R37,"""",S37))</f>
        <v/>
      </c>
      <c r="U37" s="89" t="s">
        <v>188</v>
      </c>
    </row>
    <row r="38" spans="1:21" ht="18.75" customHeight="1" x14ac:dyDescent="0.25">
      <c r="A38" s="141"/>
      <c r="B38" s="96"/>
      <c r="C38" s="137" t="str">
        <f>IF(A38="","",IF(B38="Monopalme",VLOOKUP(A38,'Meilleurs Temps'!$A$5:$BI$34,36,FALSE),IF(B38="Bi-Palmes",VLOOKUP(A38,'Meilleurs Temps'!$A$5:$BI$34,41,FALSE),"")))</f>
        <v/>
      </c>
      <c r="D38" s="17" t="str">
        <f t="shared" si="36"/>
        <v/>
      </c>
      <c r="E38" s="17" t="str">
        <f>IF(C38="","",D35+D36+D37+D38)</f>
        <v/>
      </c>
      <c r="F38" s="17" t="e">
        <f t="shared" si="38"/>
        <v>#VALUE!</v>
      </c>
      <c r="G38" s="14" t="e">
        <f t="shared" si="39"/>
        <v>#VALUE!</v>
      </c>
      <c r="H38" s="17" t="e">
        <f t="shared" si="40"/>
        <v>#VALUE!</v>
      </c>
      <c r="I38" s="17" t="str">
        <f t="shared" si="41"/>
        <v/>
      </c>
      <c r="J38" s="89" t="s">
        <v>190</v>
      </c>
      <c r="L38" s="141"/>
      <c r="M38" s="96"/>
      <c r="N38" s="137" t="str">
        <f>IF(L38="","",IF(M38="Monopalme",VLOOKUP(L38,'Meilleurs Temps'!$A$5:$BI$34,21,FALSE),IF(M38="Bi-Palmes",VLOOKUP(L38,'Meilleurs Temps'!$A$5:$BI$34,26,FALSE),"")))</f>
        <v/>
      </c>
      <c r="O38" s="17" t="str">
        <f t="shared" si="37"/>
        <v/>
      </c>
      <c r="P38" s="17" t="str">
        <f>IF(N38="","",O35+O36+O37+O38)</f>
        <v/>
      </c>
      <c r="Q38" s="17" t="e">
        <f t="shared" si="42"/>
        <v>#VALUE!</v>
      </c>
      <c r="R38" s="14" t="e">
        <f t="shared" si="43"/>
        <v>#VALUE!</v>
      </c>
      <c r="S38" s="17" t="e">
        <f t="shared" si="44"/>
        <v>#VALUE!</v>
      </c>
      <c r="T38" s="17" t="str">
        <f t="shared" si="45"/>
        <v/>
      </c>
      <c r="U38" s="89" t="s">
        <v>190</v>
      </c>
    </row>
    <row r="39" spans="1:21" ht="18.75" customHeight="1" x14ac:dyDescent="0.25">
      <c r="A39" s="141"/>
      <c r="B39" s="96"/>
      <c r="C39" s="137" t="str">
        <f>IF(A39="","",IF(B39="Monopalme",VLOOKUP(A39,'Meilleurs Temps'!$A$5:$BI$34,36,FALSE),IF(B39="Bi-Palmes",VLOOKUP(A39,'Meilleurs Temps'!$A$5:$BI$34,41,FALSE),"")))</f>
        <v/>
      </c>
      <c r="D39" s="17" t="str">
        <f t="shared" si="36"/>
        <v/>
      </c>
      <c r="E39" s="17" t="str">
        <f>IF(C39="","",D35+D36+D37+D38+D39)</f>
        <v/>
      </c>
      <c r="F39" s="17" t="e">
        <f t="shared" si="38"/>
        <v>#VALUE!</v>
      </c>
      <c r="G39" s="14" t="e">
        <f t="shared" si="39"/>
        <v>#VALUE!</v>
      </c>
      <c r="H39" s="17" t="e">
        <f t="shared" si="40"/>
        <v>#VALUE!</v>
      </c>
      <c r="I39" s="17" t="str">
        <f t="shared" si="41"/>
        <v/>
      </c>
      <c r="J39" s="89" t="s">
        <v>192</v>
      </c>
      <c r="L39" s="141"/>
      <c r="M39" s="96"/>
      <c r="N39" s="137" t="str">
        <f>IF(L39="","",IF(M39="Monopalme",VLOOKUP(L39,'Meilleurs Temps'!$A$5:$BI$34,21,FALSE),IF(M39="Bi-Palmes",VLOOKUP(L39,'Meilleurs Temps'!$A$5:$BI$34,26,FALSE),"")))</f>
        <v/>
      </c>
      <c r="O39" s="17" t="str">
        <f t="shared" si="37"/>
        <v/>
      </c>
      <c r="P39" s="17" t="str">
        <f>IF(N39="","",O35+O36+O37+O38+O39)</f>
        <v/>
      </c>
      <c r="Q39" s="17" t="e">
        <f t="shared" si="42"/>
        <v>#VALUE!</v>
      </c>
      <c r="R39" s="14" t="e">
        <f t="shared" si="43"/>
        <v>#VALUE!</v>
      </c>
      <c r="S39" s="17" t="e">
        <f t="shared" si="44"/>
        <v>#VALUE!</v>
      </c>
      <c r="T39" s="17" t="str">
        <f t="shared" si="45"/>
        <v/>
      </c>
      <c r="U39" s="89" t="s">
        <v>192</v>
      </c>
    </row>
    <row r="40" spans="1:21" ht="18.75" customHeight="1" thickBot="1" x14ac:dyDescent="0.3">
      <c r="A40" s="113"/>
      <c r="B40" s="96"/>
      <c r="C40" s="138" t="str">
        <f>IF(A40="","",IF(B40="Monopalme",VLOOKUP(A40,'Meilleurs Temps'!$A$5:$BI$34,36,FALSE),IF(B40="Bi-Palmes",VLOOKUP(A40,'Meilleurs Temps'!$A$5:$BI$34,41,FALSE),"")))</f>
        <v/>
      </c>
      <c r="D40" s="17" t="str">
        <f t="shared" si="36"/>
        <v/>
      </c>
      <c r="E40" s="21" t="str">
        <f>IF(C40="","",D35+D36+D37+D38+D39+D40)</f>
        <v/>
      </c>
      <c r="F40" s="17" t="e">
        <f t="shared" si="38"/>
        <v>#VALUE!</v>
      </c>
      <c r="G40" s="14" t="e">
        <f t="shared" si="39"/>
        <v>#VALUE!</v>
      </c>
      <c r="H40" s="17" t="e">
        <f t="shared" si="40"/>
        <v>#VALUE!</v>
      </c>
      <c r="I40" s="21" t="str">
        <f t="shared" si="41"/>
        <v/>
      </c>
      <c r="J40" s="92" t="s">
        <v>194</v>
      </c>
      <c r="L40" s="113"/>
      <c r="M40" s="96"/>
      <c r="N40" s="138" t="str">
        <f>IF(L40="","",IF(M40="Monopalme",VLOOKUP(L40,'Meilleurs Temps'!$A$5:$BI$34,21,FALSE),IF(M40="Bi-Palmes",VLOOKUP(L40,'Meilleurs Temps'!$A$5:$BI$34,26,FALSE),"")))</f>
        <v/>
      </c>
      <c r="O40" s="17" t="str">
        <f t="shared" si="37"/>
        <v/>
      </c>
      <c r="P40" s="21" t="str">
        <f>IF(N40="","",O35+O36+O37+O38+O39+O40)</f>
        <v/>
      </c>
      <c r="Q40" s="17" t="e">
        <f t="shared" si="42"/>
        <v>#VALUE!</v>
      </c>
      <c r="R40" s="14" t="e">
        <f t="shared" si="43"/>
        <v>#VALUE!</v>
      </c>
      <c r="S40" s="17" t="e">
        <f t="shared" si="44"/>
        <v>#VALUE!</v>
      </c>
      <c r="T40" s="21" t="str">
        <f t="shared" si="45"/>
        <v/>
      </c>
      <c r="U40" s="92" t="s">
        <v>194</v>
      </c>
    </row>
    <row r="41" spans="1:21" ht="18.75" customHeight="1" thickBot="1" x14ac:dyDescent="0.3">
      <c r="A41" s="103" t="s">
        <v>217</v>
      </c>
      <c r="B41" s="104" t="str">
        <f>IF(C35="","",CONCATENATE(F41,"'",G41,"""",H41))</f>
        <v/>
      </c>
      <c r="C41" s="140"/>
      <c r="D41" s="105" t="e">
        <f>AVERAGE(D35:D40)</f>
        <v>#DIV/0!</v>
      </c>
      <c r="E41" s="105"/>
      <c r="F41" s="106" t="e">
        <f>IF((ROUNDDOWN((D41/60),0))&lt;10,"0"&amp;(ROUNDDOWN((D41/60),0)),(ROUNDDOWN((D41/60),0)))</f>
        <v>#DIV/0!</v>
      </c>
      <c r="G41" s="106" t="e">
        <f>IF((ROUNDDOWN(D41-(F41*60),0))&lt;10,"0"&amp;(ROUNDDOWN(D41-(F41*60),0)),(ROUNDDOWN(D41-(F41*60),0)))</f>
        <v>#DIV/0!</v>
      </c>
      <c r="H41" s="106" t="e">
        <f>IF((ROUND(100*(D41-((F41*60)+G41)),0))&lt;10,"0"&amp;(ROUND(100*(D41-((F41*60)+G41)),0)),(ROUND(100*(D41-((F41*60)+G41)),0)))</f>
        <v>#DIV/0!</v>
      </c>
      <c r="I41" s="94"/>
      <c r="J41" s="94"/>
      <c r="L41" s="103" t="s">
        <v>217</v>
      </c>
      <c r="M41" s="104" t="str">
        <f>IF(N35="","",CONCATENATE(Q41,"'",R41,"""",S41))</f>
        <v/>
      </c>
      <c r="N41" s="140"/>
      <c r="O41" s="105" t="e">
        <f>AVERAGE(O35:O40)</f>
        <v>#DIV/0!</v>
      </c>
      <c r="P41" s="105"/>
      <c r="Q41" s="106" t="e">
        <f>IF((ROUNDDOWN((O41/60),0))&lt;10,"0"&amp;(ROUNDDOWN((O41/60),0)),(ROUNDDOWN((O41/60),0)))</f>
        <v>#DIV/0!</v>
      </c>
      <c r="R41" s="106" t="e">
        <f>IF((ROUNDDOWN(O41-(Q41*60),0))&lt;10,"0"&amp;(ROUNDDOWN(O41-(Q41*60),0)),(ROUNDDOWN(O41-(Q41*60),0)))</f>
        <v>#DIV/0!</v>
      </c>
      <c r="S41" s="106" t="e">
        <f>IF((ROUND(100*(O41-((Q41*60)+R41)),0))&lt;10,"0"&amp;(ROUND(100*(O41-((Q41*60)+R41)),0)),(ROUND(100*(O41-((Q41*60)+R41)),0)))</f>
        <v>#DIV/0!</v>
      </c>
      <c r="T41" s="94"/>
      <c r="U41" s="94"/>
    </row>
  </sheetData>
  <sheetProtection password="CF5D" sheet="1" objects="1" scenarios="1" selectLockedCells="1"/>
  <sortState ref="Z2:Z31">
    <sortCondition descending="1" ref="Z1"/>
  </sortState>
  <mergeCells count="89">
    <mergeCell ref="A11:J11"/>
    <mergeCell ref="L11:U11"/>
    <mergeCell ref="C3:C4"/>
    <mergeCell ref="A2:J2"/>
    <mergeCell ref="L2:U2"/>
    <mergeCell ref="L3:L4"/>
    <mergeCell ref="M3:M4"/>
    <mergeCell ref="N3:N4"/>
    <mergeCell ref="O3:O4"/>
    <mergeCell ref="P3:P4"/>
    <mergeCell ref="Q3:Q4"/>
    <mergeCell ref="G3:G4"/>
    <mergeCell ref="H3:H4"/>
    <mergeCell ref="I3:I4"/>
    <mergeCell ref="J3:J4"/>
    <mergeCell ref="A3:A4"/>
    <mergeCell ref="R3:R4"/>
    <mergeCell ref="S3:S4"/>
    <mergeCell ref="T3:T4"/>
    <mergeCell ref="U3:U4"/>
    <mergeCell ref="A1:U1"/>
    <mergeCell ref="B3:B4"/>
    <mergeCell ref="D3:D4"/>
    <mergeCell ref="E3:E4"/>
    <mergeCell ref="F3:F4"/>
    <mergeCell ref="M12:M13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L12:L13"/>
    <mergeCell ref="T12:T13"/>
    <mergeCell ref="U12:U13"/>
    <mergeCell ref="A23:J23"/>
    <mergeCell ref="L23:U23"/>
    <mergeCell ref="A24:A25"/>
    <mergeCell ref="B24:B25"/>
    <mergeCell ref="C24:C25"/>
    <mergeCell ref="D24:D25"/>
    <mergeCell ref="E24:E25"/>
    <mergeCell ref="F24:F25"/>
    <mergeCell ref="N12:N13"/>
    <mergeCell ref="O12:O13"/>
    <mergeCell ref="P12:P13"/>
    <mergeCell ref="Q12:Q13"/>
    <mergeCell ref="R12:R13"/>
    <mergeCell ref="S12:S13"/>
    <mergeCell ref="S24:S25"/>
    <mergeCell ref="G24:G25"/>
    <mergeCell ref="H24:H25"/>
    <mergeCell ref="I24:I25"/>
    <mergeCell ref="J24:J25"/>
    <mergeCell ref="L24:L25"/>
    <mergeCell ref="M24:M25"/>
    <mergeCell ref="M33:M34"/>
    <mergeCell ref="T24:T25"/>
    <mergeCell ref="U24:U25"/>
    <mergeCell ref="A32:J32"/>
    <mergeCell ref="L32:U32"/>
    <mergeCell ref="A33:A34"/>
    <mergeCell ref="B33:B34"/>
    <mergeCell ref="C33:C34"/>
    <mergeCell ref="D33:D34"/>
    <mergeCell ref="E33:E34"/>
    <mergeCell ref="F33:F34"/>
    <mergeCell ref="N24:N25"/>
    <mergeCell ref="O24:O25"/>
    <mergeCell ref="P24:P25"/>
    <mergeCell ref="Q24:Q25"/>
    <mergeCell ref="R24:R25"/>
    <mergeCell ref="G33:G34"/>
    <mergeCell ref="H33:H34"/>
    <mergeCell ref="I33:I34"/>
    <mergeCell ref="J33:J34"/>
    <mergeCell ref="L33:L34"/>
    <mergeCell ref="T33:T34"/>
    <mergeCell ref="U33:U34"/>
    <mergeCell ref="N33:N34"/>
    <mergeCell ref="O33:O34"/>
    <mergeCell ref="P33:P34"/>
    <mergeCell ref="Q33:Q34"/>
    <mergeCell ref="R33:R34"/>
    <mergeCell ref="S33:S34"/>
  </mergeCells>
  <dataValidations count="3">
    <dataValidation type="list" allowBlank="1" showInputMessage="1" showErrorMessage="1" sqref="B5:B8 M35:M40 B35:B40 M26:M29 B26:B29 M14:M19 B14:B19 M5:M8">
      <formula1>$AA$1:$AA$2</formula1>
    </dataValidation>
    <dataValidation type="list" allowBlank="1" showInputMessage="1" showErrorMessage="1" sqref="A5:A8 A35:A40 A26:A29 A14:A19">
      <formula1>$Z$2:$Z$31</formula1>
    </dataValidation>
    <dataValidation type="list" allowBlank="1" showInputMessage="1" showErrorMessage="1" sqref="L5:L8 L35:L40 L26:L29 L14:L19">
      <formula1>$X$2:$X$31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30</vt:i4>
      </vt:variant>
    </vt:vector>
  </HeadingPairs>
  <TitlesOfParts>
    <vt:vector size="30" baseType="lpstr">
      <vt:lpstr>Nageur</vt:lpstr>
      <vt:lpstr>Meilleurs Temps</vt:lpstr>
      <vt:lpstr>50 SF</vt:lpstr>
      <vt:lpstr>50 SF (2)</vt:lpstr>
      <vt:lpstr>50 SF BI</vt:lpstr>
      <vt:lpstr>50 SF BI (2)</vt:lpstr>
      <vt:lpstr>50 AP</vt:lpstr>
      <vt:lpstr>50 AP (2)</vt:lpstr>
      <vt:lpstr>100 SF</vt:lpstr>
      <vt:lpstr>100 SF (2)</vt:lpstr>
      <vt:lpstr>100 SF BI</vt:lpstr>
      <vt:lpstr>100 SF BI (2)</vt:lpstr>
      <vt:lpstr>100 IS</vt:lpstr>
      <vt:lpstr>100 IS (2)</vt:lpstr>
      <vt:lpstr>200 SF</vt:lpstr>
      <vt:lpstr>200 SF (2)</vt:lpstr>
      <vt:lpstr>200 SF BI</vt:lpstr>
      <vt:lpstr>200 SF BI (2)</vt:lpstr>
      <vt:lpstr>400 SF</vt:lpstr>
      <vt:lpstr>400 SF (2)</vt:lpstr>
      <vt:lpstr>400 IS</vt:lpstr>
      <vt:lpstr>400 IS (2)</vt:lpstr>
      <vt:lpstr>800 SF</vt:lpstr>
      <vt:lpstr>800 SF (2)</vt:lpstr>
      <vt:lpstr>1500 SF</vt:lpstr>
      <vt:lpstr>1500 SF (2)</vt:lpstr>
      <vt:lpstr>Temps de Qualifications</vt:lpstr>
      <vt:lpstr>Temps Partiels</vt:lpstr>
      <vt:lpstr>Temps Intermédiaires</vt:lpstr>
      <vt:lpstr>Relais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Benjamin Tesson</dc:creator>
  <cp:lastModifiedBy>Benjamin Tesson</cp:lastModifiedBy>
  <dcterms:created xsi:type="dcterms:W3CDTF">2014-11-29T01:32:20Z</dcterms:created>
  <dcterms:modified xsi:type="dcterms:W3CDTF">2015-01-19T22:28:30Z</dcterms:modified>
</cp:coreProperties>
</file>